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6.xml" ContentType="application/vnd.openxmlformats-officedocument.drawingml.chartshapes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omments5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comments6.xml" ContentType="application/vnd.openxmlformats-officedocument.spreadsheetml.comments+xml"/>
  <Override PartName="/xl/charts/chart12.xml" ContentType="application/vnd.openxmlformats-officedocument.drawingml.chart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12.xml" ContentType="application/vnd.openxmlformats-officedocument.drawingml.chartshapes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5.xml" ContentType="application/vnd.openxmlformats-officedocument.drawing+xml"/>
  <Override PartName="/xl/comments7.xml" ContentType="application/vnd.openxmlformats-officedocument.spreadsheetml.comments+xml"/>
  <Override PartName="/xl/charts/chart2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2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6.xml" ContentType="application/vnd.openxmlformats-officedocument.drawing+xml"/>
  <Override PartName="/xl/comments8.xml" ContentType="application/vnd.openxmlformats-officedocument.spreadsheetml.comments+xml"/>
  <Override PartName="/xl/charts/chart22.xml" ContentType="application/vnd.openxmlformats-officedocument.drawingml.chart+xml"/>
  <Override PartName="/xl/drawings/drawing17.xml" ContentType="application/vnd.openxmlformats-officedocument.drawingml.chartshapes+xml"/>
  <Override PartName="/xl/charts/chart23.xml" ContentType="application/vnd.openxmlformats-officedocument.drawingml.chart+xml"/>
  <Override PartName="/xl/drawings/drawing18.xml" ContentType="application/vnd.openxmlformats-officedocument.drawingml.chartshapes+xml"/>
  <Override PartName="/xl/charts/chart2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ml.chartshapes+xml"/>
  <Override PartName="/xl/charts/chart2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ml.chartshapes+xml"/>
  <Override PartName="/xl/charts/chart26.xml" ContentType="application/vnd.openxmlformats-officedocument.drawingml.chart+xml"/>
  <Override PartName="/xl/drawings/drawing21.xml" ContentType="application/vnd.openxmlformats-officedocument.drawing+xml"/>
  <Override PartName="/xl/comments9.xml" ContentType="application/vnd.openxmlformats-officedocument.spreadsheetml.comments+xml"/>
  <Override PartName="/xl/charts/chart2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2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omments10.xml" ContentType="application/vnd.openxmlformats-officedocument.spreadsheetml.comments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omments1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minimized="1" xWindow="240" yWindow="108" windowWidth="14808" windowHeight="8016" firstSheet="6" activeTab="7"/>
  </bookViews>
  <sheets>
    <sheet name="202401" sheetId="1" r:id="rId1"/>
    <sheet name="202401成本曲线" sheetId="4" r:id="rId2"/>
    <sheet name="202402" sheetId="2" r:id="rId3"/>
    <sheet name="202402成本曲线" sheetId="5" r:id="rId4"/>
    <sheet name="202403" sheetId="6" r:id="rId5"/>
    <sheet name="202403成本曲线" sheetId="8" r:id="rId6"/>
    <sheet name="202404" sheetId="16" r:id="rId7"/>
    <sheet name="202404成本曲线" sheetId="17" r:id="rId8"/>
    <sheet name="202405" sheetId="19" r:id="rId9"/>
    <sheet name="五家成本" sheetId="18" r:id="rId10"/>
    <sheet name="信发" sheetId="15" r:id="rId11"/>
    <sheet name="附录" sheetId="3" r:id="rId12"/>
    <sheet name="铝__电解铝__分地区成本" sheetId="14" r:id="rId13"/>
    <sheet name="上传" sheetId="13" r:id="rId14"/>
    <sheet name="魏桥电价" sheetId="11" r:id="rId15"/>
    <sheet name="Sheet5" sheetId="12" r:id="rId16"/>
  </sheets>
  <externalReferences>
    <externalReference r:id="rId17"/>
    <externalReference r:id="rId18"/>
  </externalReferences>
  <definedNames>
    <definedName name="_xlnm._FilterDatabase" localSheetId="2" hidden="1">'202402'!$A$3:$WXJ$91</definedName>
    <definedName name="_xlnm._FilterDatabase" localSheetId="6" hidden="1">'202404'!$A$1:$BF$91</definedName>
    <definedName name="_xlnm._FilterDatabase" localSheetId="8" hidden="1">'202405'!$A$1:$BF$91</definedName>
  </definedNames>
  <calcPr calcId="152511"/>
  <oleSize ref="A1:WWD257"/>
</workbook>
</file>

<file path=xl/comments1.xml><?xml version="1.0" encoding="utf-8"?>
<comments xmlns="http://schemas.openxmlformats.org/spreadsheetml/2006/main">
  <authors>
    <author>作者</author>
  </authors>
  <commentList>
    <comment ref="R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Y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T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T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T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R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R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T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R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T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R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T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R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T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R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T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R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T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R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R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R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T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T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T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T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T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R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T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T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T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R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I2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5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6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I7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8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I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2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6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comments5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2019年执行的是2200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6.xml><?xml version="1.0" encoding="utf-8"?>
<comments xmlns="http://schemas.openxmlformats.org/spreadsheetml/2006/main">
  <authors>
    <author>作者</author>
  </authors>
  <commentList>
    <comment ref="I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3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4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6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7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</commentList>
</comments>
</file>

<file path=xl/comments7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AE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以往，中铝招标价+150
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慢慢的改为基于市场价下浮100
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按照成本价核算
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2他们氧化铝执行内部价，一年一调整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8.xml><?xml version="1.0" encoding="utf-8"?>
<comments xmlns="http://schemas.openxmlformats.org/spreadsheetml/2006/main">
  <authors>
    <author>作者</author>
  </authors>
  <commentList>
    <comment ref="I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I1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I1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B4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B4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6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6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7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B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I7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7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I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7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I7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1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comments9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AE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以往，中铝招标价+150
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与国贸签长单，罐氧-20，袋氧-10，运费130</t>
        </r>
      </text>
    </comment>
    <comment ref="V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运费140
</t>
        </r>
        <r>
          <rPr>
            <b/>
            <sz val="9"/>
            <rFont val="宋体"/>
            <family val="3"/>
            <charset val="134"/>
          </rPr>
          <t xml:space="preserve">lihao:
</t>
        </r>
        <r>
          <rPr>
            <sz val="9"/>
            <rFont val="宋体"/>
            <family val="3"/>
            <charset val="134"/>
          </rPr>
          <t>集团签三网-40加运费</t>
        </r>
      </text>
    </comment>
    <comment ref="V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
山西-青海280</t>
        </r>
      </text>
    </comment>
    <comment ref="T9" authorId="0" shapeId="0">
      <text>
        <r>
          <rPr>
            <b/>
            <sz val="9"/>
            <rFont val="宋体"/>
            <family val="3"/>
            <charset val="134"/>
          </rPr>
          <t>李昊(Li,Joyce):</t>
        </r>
      </text>
    </comment>
    <comment ref="T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鑫业：魏桥年底三网-75（山东），运费下浮-20，315，1年36万吨；
托克：5000吨/月，山西地区下浮70，包到运费270。
陕西有色贸易商：锦江，河南比山西运费-25，234，三网-45。
奥凯达-60山西，运费270。
嘉恒-45，山西-55。1万吨。
鸿朔：桥铝。</t>
        </r>
      </text>
    </comment>
    <comment ref="V1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1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山西-甘肃 运费300</t>
        </r>
      </text>
    </comment>
    <comment ref="T1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color indexed="8"/>
            <rFont val="宋体"/>
            <family val="3"/>
            <charset val="134"/>
          </rPr>
          <t>lihao：</t>
        </r>
        <r>
          <rPr>
            <sz val="9"/>
            <color indexed="8"/>
            <rFont val="宋体"/>
            <family val="3"/>
            <charset val="134"/>
          </rPr>
          <t>最新运费山西-青海280甚至更低，河南-青海234~255</t>
        </r>
      </text>
    </comment>
    <comment ref="V1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中铝旗下用氧化铝国贸统一调配，基本三网均价下浮100块钱以内
</t>
        </r>
        <r>
          <rPr>
            <b/>
            <sz val="9"/>
            <rFont val="宋体"/>
            <family val="3"/>
            <charset val="134"/>
          </rPr>
          <t>lihao：</t>
        </r>
        <r>
          <rPr>
            <sz val="9"/>
            <rFont val="宋体"/>
            <family val="3"/>
            <charset val="134"/>
          </rPr>
          <t>最新运费山西-青海280甚至更低，河南-青海234~255</t>
        </r>
      </text>
    </comment>
    <comment ref="T2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2350月初买货，运费山西-准东472.7，汽运340</t>
        </r>
      </text>
    </comment>
    <comment ref="G2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只说电价0.33
之前有两个发电厂，其中一个关停，政府原来要批一个新的发电厂，但没批，目前用电一部分来自电网，用电成本有所提高</t>
        </r>
      </text>
    </comment>
    <comment ref="V2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基于市场价下浮100元/吨</t>
        </r>
      </text>
    </comment>
    <comment ref="G2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电价2毛多，具体没有计算</t>
        </r>
      </text>
    </comment>
    <comment ref="T2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高速没收费前山西-神火_准东北铁路到站价格472.7，汽运340。天山_石河子铁路到站460.7，汽运360。农六师_三坪铁路到站445.2，汽运340。这是不含税也不含物流公司利润的价格，你要加上税，利润加个20</t>
        </r>
      </text>
    </comment>
    <comment ref="V2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市场价+50，考核部分钠指标，然后运费铝厂承担</t>
        </r>
      </text>
    </comment>
    <comment ref="G30" authorId="0" shapeId="0">
      <text>
        <r>
          <rPr>
            <sz val="9"/>
            <color indexed="8"/>
            <rFont val="宋体"/>
            <family val="3"/>
            <charset val="134"/>
          </rPr>
          <t>via王老师</t>
        </r>
      </text>
    </comment>
    <comment ref="T3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山东-辽宁运费90</t>
        </r>
      </text>
    </comment>
    <comment ref="G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I32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G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0.32</t>
        </r>
      </text>
    </comment>
    <comment ref="I3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3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市场价+50，运费200
</t>
        </r>
      </text>
    </comment>
    <comment ref="G3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0.32</t>
        </r>
      </text>
    </comment>
    <comment ref="K3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3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山东过去海运费100，船板卸车啥的30，卸完车装火车到霍林河站130，</t>
        </r>
      </text>
    </comment>
    <comment ref="I3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V3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河北山东的氧化铝
</t>
        </r>
      </text>
    </comment>
    <comment ref="I38" authorId="0" shapeId="0">
      <text>
        <r>
          <rPr>
            <sz val="9"/>
            <color indexed="8"/>
            <rFont val="宋体"/>
            <family val="3"/>
            <charset val="134"/>
          </rPr>
          <t>接近0.7</t>
        </r>
      </text>
    </comment>
    <comment ref="K3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0.265</t>
        </r>
      </text>
    </comment>
    <comment ref="I4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电费成本不含税0.21，含税0.24。综合电耗13600。</t>
        </r>
      </text>
    </comment>
    <comment ref="T4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运费150.交口-蒙泰，魏桥-蒙泰都是150.</t>
        </r>
      </text>
    </comment>
    <comment ref="I4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0.27</t>
        </r>
      </text>
    </comment>
    <comment ref="K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
联系人荆建国说他们电价5毛左右？</t>
        </r>
      </text>
    </comment>
    <comment ref="B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T4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用重庆的氧化铝，贵州均价-20+180的运费
</t>
        </r>
      </text>
    </comment>
    <comment ref="B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B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I47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电业局压万方发电总量，得买点儿网电，现在综合下来4毛4</t>
        </r>
      </text>
    </comment>
    <comment ref="B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B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I49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中孚大约0.37</t>
        </r>
      </text>
    </comment>
    <comment ref="G50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 0.24，因为是汉江水利水电(集团)有限责任公司的全资子公司</t>
        </r>
      </text>
    </comment>
    <comment ref="T50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河南-丹江口运费140</t>
        </r>
      </text>
    </comment>
    <comment ref="I5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0.35</t>
        </r>
      </text>
    </comment>
    <comment ref="V5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S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慢慢的改为基于市场价下浮100
</t>
        </r>
      </text>
    </comment>
    <comment ref="V5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基于成本价</t>
        </r>
      </text>
    </comment>
    <comment ref="S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按照成本价核算
</t>
        </r>
      </text>
    </comment>
    <comment ref="V56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2他们氧化铝执行内部价，一年一调整</t>
        </r>
      </text>
    </comment>
    <comment ref="V5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基于成本，但厂里人说是基于三网大约下浮80-100，以下浮120为准</t>
        </r>
      </text>
    </comment>
    <comment ref="G6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以前0.51，后来降到0.43了</t>
        </r>
      </text>
    </comment>
    <comment ref="G71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四川网电都是 0.31</t>
        </r>
      </text>
    </comment>
    <comment ref="B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V7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B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重庆的网电是 0.41-0.42</t>
        </r>
      </text>
    </comment>
    <comment ref="B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7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他们的天然气发电厂投产了
电力支援北方，12月电价再度上涨</t>
        </r>
      </text>
    </comment>
    <comment ref="I78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重庆煤涨价了，而且重庆交了政府性基金</t>
        </r>
      </text>
    </comment>
    <comment ref="T8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一半铝价18.3，一半三网下浮20
6月：13728</t>
        </r>
      </text>
    </comment>
    <comment ref="B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综合电价0.36，部分局域网，丰水期比较便宜可以不到0.35</t>
        </r>
      </text>
    </comment>
    <comment ref="V8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55%自有氧化铝，45%外购基于网价
按网价-150</t>
        </r>
      </text>
    </comment>
    <comment ref="G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综合电价0.369，部分局域网，丰水期相对便宜一点</t>
        </r>
      </text>
    </comment>
    <comment ref="V8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55%自有氧化铝，45%外购基于网价
按网价-150</t>
        </r>
      </text>
    </comment>
    <comment ref="B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V85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基于成本</t>
        </r>
      </text>
    </comment>
    <comment ref="T8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广西均价+170运费</t>
        </r>
      </text>
    </comment>
  </commentList>
</comments>
</file>

<file path=xl/comments10.xml><?xml version="1.0" encoding="utf-8"?>
<comments xmlns="http://schemas.openxmlformats.org/spreadsheetml/2006/main">
  <authors>
    <author>作者</author>
  </authors>
  <commentList>
    <comment ref="T3" authorId="0" shapeId="0">
      <text>
        <r>
          <rPr>
            <b/>
            <sz val="9"/>
            <rFont val="宋体"/>
            <family val="3"/>
            <charset val="134"/>
          </rPr>
          <t>Lihao: 6月三网均价 山东2200.25，河南2244.05，山西2247.27，广西2216.59，贵州2241</t>
        </r>
      </text>
    </comment>
    <comment ref="AA3" authorId="0" shapeId="0">
      <text>
        <r>
          <rPr>
            <b/>
            <sz val="9"/>
            <color indexed="8"/>
            <rFont val="宋体"/>
            <family val="3"/>
            <charset val="134"/>
          </rPr>
          <t>作者:</t>
        </r>
        <r>
          <rPr>
            <sz val="9"/>
            <color indexed="8"/>
            <rFont val="宋体"/>
            <family val="3"/>
            <charset val="134"/>
          </rPr>
          <t xml:space="preserve">
河南送青铜峡185-200，广西350，云南400
魏桥12月5185元</t>
        </r>
      </text>
    </comment>
    <comment ref="V4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1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  <comment ref="V1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基于市场价下浮100</t>
        </r>
      </text>
    </comment>
  </commentList>
</comments>
</file>

<file path=xl/comments11.xml><?xml version="1.0" encoding="utf-8"?>
<comments xmlns="http://schemas.openxmlformats.org/spreadsheetml/2006/main">
  <authors>
    <author>作者</author>
  </authors>
  <commentList>
    <comment ref="G4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发电机组为</t>
        </r>
        <r>
          <rPr>
            <sz val="9"/>
            <rFont val="Tahoma"/>
            <family val="2"/>
            <charset val="134"/>
          </rPr>
          <t>2*600MW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2*300MW</t>
        </r>
      </text>
    </comment>
    <comment ref="G4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电厂发电设备为</t>
        </r>
        <r>
          <rPr>
            <sz val="9"/>
            <rFont val="Tahoma"/>
            <family val="2"/>
            <charset val="134"/>
          </rPr>
          <t>2*300MW</t>
        </r>
        <r>
          <rPr>
            <sz val="9"/>
            <rFont val="宋体"/>
            <family val="3"/>
            <charset val="134"/>
          </rPr>
          <t>和</t>
        </r>
        <r>
          <rPr>
            <sz val="9"/>
            <rFont val="Tahoma"/>
            <family val="2"/>
            <charset val="134"/>
          </rPr>
          <t>4*135MW</t>
        </r>
      </text>
    </comment>
    <comment ref="G4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发电设备为</t>
        </r>
        <r>
          <rPr>
            <sz val="9"/>
            <rFont val="Tahoma"/>
            <family val="2"/>
            <charset val="134"/>
          </rPr>
          <t>2*300MW</t>
        </r>
      </text>
    </comment>
    <comment ref="G48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永城全部采用自备电，发电机组为一台</t>
        </r>
        <r>
          <rPr>
            <sz val="9"/>
            <rFont val="Tahoma"/>
            <family val="2"/>
            <charset val="134"/>
          </rPr>
          <t>600MW+2*135MW</t>
        </r>
        <r>
          <rPr>
            <sz val="9"/>
            <rFont val="宋体"/>
            <family val="3"/>
            <charset val="134"/>
          </rPr>
          <t>，过网费为</t>
        </r>
        <r>
          <rPr>
            <sz val="9"/>
            <rFont val="Tahoma"/>
            <family val="2"/>
            <charset val="134"/>
          </rPr>
          <t>0.08</t>
        </r>
        <r>
          <rPr>
            <sz val="9"/>
            <rFont val="宋体"/>
            <family val="3"/>
            <charset val="134"/>
          </rPr>
          <t>分，商丘则全部采用网电</t>
        </r>
      </text>
    </comment>
    <comment ref="G49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机组设备为</t>
        </r>
        <r>
          <rPr>
            <sz val="9"/>
            <rFont val="Tahoma"/>
            <family val="2"/>
            <charset val="134"/>
          </rPr>
          <t>3*300MW</t>
        </r>
      </text>
    </comment>
    <comment ref="G72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海虹电厂，两台</t>
        </r>
        <r>
          <rPr>
            <sz val="9"/>
            <rFont val="Tahoma"/>
            <family val="2"/>
            <charset val="134"/>
          </rPr>
          <t>13.5</t>
        </r>
        <r>
          <rPr>
            <sz val="9"/>
            <rFont val="宋体"/>
            <family val="3"/>
            <charset val="134"/>
          </rPr>
          <t>万</t>
        </r>
        <r>
          <rPr>
            <sz val="9"/>
            <rFont val="Tahoma"/>
            <family val="2"/>
            <charset val="134"/>
          </rPr>
          <t>KW</t>
        </r>
      </text>
    </comment>
    <comment ref="G76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国丰</t>
        </r>
      </text>
    </comment>
    <comment ref="G77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重庆天泰铝业有限公司永川发电分公司</t>
        </r>
        <r>
          <rPr>
            <sz val="9"/>
            <rFont val="Tahoma"/>
            <family val="2"/>
            <charset val="134"/>
          </rPr>
          <t xml:space="preserve"> </t>
        </r>
        <r>
          <rPr>
            <sz val="9"/>
            <rFont val="宋体"/>
            <family val="3"/>
            <charset val="134"/>
          </rPr>
          <t>两台</t>
        </r>
        <r>
          <rPr>
            <sz val="9"/>
            <rFont val="Tahoma"/>
            <family val="2"/>
            <charset val="134"/>
          </rPr>
          <t>135MW</t>
        </r>
      </text>
    </comment>
    <comment ref="G83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  <comment ref="G85" authorId="0" shapeId="0">
      <text>
        <r>
          <rPr>
            <b/>
            <sz val="9"/>
            <rFont val="宋体"/>
            <family val="3"/>
            <charset val="134"/>
          </rPr>
          <t>作者:</t>
        </r>
        <r>
          <rPr>
            <sz val="9"/>
            <rFont val="宋体"/>
            <family val="3"/>
            <charset val="134"/>
          </rPr>
          <t xml:space="preserve">
基于成本</t>
        </r>
      </text>
    </comment>
  </commentList>
</comments>
</file>

<file path=xl/sharedStrings.xml><?xml version="1.0" encoding="utf-8"?>
<sst xmlns="http://schemas.openxmlformats.org/spreadsheetml/2006/main" count="5865" uniqueCount="683">
  <si>
    <t>No.</t>
  </si>
  <si>
    <t>Smelter (Cn)</t>
  </si>
  <si>
    <t>Smeler (En)</t>
  </si>
  <si>
    <t>Province(Cn)</t>
  </si>
  <si>
    <t>Province(En)</t>
  </si>
  <si>
    <r>
      <t>Operating Capacity    (10000 t)</t>
    </r>
    <r>
      <rPr>
        <sz val="10"/>
        <rFont val="宋体"/>
        <family val="3"/>
        <charset val="134"/>
      </rPr>
      <t>运行年产能</t>
    </r>
  </si>
  <si>
    <r>
      <t>Cost Info</t>
    </r>
    <r>
      <rPr>
        <sz val="10"/>
        <rFont val="宋体"/>
        <family val="3"/>
        <charset val="134"/>
      </rPr>
      <t>成本信息</t>
    </r>
  </si>
  <si>
    <t>Cash Cost</t>
  </si>
  <si>
    <r>
      <t>Full Cost</t>
    </r>
    <r>
      <rPr>
        <sz val="10"/>
        <rFont val="宋体"/>
        <family val="3"/>
        <charset val="134"/>
      </rPr>
      <t>完全成本</t>
    </r>
  </si>
  <si>
    <t>Pro Cost</t>
  </si>
  <si>
    <t>SMM Spot Monthly Average Price (RMB/ton)</t>
  </si>
  <si>
    <r>
      <t xml:space="preserve">Profitability </t>
    </r>
    <r>
      <rPr>
        <sz val="10"/>
        <color indexed="10"/>
        <rFont val="Arial"/>
        <family val="2"/>
      </rPr>
      <t xml:space="preserve">(Y/N) </t>
    </r>
  </si>
  <si>
    <t>Operating Capacity    (10000 t)</t>
  </si>
  <si>
    <t>Losses  Capacity    (10000 t)</t>
  </si>
  <si>
    <t>Profit Capacity   (10000 t)</t>
  </si>
  <si>
    <r>
      <t>Power Cost(RMB/KWH)</t>
    </r>
    <r>
      <rPr>
        <sz val="10"/>
        <rFont val="宋体"/>
        <family val="3"/>
        <charset val="134"/>
      </rPr>
      <t>电力成本（元</t>
    </r>
    <r>
      <rPr>
        <sz val="10"/>
        <rFont val="Arial"/>
        <family val="2"/>
      </rPr>
      <t>/</t>
    </r>
    <r>
      <rPr>
        <sz val="10"/>
        <rFont val="宋体"/>
        <family val="3"/>
        <charset val="134"/>
      </rPr>
      <t>千瓦时‘</t>
    </r>
    <r>
      <rPr>
        <sz val="10"/>
        <rFont val="Arial"/>
        <family val="2"/>
      </rPr>
      <t>)</t>
    </r>
  </si>
  <si>
    <t>Alumina Cost(RMB/ton)</t>
  </si>
  <si>
    <t>Anode Cost(RMB/ton)</t>
  </si>
  <si>
    <t>Bath Materials Cost(RMB/ton)</t>
  </si>
  <si>
    <r>
      <t>Labor Cost(RMB/ton)</t>
    </r>
    <r>
      <rPr>
        <sz val="10"/>
        <rFont val="宋体"/>
        <family val="3"/>
        <charset val="134"/>
      </rPr>
      <t>人工</t>
    </r>
  </si>
  <si>
    <r>
      <t>Casting Cost(RMB/ton)</t>
    </r>
    <r>
      <rPr>
        <sz val="10"/>
        <rFont val="宋体"/>
        <family val="3"/>
        <charset val="134"/>
      </rPr>
      <t>铸造</t>
    </r>
    <phoneticPr fontId="8" type="noConversion"/>
  </si>
  <si>
    <r>
      <t>Maintenance/Relining(RMB/ton)</t>
    </r>
    <r>
      <rPr>
        <sz val="10"/>
        <rFont val="宋体"/>
        <family val="3"/>
        <charset val="134"/>
      </rPr>
      <t>维修</t>
    </r>
  </si>
  <si>
    <r>
      <t>Depreciation(RMB/ton)</t>
    </r>
    <r>
      <rPr>
        <sz val="10"/>
        <rFont val="宋体"/>
        <family val="3"/>
        <charset val="134"/>
      </rPr>
      <t>折旧</t>
    </r>
  </si>
  <si>
    <r>
      <t>Finance Expense(RMB/ton)</t>
    </r>
    <r>
      <rPr>
        <sz val="10"/>
        <rFont val="宋体"/>
        <family val="3"/>
        <charset val="134"/>
      </rPr>
      <t>财务</t>
    </r>
  </si>
  <si>
    <r>
      <t>Selling Expense (incl outbound freight)(RMB/ton)</t>
    </r>
    <r>
      <rPr>
        <sz val="10"/>
        <rFont val="宋体"/>
        <family val="3"/>
        <charset val="134"/>
      </rPr>
      <t>销售费用</t>
    </r>
  </si>
  <si>
    <t>Admin Expense(RMB/ton)</t>
  </si>
  <si>
    <t>Captive Power(RMB/ton)</t>
  </si>
  <si>
    <t>Grid Power(RMB/ton)</t>
  </si>
  <si>
    <t>comprehensive (RMB/ton)</t>
  </si>
  <si>
    <t>comprehensive (RMB/ton)</t>
    <phoneticPr fontId="8" type="noConversion"/>
  </si>
  <si>
    <r>
      <t xml:space="preserve">Grid Price </t>
    </r>
    <r>
      <rPr>
        <sz val="10"/>
        <rFont val="宋体"/>
        <family val="3"/>
        <charset val="134"/>
      </rPr>
      <t>网电</t>
    </r>
  </si>
  <si>
    <r>
      <t>Pect (%)</t>
    </r>
    <r>
      <rPr>
        <sz val="10"/>
        <rFont val="宋体"/>
        <family val="3"/>
        <charset val="134"/>
      </rPr>
      <t>网电占比</t>
    </r>
  </si>
  <si>
    <r>
      <t>Captive Price (purchased coal)</t>
    </r>
    <r>
      <rPr>
        <sz val="10"/>
        <rFont val="宋体"/>
        <family val="3"/>
        <charset val="134"/>
      </rPr>
      <t>自备电（外购煤）</t>
    </r>
  </si>
  <si>
    <r>
      <t>Pect (%)</t>
    </r>
    <r>
      <rPr>
        <sz val="10"/>
        <rFont val="宋体"/>
        <family val="3"/>
        <charset val="134"/>
      </rPr>
      <t>占比</t>
    </r>
  </si>
  <si>
    <r>
      <t>Captive Power Price (owned coal)</t>
    </r>
    <r>
      <rPr>
        <sz val="10"/>
        <rFont val="宋体"/>
        <family val="3"/>
        <charset val="134"/>
      </rPr>
      <t>自备电（自有煤矿）</t>
    </r>
  </si>
  <si>
    <r>
      <t>Weighted Average Power Price</t>
    </r>
    <r>
      <rPr>
        <sz val="10"/>
        <rFont val="宋体"/>
        <family val="3"/>
        <charset val="134"/>
      </rPr>
      <t>加权电价</t>
    </r>
  </si>
  <si>
    <r>
      <t>Power Usage</t>
    </r>
    <r>
      <rPr>
        <sz val="10"/>
        <rFont val="宋体"/>
        <family val="3"/>
        <charset val="134"/>
      </rPr>
      <t>铝业综合电用量</t>
    </r>
  </si>
  <si>
    <r>
      <t>Total Power Cost</t>
    </r>
    <r>
      <rPr>
        <b/>
        <sz val="10"/>
        <color indexed="10"/>
        <rFont val="宋体"/>
        <family val="3"/>
        <charset val="134"/>
      </rPr>
      <t>总电耗</t>
    </r>
  </si>
  <si>
    <r>
      <t>Imported Alumina price</t>
    </r>
    <r>
      <rPr>
        <sz val="10"/>
        <rFont val="宋体"/>
        <family val="3"/>
        <charset val="134"/>
      </rPr>
      <t>进口氧化铝价格</t>
    </r>
  </si>
  <si>
    <r>
      <t>Domestic Alumina price</t>
    </r>
    <r>
      <rPr>
        <sz val="10"/>
        <rFont val="宋体"/>
        <family val="3"/>
        <charset val="134"/>
      </rPr>
      <t>国内外购氧化铝的价格</t>
    </r>
  </si>
  <si>
    <t>Pect (%)</t>
  </si>
  <si>
    <r>
      <t>Owned Alumina price</t>
    </r>
    <r>
      <rPr>
        <sz val="10"/>
        <rFont val="宋体"/>
        <family val="3"/>
        <charset val="134"/>
      </rPr>
      <t>自有氧化铝价格</t>
    </r>
  </si>
  <si>
    <r>
      <t>Weighted Average Alumina Price</t>
    </r>
    <r>
      <rPr>
        <sz val="10"/>
        <rFont val="宋体"/>
        <family val="3"/>
        <charset val="134"/>
      </rPr>
      <t>综合价格</t>
    </r>
  </si>
  <si>
    <r>
      <t>Usage</t>
    </r>
    <r>
      <rPr>
        <sz val="10"/>
        <rFont val="宋体"/>
        <family val="3"/>
        <charset val="134"/>
      </rPr>
      <t>用量</t>
    </r>
  </si>
  <si>
    <t>Total Alumina Cost</t>
  </si>
  <si>
    <t>Price</t>
  </si>
  <si>
    <t>Usage</t>
  </si>
  <si>
    <t>Total Anode Cost</t>
  </si>
  <si>
    <t>Total Fluoride Cost</t>
  </si>
  <si>
    <t>Purchased Coal</t>
  </si>
  <si>
    <t>Owned Coal</t>
  </si>
  <si>
    <t>山西证券顺序</t>
    <phoneticPr fontId="8" type="noConversion"/>
  </si>
  <si>
    <t>宁夏青铜峡能源铝业集团有限公司</t>
    <phoneticPr fontId="8" type="noConversion"/>
  </si>
  <si>
    <t>Ningxia Qingtongxia  Aluminum Co.Ltd</t>
    <phoneticPr fontId="8" type="noConversion"/>
  </si>
  <si>
    <r>
      <rPr>
        <sz val="10"/>
        <color indexed="8"/>
        <rFont val="宋体"/>
        <family val="3"/>
        <charset val="134"/>
      </rPr>
      <t>宁夏</t>
    </r>
  </si>
  <si>
    <t>Ningxia</t>
  </si>
  <si>
    <t>/</t>
  </si>
  <si>
    <t xml:space="preserve">宁夏宁创新材料科技有限公司 </t>
  </si>
  <si>
    <t>Ningxia Jinning Aluminum Co.Ltd</t>
  </si>
  <si>
    <t>中铝青海铝电有限公司</t>
  </si>
  <si>
    <t>Chalco Qinghai Aluminum Co.Ltd</t>
  </si>
  <si>
    <r>
      <rPr>
        <sz val="10"/>
        <color indexed="8"/>
        <rFont val="宋体"/>
        <family val="3"/>
        <charset val="134"/>
      </rPr>
      <t>青海</t>
    </r>
  </si>
  <si>
    <t>Qinghai</t>
  </si>
  <si>
    <r>
      <rPr>
        <sz val="10"/>
        <color indexed="8"/>
        <rFont val="宋体"/>
        <family val="3"/>
        <charset val="134"/>
      </rPr>
      <t>青海桥头铝电股份有限公司</t>
    </r>
  </si>
  <si>
    <t>Qinghai Qiaotou Aluminum Co.Ltd</t>
  </si>
  <si>
    <t>青海西部水电有限公司</t>
  </si>
  <si>
    <t>Qinghai Investment Croup West water and power Co.,Ltd</t>
  </si>
  <si>
    <t>青海百河铝业有限责任公司</t>
  </si>
  <si>
    <t xml:space="preserve">Qinhai West Minerals Baihe Al Co </t>
  </si>
  <si>
    <t>青海物产工业投资有限公司</t>
  </si>
  <si>
    <t>青海佳韵铝业股份有限公司</t>
  </si>
  <si>
    <t>Qinghai Jinyuan Aluminum Co.Ltd</t>
  </si>
  <si>
    <t>黄河鑫业有限公司</t>
  </si>
  <si>
    <t>Qinghai Xinye Aluminum Co.Ltd</t>
  </si>
  <si>
    <t>青海海源绿能铝业有限公司</t>
  </si>
  <si>
    <t>Qinghai Xinheng Aluminum Co.Ltd</t>
  </si>
  <si>
    <t>中国铝业股份有限公司兰州分公司</t>
  </si>
  <si>
    <t>Chalco Lanzhou Aluminum Co.Ltd</t>
  </si>
  <si>
    <r>
      <rPr>
        <sz val="10"/>
        <color indexed="8"/>
        <rFont val="宋体"/>
        <family val="3"/>
        <charset val="134"/>
      </rPr>
      <t>甘肃</t>
    </r>
  </si>
  <si>
    <t>Gansu</t>
  </si>
  <si>
    <r>
      <rPr>
        <sz val="10"/>
        <color indexed="8"/>
        <rFont val="宋体"/>
        <family val="3"/>
        <charset val="134"/>
      </rPr>
      <t>甘肃东兴铝业有限责任公司</t>
    </r>
  </si>
  <si>
    <t>Gansu Dongxing Aluminum Co.Ltd</t>
  </si>
  <si>
    <r>
      <rPr>
        <sz val="10"/>
        <color indexed="8"/>
        <rFont val="宋体"/>
        <family val="3"/>
        <charset val="134"/>
      </rPr>
      <t>甘肃东兴嘉峪关分公司</t>
    </r>
  </si>
  <si>
    <t>Gansu Dongxing Jiayuguan Aluminum Co.Ltd</t>
  </si>
  <si>
    <r>
      <rPr>
        <sz val="10"/>
        <color indexed="8"/>
        <rFont val="宋体"/>
        <family val="3"/>
        <charset val="134"/>
      </rPr>
      <t>甘肃省临洮铝业有限责任公司</t>
    </r>
  </si>
  <si>
    <t>Gansu Linyao Aluminum Co.Ltd</t>
  </si>
  <si>
    <t>兰州连城铝业有限责任公司</t>
  </si>
  <si>
    <t>Chalco Liancheng Aluminum Co.Ltd</t>
  </si>
  <si>
    <t>甘肃中瑞</t>
  </si>
  <si>
    <t>Baiyin Honglu  Aluminum Co.Ltd</t>
  </si>
  <si>
    <t>陕西美鑫</t>
  </si>
  <si>
    <t>Shanxi Changhong Aluminum Co.Ltd</t>
  </si>
  <si>
    <r>
      <rPr>
        <sz val="10"/>
        <color indexed="8"/>
        <rFont val="宋体"/>
        <family val="3"/>
        <charset val="134"/>
      </rPr>
      <t>陕西</t>
    </r>
  </si>
  <si>
    <t>Shaanxi</t>
  </si>
  <si>
    <t>陕西有色榆林铝镁合金项目</t>
  </si>
  <si>
    <t>Shanxi Yulin Aluminum Co.Ltd</t>
  </si>
  <si>
    <r>
      <rPr>
        <sz val="10"/>
        <color indexed="8"/>
        <rFont val="宋体"/>
        <family val="3"/>
        <charset val="134"/>
      </rPr>
      <t>阜康市天龙矿业服份有限公司</t>
    </r>
  </si>
  <si>
    <t>Xinjiang Tianlong Kuangye Aluminum Co.Ltd</t>
  </si>
  <si>
    <r>
      <rPr>
        <sz val="10"/>
        <color indexed="8"/>
        <rFont val="宋体"/>
        <family val="3"/>
        <charset val="134"/>
      </rPr>
      <t>新疆</t>
    </r>
  </si>
  <si>
    <t>Xinjiang</t>
  </si>
  <si>
    <r>
      <rPr>
        <sz val="10"/>
        <color indexed="8"/>
        <rFont val="宋体"/>
        <family val="3"/>
        <charset val="134"/>
      </rPr>
      <t>新疆众和股份有限公司</t>
    </r>
  </si>
  <si>
    <t>Xinjiang Zhonghe Aluminum Co.Ltd</t>
  </si>
  <si>
    <r>
      <rPr>
        <sz val="10"/>
        <color indexed="8"/>
        <rFont val="宋体"/>
        <family val="3"/>
        <charset val="134"/>
      </rPr>
      <t>新疆农六师煤电有限公司</t>
    </r>
  </si>
  <si>
    <t>Xinjiang Xinfa Nongliushi Aluminum Co.Ltd</t>
  </si>
  <si>
    <r>
      <rPr>
        <sz val="10"/>
        <color indexed="8"/>
        <rFont val="宋体"/>
        <family val="3"/>
        <charset val="134"/>
      </rPr>
      <t>新疆天山铝业有限公司</t>
    </r>
  </si>
  <si>
    <t>Xinjiang Tianshan Aluminum Co.Ltd</t>
  </si>
  <si>
    <t>新疆神火煤电有限公司</t>
  </si>
  <si>
    <t>Xinjiang Shenhuo Aluminum Co.Ltd</t>
  </si>
  <si>
    <r>
      <rPr>
        <sz val="10"/>
        <color indexed="8"/>
        <rFont val="宋体"/>
        <family val="3"/>
        <charset val="134"/>
      </rPr>
      <t>新疆其亚铝电有限公司</t>
    </r>
  </si>
  <si>
    <t>Xinjiang Qiya Aluminum Co.Ltd</t>
  </si>
  <si>
    <t>新疆东方希望有色金属有限公司（昌吉州准东）</t>
  </si>
  <si>
    <t>Xinjiang Easthope Aluminum Co.Ltd</t>
  </si>
  <si>
    <r>
      <rPr>
        <sz val="10"/>
        <color indexed="8"/>
        <rFont val="宋体"/>
        <family val="3"/>
        <charset val="134"/>
      </rPr>
      <t>新疆嘉润铝业</t>
    </r>
  </si>
  <si>
    <t>Xinjiang Jiarun Aluminum Co.Ltd</t>
  </si>
  <si>
    <t>营口鑫泰铝业有限公司</t>
  </si>
  <si>
    <t>Liaoning Zhongwang Aluminum Co.Ltd</t>
  </si>
  <si>
    <r>
      <rPr>
        <sz val="10"/>
        <color indexed="8"/>
        <rFont val="宋体"/>
        <family val="3"/>
        <charset val="134"/>
      </rPr>
      <t>辽宁</t>
    </r>
  </si>
  <si>
    <t>Liaoning</t>
  </si>
  <si>
    <r>
      <rPr>
        <sz val="10"/>
        <color indexed="8"/>
        <rFont val="宋体"/>
        <family val="3"/>
        <charset val="134"/>
      </rPr>
      <t>包头铝业集团</t>
    </r>
  </si>
  <si>
    <t>Chalco Baotou Aluminum Co.Ltd</t>
  </si>
  <si>
    <r>
      <rPr>
        <sz val="10"/>
        <color indexed="8"/>
        <rFont val="宋体"/>
        <family val="3"/>
        <charset val="134"/>
      </rPr>
      <t>内蒙古</t>
    </r>
  </si>
  <si>
    <t>Inner Mongolia</t>
  </si>
  <si>
    <r>
      <rPr>
        <sz val="10"/>
        <color indexed="8"/>
        <rFont val="宋体"/>
        <family val="3"/>
        <charset val="134"/>
      </rPr>
      <t>华云铝业</t>
    </r>
  </si>
  <si>
    <t>内蒙古</t>
  </si>
  <si>
    <r>
      <rPr>
        <sz val="10"/>
        <color indexed="8"/>
        <rFont val="宋体"/>
        <family val="3"/>
        <charset val="134"/>
      </rPr>
      <t>东方希望包头稀土铝业有限公司</t>
    </r>
  </si>
  <si>
    <t>Easthope Baotou Aluminum Co.Ltd</t>
  </si>
  <si>
    <t>希望固阳</t>
  </si>
  <si>
    <t>CPI Tongshun Aluminum Co.Ltd</t>
  </si>
  <si>
    <r>
      <rPr>
        <sz val="10"/>
        <color indexed="8"/>
        <rFont val="宋体"/>
        <family val="3"/>
        <charset val="134"/>
      </rPr>
      <t>中电投蒙东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霍煤鸿骏铝电有限责任公司</t>
    </r>
    <r>
      <rPr>
        <sz val="10"/>
        <color indexed="8"/>
        <rFont val="Arial"/>
        <family val="2"/>
      </rPr>
      <t>)</t>
    </r>
  </si>
  <si>
    <t>CPI Huomei hongjun Aluminum Co.Ltd</t>
  </si>
  <si>
    <t>内蒙古白音华铝业</t>
    <phoneticPr fontId="8" type="noConversion"/>
  </si>
  <si>
    <t>内蒙古锦联铝业有限公司</t>
  </si>
  <si>
    <t>Jinlian Aluminum Co.Ltd</t>
  </si>
  <si>
    <t>内蒙古创源铝业</t>
  </si>
  <si>
    <t>Xinwang Aluminum Co.Ltd</t>
  </si>
  <si>
    <r>
      <rPr>
        <sz val="10"/>
        <color indexed="8"/>
        <rFont val="宋体"/>
        <family val="3"/>
        <charset val="134"/>
      </rPr>
      <t>大唐国际再生资源开发有限公司（呼和浩特）</t>
    </r>
  </si>
  <si>
    <t>Datang Renewable Resources</t>
  </si>
  <si>
    <t>内蒙古蒙泰铝业</t>
  </si>
  <si>
    <t>Subtotal</t>
  </si>
  <si>
    <t>中铝山西新材料有限公司</t>
    <phoneticPr fontId="8" type="noConversion"/>
  </si>
  <si>
    <t>Shanxi Huaze Aluminum Co.Ltd</t>
  </si>
  <si>
    <r>
      <rPr>
        <sz val="10"/>
        <color indexed="8"/>
        <rFont val="宋体"/>
        <family val="3"/>
        <charset val="134"/>
      </rPr>
      <t>山西</t>
    </r>
  </si>
  <si>
    <t>Shanxi</t>
  </si>
  <si>
    <t>山西中铝华润有限公司</t>
    <phoneticPr fontId="8" type="noConversion"/>
  </si>
  <si>
    <t>Shanxi Huasheng Aluminum Co.Ltd</t>
  </si>
  <si>
    <r>
      <rPr>
        <sz val="10"/>
        <color indexed="8"/>
        <rFont val="宋体"/>
        <family val="3"/>
        <charset val="134"/>
      </rPr>
      <t>山西兆丰铝业公司</t>
    </r>
  </si>
  <si>
    <t>Shanxi Zhaofeng Aluminum Co.Ltd</t>
  </si>
  <si>
    <t>晋能集团（晋能朔州能源铝硅合金有限公司）</t>
  </si>
  <si>
    <t>Shanxi Yangquan Aluminum Co.Ltd</t>
  </si>
  <si>
    <t>伊川电力集团豫港龙泉铝业公司</t>
    <phoneticPr fontId="8" type="noConversion"/>
  </si>
  <si>
    <t xml:space="preserve">Yichuan Power Industry Group Company </t>
  </si>
  <si>
    <r>
      <rPr>
        <sz val="10"/>
        <color indexed="8"/>
        <rFont val="宋体"/>
        <family val="3"/>
        <charset val="134"/>
      </rPr>
      <t>河南</t>
    </r>
  </si>
  <si>
    <t>Henan</t>
  </si>
  <si>
    <r>
      <rPr>
        <sz val="10"/>
        <color indexed="8"/>
        <rFont val="宋体"/>
        <family val="3"/>
        <charset val="134"/>
      </rPr>
      <t>河南万基铝业股份有限公司</t>
    </r>
  </si>
  <si>
    <t>Henan Wanji Aluminum Co.Ltd</t>
  </si>
  <si>
    <r>
      <rPr>
        <sz val="10"/>
        <color indexed="8"/>
        <rFont val="宋体"/>
        <family val="3"/>
        <charset val="134"/>
      </rPr>
      <t>焦作万方铝业</t>
    </r>
  </si>
  <si>
    <t>Jiaozuo Wanfang Aluminum Co.Ltd</t>
  </si>
  <si>
    <t>河南陕县恒康铝业有限公司</t>
  </si>
  <si>
    <t>Henan Shenhuo Aluminum Co.Ltd</t>
  </si>
  <si>
    <r>
      <rPr>
        <sz val="10"/>
        <color indexed="8"/>
        <rFont val="宋体"/>
        <family val="3"/>
        <charset val="134"/>
      </rPr>
      <t>河南豫联能源集团有限责任公司中孚铝业</t>
    </r>
  </si>
  <si>
    <t>Henan Yulian Energy Group Zhongfu Aluminum Co.Ltd</t>
  </si>
  <si>
    <r>
      <rPr>
        <sz val="10"/>
        <color indexed="8"/>
        <rFont val="宋体"/>
        <family val="3"/>
        <charset val="134"/>
      </rPr>
      <t>汉江丹江口铝业有限责任公司</t>
    </r>
  </si>
  <si>
    <t>Hanjiang Danjiangkou Aluminum Co.Ltd</t>
  </si>
  <si>
    <r>
      <rPr>
        <sz val="10"/>
        <color indexed="8"/>
        <rFont val="宋体"/>
        <family val="3"/>
        <charset val="134"/>
      </rPr>
      <t>湖北</t>
    </r>
  </si>
  <si>
    <t>Hubei</t>
  </si>
  <si>
    <r>
      <rPr>
        <sz val="10"/>
        <color indexed="8"/>
        <rFont val="宋体"/>
        <family val="3"/>
        <charset val="134"/>
      </rPr>
      <t>湖北正豪华盛铝业有限公司</t>
    </r>
  </si>
  <si>
    <t>Hubei Zhenghao Huasheng Aluminum Co.Ltd</t>
  </si>
  <si>
    <r>
      <rPr>
        <sz val="10"/>
        <color indexed="8"/>
        <rFont val="宋体"/>
        <family val="3"/>
        <charset val="134"/>
      </rPr>
      <t>茌平信源铝业</t>
    </r>
  </si>
  <si>
    <t>Chiping Xinyuan Aluminum Co.Ltd</t>
  </si>
  <si>
    <r>
      <rPr>
        <sz val="10"/>
        <color indexed="8"/>
        <rFont val="宋体"/>
        <family val="3"/>
        <charset val="134"/>
      </rPr>
      <t>山东</t>
    </r>
  </si>
  <si>
    <t>Shandong</t>
  </si>
  <si>
    <r>
      <rPr>
        <sz val="10"/>
        <color indexed="8"/>
        <rFont val="宋体"/>
        <family val="3"/>
        <charset val="134"/>
      </rPr>
      <t>茌平信发希望铝业</t>
    </r>
  </si>
  <si>
    <t>Chiping Xinfa Hope Aluminum Co.Ltd</t>
  </si>
  <si>
    <r>
      <rPr>
        <sz val="10"/>
        <color indexed="8"/>
        <rFont val="宋体"/>
        <family val="3"/>
        <charset val="134"/>
      </rPr>
      <t>茌平华信铝业</t>
    </r>
  </si>
  <si>
    <t>Chiping Huaxin Aluminum Co.Ltd</t>
  </si>
  <si>
    <r>
      <rPr>
        <sz val="10"/>
        <color indexed="8"/>
        <rFont val="宋体"/>
        <family val="3"/>
        <charset val="134"/>
      </rPr>
      <t>滨州魏桥铝业科技有限公司</t>
    </r>
  </si>
  <si>
    <t>Shandong Weiqiao Aluminum Co.Ltd</t>
  </si>
  <si>
    <r>
      <rPr>
        <sz val="10"/>
        <color indexed="8"/>
        <rFont val="宋体"/>
        <family val="3"/>
        <charset val="134"/>
      </rPr>
      <t>山东南山铝业股份有限公司</t>
    </r>
    <r>
      <rPr>
        <sz val="10"/>
        <color indexed="8"/>
        <rFont val="Arial"/>
        <family val="2"/>
      </rPr>
      <t xml:space="preserve">                          </t>
    </r>
  </si>
  <si>
    <t>Shandong Nanshan Aluminum Co.Ltd</t>
  </si>
  <si>
    <t>云南神火铝业</t>
  </si>
  <si>
    <t>Shandong Huayu Aluminum Co.Ltd</t>
  </si>
  <si>
    <t>云南</t>
  </si>
  <si>
    <t>Yunnan</t>
  </si>
  <si>
    <r>
      <rPr>
        <sz val="10"/>
        <color indexed="8"/>
        <rFont val="宋体"/>
        <family val="3"/>
        <charset val="134"/>
      </rPr>
      <t>云南铝业股份有限公司</t>
    </r>
  </si>
  <si>
    <t>Yunnan Al. Co., Ltd</t>
  </si>
  <si>
    <r>
      <rPr>
        <sz val="10"/>
        <color indexed="8"/>
        <rFont val="宋体"/>
        <family val="3"/>
        <charset val="134"/>
      </rPr>
      <t>云南</t>
    </r>
  </si>
  <si>
    <t>云铝曲靖（泽鑫和淯鑫厂区）</t>
  </si>
  <si>
    <t>Yunnan Qujing Aluminum Co.Ltd</t>
  </si>
  <si>
    <t>昭通海鑫</t>
  </si>
  <si>
    <t>Yunnan Dongyuan Aluminum Co.Ltd</t>
  </si>
  <si>
    <t>鹤庆溢鑫</t>
    <phoneticPr fontId="8" type="noConversion"/>
  </si>
  <si>
    <t>Yunnan Yingjiang Xingyuan Aluminum Co.Ltd</t>
  </si>
  <si>
    <t>云南文山铝业</t>
  </si>
  <si>
    <t>Chuxiong Dianzhong Aluminum Co.Ltd</t>
  </si>
  <si>
    <t>云南宏泰</t>
  </si>
  <si>
    <t>云南其亚</t>
  </si>
  <si>
    <r>
      <rPr>
        <sz val="10"/>
        <color indexed="8"/>
        <rFont val="宋体"/>
        <family val="3"/>
        <charset val="134"/>
      </rPr>
      <t>贵州华仁铝业</t>
    </r>
  </si>
  <si>
    <t>Chalco Guizhou Aluminum Co.Ltd</t>
  </si>
  <si>
    <r>
      <rPr>
        <sz val="10"/>
        <color indexed="8"/>
        <rFont val="宋体"/>
        <family val="3"/>
        <charset val="134"/>
      </rPr>
      <t>贵州</t>
    </r>
  </si>
  <si>
    <t>Guizhou</t>
  </si>
  <si>
    <r>
      <rPr>
        <sz val="10"/>
        <color indexed="8"/>
        <rFont val="宋体"/>
        <family val="3"/>
        <charset val="134"/>
      </rPr>
      <t>遵义铝业</t>
    </r>
  </si>
  <si>
    <t>Chalo Zunyi Aluminum Co.Ltd</t>
  </si>
  <si>
    <r>
      <rPr>
        <sz val="10"/>
        <color indexed="8"/>
        <rFont val="宋体"/>
        <family val="3"/>
        <charset val="134"/>
      </rPr>
      <t>六盘水双牌铝业有限责任公司</t>
    </r>
  </si>
  <si>
    <t>Liupanshui Shuangpai Aluminum Co.Ltd</t>
  </si>
  <si>
    <r>
      <rPr>
        <sz val="10"/>
        <color indexed="8"/>
        <rFont val="宋体"/>
        <family val="3"/>
        <charset val="134"/>
      </rPr>
      <t>贵州省安顺黄果树铝业有限公司</t>
    </r>
  </si>
  <si>
    <t>Anshun Huangguoshu Aluminum Co.Ltd</t>
  </si>
  <si>
    <t>贵州登高</t>
  </si>
  <si>
    <t>Zunyi Yulong Aluminum Co.Ltd</t>
  </si>
  <si>
    <t>贵州元豪</t>
    <phoneticPr fontId="8" type="noConversion"/>
  </si>
  <si>
    <r>
      <rPr>
        <sz val="10"/>
        <color indexed="8"/>
        <rFont val="宋体"/>
        <family val="3"/>
        <charset val="134"/>
      </rPr>
      <t>四川启明星铝业有限责任公司</t>
    </r>
  </si>
  <si>
    <t>Sichuan Aostar Al Co.Ltd</t>
  </si>
  <si>
    <r>
      <rPr>
        <sz val="10"/>
        <color indexed="8"/>
        <rFont val="宋体"/>
        <family val="3"/>
        <charset val="134"/>
      </rPr>
      <t>四川</t>
    </r>
  </si>
  <si>
    <t>Sichuan</t>
  </si>
  <si>
    <t>眉山市博眉启明星铝业有限责任公司</t>
  </si>
  <si>
    <t>Sichuan Qiya Aluminum Co.Ltd</t>
  </si>
  <si>
    <r>
      <rPr>
        <sz val="10"/>
        <color indexed="8"/>
        <rFont val="宋体"/>
        <family val="3"/>
        <charset val="134"/>
      </rPr>
      <t>四川广元启明星铝业有限责任公司</t>
    </r>
  </si>
  <si>
    <t xml:space="preserve">Guangyuan Aostar Al Co. </t>
  </si>
  <si>
    <t>四川广元中孚</t>
  </si>
  <si>
    <t>四川</t>
  </si>
  <si>
    <r>
      <rPr>
        <sz val="10"/>
        <color indexed="8"/>
        <rFont val="宋体"/>
        <family val="3"/>
        <charset val="134"/>
      </rPr>
      <t>重庆市博赛矿业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集团</t>
    </r>
    <r>
      <rPr>
        <sz val="10"/>
        <color indexed="8"/>
        <rFont val="Arial"/>
        <family val="2"/>
      </rPr>
      <t>)</t>
    </r>
    <r>
      <rPr>
        <sz val="10"/>
        <color indexed="8"/>
        <rFont val="宋体"/>
        <family val="3"/>
        <charset val="134"/>
      </rPr>
      <t>阿坝铝厂</t>
    </r>
  </si>
  <si>
    <t>Aba Al. Smelter of Chongqing Bosai Mining Co.,Ltd.</t>
  </si>
  <si>
    <t>重庆国丰实业</t>
  </si>
  <si>
    <t>Chongqing Dongsheng Aluminum Co.Ltd</t>
  </si>
  <si>
    <r>
      <rPr>
        <sz val="10"/>
        <color indexed="8"/>
        <rFont val="宋体"/>
        <family val="3"/>
        <charset val="134"/>
      </rPr>
      <t>重庆</t>
    </r>
  </si>
  <si>
    <t>Chongqing</t>
  </si>
  <si>
    <r>
      <rPr>
        <sz val="10"/>
        <color indexed="8"/>
        <rFont val="宋体"/>
        <family val="3"/>
        <charset val="134"/>
      </rPr>
      <t>重庆天泰铝业公司</t>
    </r>
  </si>
  <si>
    <t>Chongqing Tiantai Aluminum Co.Ltd</t>
  </si>
  <si>
    <t>重庆旗能集团</t>
  </si>
  <si>
    <t>Chongqing Qineng Aluminum Co.Ltd</t>
  </si>
  <si>
    <t>广西吉利百矿田阳</t>
    <phoneticPr fontId="8" type="noConversion"/>
  </si>
  <si>
    <t>Guangxi SuYuan Aluminum Co.Ltd</t>
  </si>
  <si>
    <r>
      <rPr>
        <sz val="10"/>
        <color indexed="8"/>
        <rFont val="宋体"/>
        <family val="3"/>
        <charset val="134"/>
      </rPr>
      <t>广西</t>
    </r>
  </si>
  <si>
    <t>Guangxi</t>
  </si>
  <si>
    <t>广西田林百矿铝业有限公司</t>
  </si>
  <si>
    <t>Guangxi South Hechi Aluminum Co.Ltd</t>
  </si>
  <si>
    <t>广西</t>
  </si>
  <si>
    <t>广西德保百矿铝业有限公司</t>
  </si>
  <si>
    <t>广西百矿隆林</t>
    <phoneticPr fontId="8" type="noConversion"/>
  </si>
  <si>
    <r>
      <rPr>
        <sz val="10"/>
        <color indexed="8"/>
        <rFont val="宋体"/>
        <family val="3"/>
        <charset val="134"/>
      </rPr>
      <t>广西百色银海铝业有限公司</t>
    </r>
  </si>
  <si>
    <t>Baise Yinhai Aluminum Co.Ltd</t>
  </si>
  <si>
    <t>广西来宾银海</t>
  </si>
  <si>
    <t>Laibin Yinhai Aluminum Co.Ltd</t>
  </si>
  <si>
    <r>
      <rPr>
        <sz val="10"/>
        <color indexed="8"/>
        <rFont val="宋体"/>
        <family val="3"/>
        <charset val="134"/>
      </rPr>
      <t>广西靖西信发铝业</t>
    </r>
  </si>
  <si>
    <t>Guangxi Xinfa Aluminum Co.Ltd</t>
  </si>
  <si>
    <r>
      <rPr>
        <sz val="10"/>
        <color indexed="8"/>
        <rFont val="宋体"/>
        <family val="3"/>
        <charset val="134"/>
      </rPr>
      <t>广西桂鑫金属有限责任公司</t>
    </r>
    <r>
      <rPr>
        <sz val="10"/>
        <color indexed="8"/>
        <rFont val="Arial"/>
        <family val="2"/>
      </rPr>
      <t>(</t>
    </r>
    <r>
      <rPr>
        <sz val="10"/>
        <color indexed="8"/>
        <rFont val="宋体"/>
        <family val="3"/>
        <charset val="134"/>
      </rPr>
      <t>隆林</t>
    </r>
    <r>
      <rPr>
        <sz val="10"/>
        <color indexed="8"/>
        <rFont val="Arial"/>
        <family val="2"/>
      </rPr>
      <t>)</t>
    </r>
  </si>
  <si>
    <t>Guangxi GuiXin Aluminum Co.Ltd</t>
  </si>
  <si>
    <r>
      <rPr>
        <sz val="10"/>
        <color indexed="8"/>
        <rFont val="宋体"/>
        <family val="3"/>
        <charset val="134"/>
      </rPr>
      <t>广西华磊</t>
    </r>
  </si>
  <si>
    <t>Chalco Guangxi Aluminum Co.Ltd</t>
  </si>
  <si>
    <r>
      <rPr>
        <sz val="10"/>
        <color indexed="8"/>
        <rFont val="宋体"/>
        <family val="3"/>
        <charset val="134"/>
      </rPr>
      <t>福建省南平铝业有限公司</t>
    </r>
  </si>
  <si>
    <t>Fujian Nanping Aluminum Co.Ltd</t>
  </si>
  <si>
    <r>
      <rPr>
        <sz val="10"/>
        <color indexed="8"/>
        <rFont val="宋体"/>
        <family val="3"/>
        <charset val="134"/>
      </rPr>
      <t>福建</t>
    </r>
  </si>
  <si>
    <t>Fujian</t>
  </si>
  <si>
    <t>加权平均</t>
  </si>
  <si>
    <t>备注：最近电价比较敏感，以及企业的电力来源，问一下后期企业的电价的执行的情况。新疆的铝厂分布，每个地方的电价也不一样。网电和自备电不一样。</t>
  </si>
  <si>
    <t>煤价算电价，中国的煤标煤7000ka，350g的标煤生产一度电，比方说900元/吨，5000K的 用电成本=900/5500*0.7*0.35+0.05~0.08</t>
  </si>
  <si>
    <t>氧化铝：长单和零单结算，长单占比比较大，北方70%左右，南方80%左右，北方的厂，广西和贵州的月均价下浮20-30，</t>
  </si>
  <si>
    <t>算术平均</t>
  </si>
  <si>
    <t>合同的签订的情况，现货价格，运费的情况。</t>
  </si>
  <si>
    <t>运行产能</t>
  </si>
  <si>
    <t>省</t>
  </si>
  <si>
    <t>氧化铝</t>
  </si>
  <si>
    <t>平均度电价格</t>
  </si>
  <si>
    <t>用电量</t>
  </si>
  <si>
    <t>电力</t>
  </si>
  <si>
    <t>预焙阳极</t>
  </si>
  <si>
    <t>其他辅料</t>
  </si>
  <si>
    <t>人工</t>
  </si>
  <si>
    <t>铸造成本</t>
  </si>
  <si>
    <t>维修</t>
  </si>
  <si>
    <t>折旧</t>
  </si>
  <si>
    <t>财务</t>
  </si>
  <si>
    <t>销售成本</t>
  </si>
  <si>
    <t>管理费用</t>
  </si>
  <si>
    <t>现金成本</t>
  </si>
  <si>
    <t>完全成本</t>
  </si>
  <si>
    <t>宁夏</t>
    <phoneticPr fontId="8" type="noConversion"/>
  </si>
  <si>
    <t>宁夏</t>
    <phoneticPr fontId="8" type="noConversion"/>
  </si>
  <si>
    <t>青海</t>
  </si>
  <si>
    <t>甘肃</t>
  </si>
  <si>
    <t>陕西</t>
  </si>
  <si>
    <t>新疆</t>
  </si>
  <si>
    <t>辽宁</t>
  </si>
  <si>
    <t>山西</t>
  </si>
  <si>
    <t>河南</t>
  </si>
  <si>
    <t>湖北</t>
  </si>
  <si>
    <t>山东</t>
  </si>
  <si>
    <t>贵州</t>
    <phoneticPr fontId="8" type="noConversion"/>
  </si>
  <si>
    <t>贵州</t>
    <phoneticPr fontId="8" type="noConversion"/>
  </si>
  <si>
    <t>重庆</t>
  </si>
  <si>
    <t>福建</t>
  </si>
  <si>
    <t>全国加权平均</t>
  </si>
  <si>
    <t>人工及三费</t>
    <phoneticPr fontId="8" type="noConversion"/>
  </si>
  <si>
    <t>折旧及维修</t>
    <phoneticPr fontId="8" type="noConversion"/>
  </si>
  <si>
    <t>5月铝锭分省产量</t>
    <phoneticPr fontId="8" type="noConversion"/>
  </si>
  <si>
    <t>地区</t>
  </si>
  <si>
    <t>铝锭产量</t>
    <phoneticPr fontId="8" type="noConversion"/>
  </si>
  <si>
    <t>宁夏</t>
  </si>
  <si>
    <t>甘肃</t>
    <phoneticPr fontId="8" type="noConversion"/>
  </si>
  <si>
    <t xml:space="preserve">
</t>
  </si>
  <si>
    <t>贵州</t>
  </si>
  <si>
    <t>合计</t>
    <phoneticPr fontId="8" type="noConversion"/>
  </si>
  <si>
    <t>单位：万吨</t>
    <phoneticPr fontId="8" type="noConversion"/>
  </si>
  <si>
    <t>Total Fluoride Cost</t>
    <phoneticPr fontId="4" type="noConversion"/>
  </si>
  <si>
    <t>Operating Capacity    (10000 t)运行年产能</t>
  </si>
  <si>
    <t>Cost Info成本信息</t>
  </si>
  <si>
    <t>Full Cost完全成本</t>
  </si>
  <si>
    <r>
      <t xml:space="preserve">Profitability </t>
    </r>
    <r>
      <rPr>
        <sz val="10"/>
        <color indexed="10"/>
        <rFont val="MiSans"/>
        <family val="3"/>
        <charset val="134"/>
      </rPr>
      <t xml:space="preserve">(Y/N) </t>
    </r>
  </si>
  <si>
    <t>Power Cost(RMB/KWH)电力成本（元/千瓦时‘)</t>
  </si>
  <si>
    <t>Anode Cost(RMB/ton)阳极</t>
    <phoneticPr fontId="4" type="noConversion"/>
  </si>
  <si>
    <t>Bath Materials Cost(RMB/ton)氟化铝</t>
    <phoneticPr fontId="4" type="noConversion"/>
  </si>
  <si>
    <t>Labor Cost(RMB/ton)人工</t>
  </si>
  <si>
    <t>Casting Cost(RMB/ton)铸造</t>
    <phoneticPr fontId="8" type="noConversion"/>
  </si>
  <si>
    <t>Maintenance/Relining(RMB/ton)维修</t>
  </si>
  <si>
    <t>Depreciation(RMB/ton)折旧</t>
  </si>
  <si>
    <t>Finance Expense(RMB/ton)财务</t>
  </si>
  <si>
    <t>Selling Expense (incl outbound freight)(RMB/ton)销售费用</t>
  </si>
  <si>
    <t>Grid Price 网电</t>
  </si>
  <si>
    <t>Pect (%)网电占比</t>
  </si>
  <si>
    <t>Captive Price (purchased coal)自备电（外购煤）</t>
  </si>
  <si>
    <t>Pect (%)占比</t>
  </si>
  <si>
    <t>Captive Power Price (owned coal)自备电（自有煤矿）</t>
  </si>
  <si>
    <t>Weighted Average Power Price加权电价</t>
  </si>
  <si>
    <t>Power Usage铝业综合电用量</t>
  </si>
  <si>
    <r>
      <t>Total Power Cost</t>
    </r>
    <r>
      <rPr>
        <b/>
        <sz val="10"/>
        <color indexed="10"/>
        <rFont val="MiSans"/>
        <family val="3"/>
        <charset val="134"/>
      </rPr>
      <t>总电耗</t>
    </r>
  </si>
  <si>
    <t>Imported Alumina price进口氧化铝价格</t>
  </si>
  <si>
    <t>Domestic Alumina price国内外购氧化铝的价格</t>
  </si>
  <si>
    <t>Owned Alumina price自有氧化铝价格</t>
  </si>
  <si>
    <t>Weighted Average Alumina Price综合价格</t>
  </si>
  <si>
    <t>Usage用量</t>
  </si>
  <si>
    <t>青海桥头铝电股份有限公司</t>
  </si>
  <si>
    <t>甘肃东兴铝业有限责任公司</t>
  </si>
  <si>
    <t>甘肃东兴嘉峪关分公司</t>
  </si>
  <si>
    <t>甘肃省临洮铝业有限责任公司</t>
  </si>
  <si>
    <t>新疆众和股份有限公司</t>
  </si>
  <si>
    <t>新疆农六师煤电有限公司</t>
  </si>
  <si>
    <t>新疆天山铝业有限公司</t>
  </si>
  <si>
    <t>新疆其亚铝电有限公司</t>
  </si>
  <si>
    <t>新疆嘉润铝业</t>
  </si>
  <si>
    <t>包头铝业集团</t>
  </si>
  <si>
    <t>华云铝业</t>
  </si>
  <si>
    <t>东方希望包头稀土铝业有限公司</t>
  </si>
  <si>
    <t>中电投蒙东(霍煤鸿骏铝电有限责任公司)</t>
  </si>
  <si>
    <t>大唐国际再生资源开发有限公司（呼和浩特）</t>
  </si>
  <si>
    <t>山西兆丰铝业公司</t>
  </si>
  <si>
    <t>河南万基铝业股份有限公司</t>
  </si>
  <si>
    <t>焦作万方铝业</t>
  </si>
  <si>
    <t>河南豫联能源集团有限责任公司中孚铝业</t>
  </si>
  <si>
    <t>汉江丹江口铝业有限责任公司</t>
  </si>
  <si>
    <t>湖北正豪华盛铝业有限公司</t>
  </si>
  <si>
    <t>茌平信源铝业</t>
  </si>
  <si>
    <t>茌平信发希望铝业</t>
  </si>
  <si>
    <t>茌平华信铝业</t>
  </si>
  <si>
    <t>滨州魏桥铝业科技有限公司</t>
  </si>
  <si>
    <t xml:space="preserve">山东南山铝业股份有限公司                          </t>
  </si>
  <si>
    <t>云南铝业股份有限公司</t>
  </si>
  <si>
    <t>贵州华仁铝业</t>
  </si>
  <si>
    <t>遵义铝业</t>
  </si>
  <si>
    <t>六盘水双牌铝业有限责任公司</t>
  </si>
  <si>
    <t>贵州省安顺黄果树铝业有限公司</t>
  </si>
  <si>
    <t>四川启明星铝业有限责任公司</t>
  </si>
  <si>
    <t>四川广元启明星铝业有限责任公司</t>
  </si>
  <si>
    <t>重庆市博赛矿业(集团)阿坝铝厂</t>
  </si>
  <si>
    <t>重庆天泰铝业公司</t>
  </si>
  <si>
    <t>广西百色银海铝业有限公司</t>
  </si>
  <si>
    <t>广西靖西信发铝业</t>
  </si>
  <si>
    <t>广西桂鑫金属有限责任公司(隆林)</t>
  </si>
  <si>
    <t>广西华磊</t>
  </si>
  <si>
    <t>福建省南平铝业有限公司</t>
  </si>
  <si>
    <t>氧化铝来源地区</t>
    <phoneticPr fontId="4" type="noConversion"/>
  </si>
  <si>
    <t>山西</t>
    <phoneticPr fontId="4" type="noConversion"/>
  </si>
  <si>
    <t>氧化铝出厂价</t>
    <phoneticPr fontId="4" type="noConversion"/>
  </si>
  <si>
    <t xml:space="preserve">宁夏宁创新材料科技有限公司 </t>
    <phoneticPr fontId="4" type="noConversion"/>
  </si>
  <si>
    <t>新疆天龙矿业股份有限公司</t>
  </si>
  <si>
    <t>河南</t>
    <phoneticPr fontId="4" type="noConversion"/>
  </si>
  <si>
    <t>山东</t>
    <phoneticPr fontId="4" type="noConversion"/>
  </si>
  <si>
    <t>魏桥成本价</t>
    <phoneticPr fontId="4" type="noConversion"/>
  </si>
  <si>
    <t>南山成本价</t>
    <phoneticPr fontId="4" type="noConversion"/>
  </si>
  <si>
    <t>广西</t>
    <phoneticPr fontId="4" type="noConversion"/>
  </si>
  <si>
    <t>云铝成本价</t>
    <phoneticPr fontId="4" type="noConversion"/>
  </si>
  <si>
    <t>贵州</t>
    <phoneticPr fontId="4" type="noConversion"/>
  </si>
  <si>
    <t>包头市新恒丰能源有限公司</t>
  </si>
  <si>
    <t>全国开启</t>
    <phoneticPr fontId="4" type="noConversion"/>
  </si>
  <si>
    <t>阳极采购价</t>
    <phoneticPr fontId="4" type="noConversion"/>
  </si>
  <si>
    <t>地区</t>
    <phoneticPr fontId="8" type="noConversion"/>
  </si>
  <si>
    <t>企业</t>
    <phoneticPr fontId="8" type="noConversion"/>
  </si>
  <si>
    <t>加权完全成本</t>
  </si>
  <si>
    <t>第一个点</t>
  </si>
  <si>
    <t>第二个点</t>
  </si>
  <si>
    <t>第三个点</t>
  </si>
  <si>
    <t>整合</t>
  </si>
  <si>
    <t>平均成本</t>
  </si>
  <si>
    <t>SMMA00均价</t>
  </si>
  <si>
    <t>宁夏</t>
    <phoneticPr fontId="8" type="noConversion"/>
  </si>
  <si>
    <t>宁夏青铜峡能源铝业集团有限公司</t>
    <phoneticPr fontId="8" type="noConversion"/>
  </si>
  <si>
    <t>宁夏</t>
    <phoneticPr fontId="8" type="noConversion"/>
  </si>
  <si>
    <t>青海</t>
    <phoneticPr fontId="8" type="noConversion"/>
  </si>
  <si>
    <t>青海</t>
    <phoneticPr fontId="8" type="noConversion"/>
  </si>
  <si>
    <t>甘肃</t>
    <phoneticPr fontId="8" type="noConversion"/>
  </si>
  <si>
    <t>甘肃</t>
    <phoneticPr fontId="8" type="noConversion"/>
  </si>
  <si>
    <t>陕西</t>
    <phoneticPr fontId="8" type="noConversion"/>
  </si>
  <si>
    <t>陕西</t>
    <phoneticPr fontId="8" type="noConversion"/>
  </si>
  <si>
    <t>新疆</t>
    <phoneticPr fontId="8" type="noConversion"/>
  </si>
  <si>
    <t>新疆</t>
    <phoneticPr fontId="8" type="noConversion"/>
  </si>
  <si>
    <t>山西中铝华润有限公司</t>
    <phoneticPr fontId="8" type="noConversion"/>
  </si>
  <si>
    <t>内蒙古</t>
    <phoneticPr fontId="8" type="noConversion"/>
  </si>
  <si>
    <t>内蒙古</t>
    <phoneticPr fontId="8" type="noConversion"/>
  </si>
  <si>
    <t>鹤庆溢鑫</t>
    <phoneticPr fontId="8" type="noConversion"/>
  </si>
  <si>
    <t>山西</t>
    <phoneticPr fontId="8" type="noConversion"/>
  </si>
  <si>
    <t>中铝山西新材料有限公司</t>
    <phoneticPr fontId="8" type="noConversion"/>
  </si>
  <si>
    <t>山西</t>
    <phoneticPr fontId="8" type="noConversion"/>
  </si>
  <si>
    <t>伊川电力集团豫港龙泉铝业公司</t>
    <phoneticPr fontId="8" type="noConversion"/>
  </si>
  <si>
    <t>河南</t>
    <phoneticPr fontId="8" type="noConversion"/>
  </si>
  <si>
    <t>河南</t>
    <phoneticPr fontId="8" type="noConversion"/>
  </si>
  <si>
    <t>中铝山西新材料有限公司</t>
    <phoneticPr fontId="8" type="noConversion"/>
  </si>
  <si>
    <t>湖北</t>
    <phoneticPr fontId="8" type="noConversion"/>
  </si>
  <si>
    <t>湖北</t>
    <phoneticPr fontId="8" type="noConversion"/>
  </si>
  <si>
    <t>山东</t>
    <phoneticPr fontId="8" type="noConversion"/>
  </si>
  <si>
    <t>山东</t>
    <phoneticPr fontId="8" type="noConversion"/>
  </si>
  <si>
    <t>云南</t>
    <phoneticPr fontId="8" type="noConversion"/>
  </si>
  <si>
    <t>云南</t>
    <phoneticPr fontId="8" type="noConversion"/>
  </si>
  <si>
    <t>贵州元豪</t>
    <phoneticPr fontId="8" type="noConversion"/>
  </si>
  <si>
    <t>四川</t>
    <phoneticPr fontId="8" type="noConversion"/>
  </si>
  <si>
    <t>四川</t>
    <phoneticPr fontId="8" type="noConversion"/>
  </si>
  <si>
    <t>重庆</t>
    <phoneticPr fontId="8" type="noConversion"/>
  </si>
  <si>
    <t>重庆</t>
    <phoneticPr fontId="8" type="noConversion"/>
  </si>
  <si>
    <t>广西</t>
    <phoneticPr fontId="8" type="noConversion"/>
  </si>
  <si>
    <t>广西</t>
    <phoneticPr fontId="8" type="noConversion"/>
  </si>
  <si>
    <t>广西百矿隆林</t>
    <phoneticPr fontId="8" type="noConversion"/>
  </si>
  <si>
    <t>广西</t>
    <phoneticPr fontId="8" type="noConversion"/>
  </si>
  <si>
    <t>广西</t>
    <phoneticPr fontId="8" type="noConversion"/>
  </si>
  <si>
    <t>广西百矿隆林</t>
    <phoneticPr fontId="8" type="noConversion"/>
  </si>
  <si>
    <t>广西</t>
    <phoneticPr fontId="8" type="noConversion"/>
  </si>
  <si>
    <t>福建</t>
    <phoneticPr fontId="8" type="noConversion"/>
  </si>
  <si>
    <t>成本</t>
  </si>
  <si>
    <t>产能</t>
  </si>
  <si>
    <t>15000元/吨以下</t>
    <phoneticPr fontId="8" type="noConversion"/>
  </si>
  <si>
    <r>
      <t>15</t>
    </r>
    <r>
      <rPr>
        <sz val="12"/>
        <rFont val="宋体"/>
        <family val="3"/>
        <charset val="134"/>
      </rPr>
      <t>0</t>
    </r>
    <r>
      <rPr>
        <sz val="12"/>
        <rFont val="宋体"/>
        <family val="3"/>
        <charset val="134"/>
      </rPr>
      <t>01-16000</t>
    </r>
    <r>
      <rPr>
        <sz val="12"/>
        <rFont val="宋体"/>
        <family val="3"/>
        <charset val="134"/>
      </rPr>
      <t>元/吨</t>
    </r>
    <phoneticPr fontId="8" type="noConversion"/>
  </si>
  <si>
    <r>
      <t>16001-1</t>
    </r>
    <r>
      <rPr>
        <sz val="12"/>
        <rFont val="宋体"/>
        <family val="3"/>
        <charset val="134"/>
      </rPr>
      <t>70</t>
    </r>
    <r>
      <rPr>
        <sz val="12"/>
        <rFont val="宋体"/>
        <family val="3"/>
        <charset val="134"/>
      </rPr>
      <t>00元/吨</t>
    </r>
    <phoneticPr fontId="8" type="noConversion"/>
  </si>
  <si>
    <r>
      <t>1</t>
    </r>
    <r>
      <rPr>
        <sz val="12"/>
        <rFont val="宋体"/>
        <family val="3"/>
        <charset val="134"/>
      </rPr>
      <t>7001-17500</t>
    </r>
    <phoneticPr fontId="8" type="noConversion"/>
  </si>
  <si>
    <r>
      <t>1</t>
    </r>
    <r>
      <rPr>
        <sz val="12"/>
        <rFont val="宋体"/>
        <family val="3"/>
        <charset val="134"/>
      </rPr>
      <t>7501以上</t>
    </r>
    <phoneticPr fontId="8" type="noConversion"/>
  </si>
  <si>
    <t>环比成本</t>
    <phoneticPr fontId="8" type="noConversion"/>
  </si>
  <si>
    <t>同比成本</t>
    <phoneticPr fontId="8" type="noConversion"/>
  </si>
  <si>
    <t>环比铝价</t>
    <phoneticPr fontId="8" type="noConversion"/>
  </si>
  <si>
    <t>同比铝价</t>
    <phoneticPr fontId="8" type="noConversion"/>
  </si>
  <si>
    <t>宁夏青铜峡能源铝业集团有限公司</t>
  </si>
  <si>
    <t>内蒙古白音华铝业</t>
  </si>
  <si>
    <t>中铝山西新材料有限公司</t>
  </si>
  <si>
    <t>山西中铝华润有限公司</t>
  </si>
  <si>
    <t>伊川电力集团豫港龙泉铝业公司</t>
  </si>
  <si>
    <t>鹤庆溢鑫</t>
  </si>
  <si>
    <t>贵州元豪</t>
  </si>
  <si>
    <t>广西吉利百矿田阳</t>
  </si>
  <si>
    <t>广西百矿隆林</t>
  </si>
  <si>
    <t>3月氧化铝均价</t>
    <phoneticPr fontId="4" type="noConversion"/>
  </si>
  <si>
    <t>Anode Cost(RMB/ton)阳极</t>
  </si>
  <si>
    <t>Bath Materials Cost(RMB/ton)氟化铝</t>
  </si>
  <si>
    <t>Casting Cost(RMB/ton)铸造</t>
  </si>
  <si>
    <t>阳极采购价</t>
  </si>
  <si>
    <t>山西证券顺序</t>
  </si>
  <si>
    <t>Ningxia Qingtongxia  Aluminum Co.Ltd</t>
  </si>
  <si>
    <t>2月氧化铝均价</t>
  </si>
  <si>
    <t>上个月</t>
  </si>
  <si>
    <t>人工及三费</t>
  </si>
  <si>
    <t>折旧及维修</t>
  </si>
  <si>
    <t>2月</t>
  </si>
  <si>
    <t>1月</t>
  </si>
  <si>
    <t>企业</t>
  </si>
  <si>
    <t>15000元/吨以下</t>
  </si>
  <si>
    <r>
      <t>15</t>
    </r>
    <r>
      <rPr>
        <sz val="12"/>
        <rFont val="宋体"/>
        <family val="3"/>
        <charset val="134"/>
      </rPr>
      <t>0</t>
    </r>
    <r>
      <rPr>
        <sz val="12"/>
        <rFont val="宋体"/>
        <family val="3"/>
        <charset val="134"/>
      </rPr>
      <t>01-16000</t>
    </r>
    <r>
      <rPr>
        <sz val="12"/>
        <rFont val="宋体"/>
        <family val="3"/>
        <charset val="134"/>
      </rPr>
      <t>元/吨</t>
    </r>
  </si>
  <si>
    <r>
      <t>16001-1</t>
    </r>
    <r>
      <rPr>
        <sz val="12"/>
        <rFont val="宋体"/>
        <family val="3"/>
        <charset val="134"/>
      </rPr>
      <t>70</t>
    </r>
    <r>
      <rPr>
        <sz val="12"/>
        <rFont val="宋体"/>
        <family val="3"/>
        <charset val="134"/>
      </rPr>
      <t>00元/吨</t>
    </r>
  </si>
  <si>
    <r>
      <t>1</t>
    </r>
    <r>
      <rPr>
        <sz val="12"/>
        <rFont val="宋体"/>
        <family val="3"/>
        <charset val="134"/>
      </rPr>
      <t>7001-17500</t>
    </r>
  </si>
  <si>
    <r>
      <t>1</t>
    </r>
    <r>
      <rPr>
        <sz val="12"/>
        <rFont val="宋体"/>
        <family val="3"/>
        <charset val="134"/>
      </rPr>
      <t>7501以上</t>
    </r>
  </si>
  <si>
    <t>环比成本</t>
  </si>
  <si>
    <t>甘肃东兴铝业有限公司</t>
  </si>
  <si>
    <t>甘肃东兴铝业有限公司嘉峪关分公司</t>
  </si>
  <si>
    <t>甘肃中瑞铝业有限公司</t>
  </si>
  <si>
    <t>陕西有色榆林新材料集团有限责任公司</t>
  </si>
  <si>
    <t>陕西美鑫产业投资有限公司</t>
  </si>
  <si>
    <t>新疆生产建设兵团第八师天山铝业有限公司</t>
  </si>
  <si>
    <t>新疆东方希望有色金属有限公司</t>
  </si>
  <si>
    <t>新疆嘉润资源控股有限公司</t>
  </si>
  <si>
    <t>内蒙古蒙泰集团有限公司</t>
  </si>
  <si>
    <t>内蒙古创源金属有限公司</t>
  </si>
  <si>
    <t>包头铝业（集团）有限责任公司</t>
  </si>
  <si>
    <t>内蒙古华云新材料有限公司</t>
  </si>
  <si>
    <t>东方希望包头稀土铝业有限责任公司</t>
  </si>
  <si>
    <t>内蒙古霍煤鸿骏铝电有限责任公司</t>
  </si>
  <si>
    <t>内蒙古锦联铝材有限公司</t>
  </si>
  <si>
    <t>内蒙古大唐国际呼和浩特铝电有限责任公司</t>
  </si>
  <si>
    <t>山西晋能集团朔州能源铝硅合金有限公司</t>
  </si>
  <si>
    <t>山西兆丰铝业有限责任公司</t>
  </si>
  <si>
    <t>河南豫港龙泉铝业有限公司</t>
  </si>
  <si>
    <t>焦作万方铝业股份有限公司</t>
  </si>
  <si>
    <t>河南豫联能源集团有限责任公司（中孚）</t>
  </si>
  <si>
    <t>山东信发铝电集团有限公司</t>
  </si>
  <si>
    <t>云铝本部</t>
  </si>
  <si>
    <t>润鑫铝业（红河）</t>
  </si>
  <si>
    <t>泽鑫铝业（曲靖）</t>
  </si>
  <si>
    <t>涌鑫铝业（红河）</t>
  </si>
  <si>
    <t>海鑫铝业（昭通）</t>
  </si>
  <si>
    <t>溢鑫铝业（鹤庆）</t>
  </si>
  <si>
    <t>淯鑫铝业（曲靖）</t>
  </si>
  <si>
    <t>云南神火铝业有限公司</t>
  </si>
  <si>
    <t>云南宏泰新型材料有限公司</t>
  </si>
  <si>
    <t>云南其亚金属有限公司</t>
  </si>
  <si>
    <t>贵州华仁新材料有限公司</t>
  </si>
  <si>
    <t>遵义铝业股份有限公司</t>
  </si>
  <si>
    <t>贵州省六盘水双元铝业有限责任公司</t>
  </si>
  <si>
    <t>兴仁县登高铝业有限公司</t>
  </si>
  <si>
    <t>贵州元豪铝业</t>
  </si>
  <si>
    <t>眉山市博眉启明星铝业有限公司</t>
  </si>
  <si>
    <t>广元中孚高精铝材有限公司</t>
  </si>
  <si>
    <t>重庆市博赛矿业（集团）阿坝铝厂</t>
  </si>
  <si>
    <t>重庆旗能电铝有限公司</t>
  </si>
  <si>
    <t>广西华磊新材料有限公司</t>
  </si>
  <si>
    <t>广西百色银海铝业有限责任公司</t>
  </si>
  <si>
    <t>广西来宾银海铝业有限责任公司</t>
  </si>
  <si>
    <t>广西信发铝电有限公司</t>
  </si>
  <si>
    <t>百矿集团隆林</t>
  </si>
  <si>
    <t>福建省南平铝业股份有限公司</t>
  </si>
  <si>
    <t>块煤</t>
    <phoneticPr fontId="8" type="noConversion"/>
  </si>
  <si>
    <t>魏一</t>
    <phoneticPr fontId="8" type="noConversion"/>
  </si>
  <si>
    <t>新一电贫</t>
    <phoneticPr fontId="8" type="noConversion"/>
  </si>
  <si>
    <t>新一电烟：</t>
    <phoneticPr fontId="8" type="noConversion"/>
  </si>
  <si>
    <t>邹四</t>
    <phoneticPr fontId="8" type="noConversion"/>
  </si>
  <si>
    <t>邹五</t>
    <phoneticPr fontId="8" type="noConversion"/>
  </si>
  <si>
    <t>邹六二</t>
    <phoneticPr fontId="8" type="noConversion"/>
  </si>
  <si>
    <t>阳信</t>
    <phoneticPr fontId="8" type="noConversion"/>
  </si>
  <si>
    <t>七电二期</t>
    <phoneticPr fontId="8" type="noConversion"/>
  </si>
  <si>
    <t xml:space="preserve"> 滨北二厂</t>
    <phoneticPr fontId="8" type="noConversion"/>
  </si>
  <si>
    <t>胡集二期</t>
    <phoneticPr fontId="8" type="noConversion"/>
  </si>
  <si>
    <t>北海一电</t>
    <phoneticPr fontId="8" type="noConversion"/>
  </si>
  <si>
    <t>北海二电</t>
    <phoneticPr fontId="8" type="noConversion"/>
  </si>
  <si>
    <t>沾化</t>
    <phoneticPr fontId="8" type="noConversion"/>
  </si>
  <si>
    <t>邹平氧三</t>
    <phoneticPr fontId="8" type="noConversion"/>
  </si>
  <si>
    <t>北海</t>
    <phoneticPr fontId="8" type="noConversion"/>
  </si>
  <si>
    <t>沾化</t>
    <phoneticPr fontId="8" type="noConversion"/>
  </si>
  <si>
    <t>平均</t>
    <phoneticPr fontId="8" type="noConversion"/>
  </si>
  <si>
    <t>送到厂均价估算</t>
    <phoneticPr fontId="8" type="noConversion"/>
  </si>
  <si>
    <t>电价成本估算（元/千KWH）</t>
    <phoneticPr fontId="8" type="noConversion"/>
  </si>
  <si>
    <t>调整</t>
    <phoneticPr fontId="8" type="noConversion"/>
  </si>
  <si>
    <t>24-2</t>
    <phoneticPr fontId="4" type="noConversion"/>
  </si>
  <si>
    <t>企业名称</t>
  </si>
  <si>
    <t>中电投宁夏青铜峡能源铝业集团有限公司</t>
  </si>
  <si>
    <t>宁夏宁创新材料科技有限公司</t>
  </si>
  <si>
    <t>白音华一期</t>
  </si>
  <si>
    <t>湖北齐力华盛铝业有限公司</t>
  </si>
  <si>
    <t>山东南山铝业</t>
  </si>
  <si>
    <t>文山铝业（文山）</t>
  </si>
  <si>
    <t>广西桂鑫金属有限公司</t>
  </si>
  <si>
    <t>广西百矿铝业有限公司（包含苏源厂区）</t>
  </si>
  <si>
    <t>毛耗</t>
  </si>
  <si>
    <t>24-3</t>
    <phoneticPr fontId="4" type="noConversion"/>
  </si>
  <si>
    <t>2月</t>
    <phoneticPr fontId="4" type="noConversion"/>
  </si>
  <si>
    <t>3月</t>
    <phoneticPr fontId="4" type="noConversion"/>
  </si>
  <si>
    <t>2月电力</t>
    <phoneticPr fontId="4" type="noConversion"/>
  </si>
  <si>
    <t>3月电力</t>
    <phoneticPr fontId="4" type="noConversion"/>
  </si>
  <si>
    <t>分类名称</t>
  </si>
  <si>
    <t>铝__电解铝__分地区成本</t>
  </si>
  <si>
    <t>列数</t>
  </si>
  <si>
    <t>日期</t>
  </si>
  <si>
    <t>省英文</t>
  </si>
  <si>
    <t>2023Q1</t>
  </si>
  <si>
    <t>Shannxi</t>
  </si>
  <si>
    <t>2023Q2</t>
  </si>
  <si>
    <t>Average</t>
  </si>
  <si>
    <t>2023Q3</t>
  </si>
  <si>
    <t>2023Q4</t>
  </si>
  <si>
    <t>2024Q1</t>
    <phoneticPr fontId="4" type="noConversion"/>
  </si>
  <si>
    <t>24-Q1</t>
    <phoneticPr fontId="4" type="noConversion"/>
  </si>
  <si>
    <t>1月</t>
    <phoneticPr fontId="4" type="noConversion"/>
  </si>
  <si>
    <t>Casting Cost(RMB/ton)铸造</t>
    <phoneticPr fontId="8" type="noConversion"/>
  </si>
  <si>
    <t>集团</t>
    <phoneticPr fontId="8" type="noConversion"/>
  </si>
  <si>
    <t>中铝</t>
    <phoneticPr fontId="8" type="noConversion"/>
  </si>
  <si>
    <t>中铝</t>
    <phoneticPr fontId="8" type="noConversion"/>
  </si>
  <si>
    <t>天山</t>
    <phoneticPr fontId="8" type="noConversion"/>
  </si>
  <si>
    <t>神火</t>
    <phoneticPr fontId="8" type="noConversion"/>
  </si>
  <si>
    <t>宏桥</t>
    <phoneticPr fontId="8" type="noConversion"/>
  </si>
  <si>
    <t>神火</t>
    <phoneticPr fontId="8" type="noConversion"/>
  </si>
  <si>
    <t>云铝</t>
    <phoneticPr fontId="8" type="noConversion"/>
  </si>
  <si>
    <t>中铝</t>
    <phoneticPr fontId="8" type="noConversion"/>
  </si>
  <si>
    <t>集团</t>
    <phoneticPr fontId="8" type="noConversion"/>
  </si>
  <si>
    <t>中铝</t>
    <phoneticPr fontId="8" type="noConversion"/>
  </si>
  <si>
    <t>中铝</t>
    <phoneticPr fontId="8" type="noConversion"/>
  </si>
  <si>
    <t>宏桥</t>
    <phoneticPr fontId="8" type="noConversion"/>
  </si>
  <si>
    <t>神火</t>
    <phoneticPr fontId="8" type="noConversion"/>
  </si>
  <si>
    <t>云铝</t>
    <phoneticPr fontId="8" type="noConversion"/>
  </si>
  <si>
    <t>4月氧化铝均价</t>
    <phoneticPr fontId="4" type="noConversion"/>
  </si>
  <si>
    <t>24-3</t>
    <phoneticPr fontId="4" type="noConversion"/>
  </si>
  <si>
    <t>新恒丰成本项目</t>
    <phoneticPr fontId="4" type="noConversion"/>
  </si>
  <si>
    <t>公司名称</t>
    <phoneticPr fontId="8" type="noConversion"/>
  </si>
  <si>
    <t>所在省份</t>
    <phoneticPr fontId="8" type="noConversion"/>
  </si>
  <si>
    <t>所在城市</t>
    <phoneticPr fontId="8" type="noConversion"/>
  </si>
  <si>
    <t>主营产品</t>
    <phoneticPr fontId="8" type="noConversion"/>
  </si>
  <si>
    <t>企业性质</t>
    <phoneticPr fontId="8" type="noConversion"/>
  </si>
  <si>
    <t>月份</t>
    <phoneticPr fontId="8" type="noConversion"/>
  </si>
  <si>
    <t>停产</t>
    <phoneticPr fontId="8" type="noConversion"/>
  </si>
  <si>
    <t>闲置</t>
    <phoneticPr fontId="8" type="noConversion"/>
  </si>
  <si>
    <t>开启产能</t>
    <phoneticPr fontId="8" type="noConversion"/>
  </si>
  <si>
    <t>产量</t>
    <phoneticPr fontId="8" type="noConversion"/>
  </si>
  <si>
    <t>铝水占比</t>
    <phoneticPr fontId="8" type="noConversion"/>
  </si>
  <si>
    <t>原料成本</t>
    <phoneticPr fontId="4" type="noConversion"/>
  </si>
  <si>
    <t>现金成本</t>
    <phoneticPr fontId="55" type="noConversion"/>
  </si>
  <si>
    <t>完全成本</t>
    <phoneticPr fontId="55" type="noConversion"/>
  </si>
  <si>
    <t>结算基准价</t>
    <phoneticPr fontId="8" type="noConversion"/>
  </si>
  <si>
    <t>利润率</t>
    <phoneticPr fontId="55" type="noConversion"/>
  </si>
  <si>
    <t>电力成本</t>
    <phoneticPr fontId="55" type="noConversion"/>
  </si>
  <si>
    <t>氧化铝成本</t>
    <phoneticPr fontId="55" type="noConversion"/>
  </si>
  <si>
    <t>预焙阳极成本</t>
    <phoneticPr fontId="55" type="noConversion"/>
  </si>
  <si>
    <t>氟化盐成本</t>
    <phoneticPr fontId="55" type="noConversion"/>
  </si>
  <si>
    <t>人工成本</t>
    <phoneticPr fontId="55" type="noConversion"/>
  </si>
  <si>
    <t>铸造成本</t>
    <phoneticPr fontId="55" type="noConversion"/>
  </si>
  <si>
    <t>维修成本</t>
    <phoneticPr fontId="55" type="noConversion"/>
  </si>
  <si>
    <t>折旧成本</t>
    <phoneticPr fontId="55" type="noConversion"/>
  </si>
  <si>
    <t>财务成本</t>
    <phoneticPr fontId="55" type="noConversion"/>
  </si>
  <si>
    <t>销售费用</t>
    <phoneticPr fontId="55" type="noConversion"/>
  </si>
  <si>
    <t>管理费用</t>
    <phoneticPr fontId="55" type="noConversion"/>
  </si>
  <si>
    <t>自备电现金成本</t>
    <phoneticPr fontId="55" type="noConversion"/>
  </si>
  <si>
    <t>网电成本</t>
    <phoneticPr fontId="55" type="noConversion"/>
  </si>
  <si>
    <t>综合成本</t>
    <phoneticPr fontId="55" type="noConversion"/>
  </si>
  <si>
    <t>网电价格</t>
    <phoneticPr fontId="55" type="noConversion"/>
  </si>
  <si>
    <t>占比</t>
    <phoneticPr fontId="55" type="noConversion"/>
  </si>
  <si>
    <t>自备电价格</t>
    <phoneticPr fontId="55" type="noConversion"/>
  </si>
  <si>
    <t>自由煤炭自备电占比</t>
    <phoneticPr fontId="55" type="noConversion"/>
  </si>
  <si>
    <t>平均电价</t>
    <phoneticPr fontId="55" type="noConversion"/>
  </si>
  <si>
    <t>平均电耗</t>
    <phoneticPr fontId="55" type="noConversion"/>
  </si>
  <si>
    <t>进口氧化铝价格</t>
    <phoneticPr fontId="55" type="noConversion"/>
  </si>
  <si>
    <t>国产氧化铝价格</t>
    <phoneticPr fontId="8" type="noConversion"/>
  </si>
  <si>
    <t>自有氧化铝价格</t>
    <phoneticPr fontId="55" type="noConversion"/>
  </si>
  <si>
    <t>平均氧化价格</t>
    <phoneticPr fontId="55" type="noConversion"/>
  </si>
  <si>
    <t>氧化铝单耗</t>
    <phoneticPr fontId="55" type="noConversion"/>
  </si>
  <si>
    <t>预焙阳极价格</t>
    <phoneticPr fontId="55" type="noConversion"/>
  </si>
  <si>
    <t>预焙阳极单耗</t>
    <phoneticPr fontId="55" type="noConversion"/>
  </si>
  <si>
    <t>预焙阳极总成本</t>
    <phoneticPr fontId="55" type="noConversion"/>
  </si>
  <si>
    <t>单价</t>
    <phoneticPr fontId="55" type="noConversion"/>
  </si>
  <si>
    <t>单耗</t>
    <phoneticPr fontId="55" type="noConversion"/>
  </si>
  <si>
    <t>总成本</t>
    <phoneticPr fontId="55" type="noConversion"/>
  </si>
  <si>
    <t>外购煤</t>
    <phoneticPr fontId="55" type="noConversion"/>
  </si>
  <si>
    <t>自有煤</t>
    <phoneticPr fontId="55" type="noConversion"/>
  </si>
  <si>
    <t>滨州</t>
    <phoneticPr fontId="4" type="noConversion"/>
  </si>
  <si>
    <t>电解铝</t>
    <phoneticPr fontId="4" type="noConversion"/>
  </si>
  <si>
    <t>民营企业</t>
    <phoneticPr fontId="4" type="noConversion"/>
  </si>
  <si>
    <t>-</t>
    <phoneticPr fontId="4" type="noConversion"/>
  </si>
  <si>
    <t>SMM A00</t>
    <phoneticPr fontId="4" type="noConversion"/>
  </si>
  <si>
    <t>四川</t>
    <phoneticPr fontId="4" type="noConversion"/>
  </si>
  <si>
    <t>广元</t>
    <phoneticPr fontId="4" type="noConversion"/>
  </si>
  <si>
    <t>内蒙古</t>
    <phoneticPr fontId="4" type="noConversion"/>
  </si>
  <si>
    <t>包头</t>
    <phoneticPr fontId="4" type="noConversion"/>
  </si>
  <si>
    <t>山东宏拓实业有限公司</t>
    <phoneticPr fontId="4" type="noConversion"/>
  </si>
  <si>
    <t>山东信发铝电集团有限公司</t>
    <phoneticPr fontId="4" type="noConversion"/>
  </si>
  <si>
    <t>聊城</t>
    <phoneticPr fontId="4" type="noConversion"/>
  </si>
  <si>
    <t>中国铝业股份有限公司连城分公司</t>
    <phoneticPr fontId="4" type="noConversion"/>
  </si>
  <si>
    <t>甘肃</t>
    <phoneticPr fontId="4" type="noConversion"/>
  </si>
  <si>
    <t>兰州</t>
    <phoneticPr fontId="4" type="noConversion"/>
  </si>
  <si>
    <t>国有企业</t>
    <phoneticPr fontId="4" type="noConversion"/>
  </si>
  <si>
    <t>百色</t>
    <phoneticPr fontId="4" type="noConversion"/>
  </si>
  <si>
    <t>混合所有制改革</t>
    <phoneticPr fontId="4" type="noConversion"/>
  </si>
  <si>
    <t>广元中孚高精铝材有限公司</t>
    <phoneticPr fontId="4" type="noConversion"/>
  </si>
  <si>
    <t>四川</t>
    <phoneticPr fontId="4" type="noConversion"/>
  </si>
  <si>
    <t>广元</t>
    <phoneticPr fontId="4" type="noConversion"/>
  </si>
  <si>
    <t>电解铝</t>
    <phoneticPr fontId="4" type="noConversion"/>
  </si>
  <si>
    <t>4月</t>
  </si>
  <si>
    <t>4月</t>
    <phoneticPr fontId="4" type="noConversion"/>
  </si>
  <si>
    <t>/</t>
    <phoneticPr fontId="4" type="noConversion"/>
  </si>
  <si>
    <t>N</t>
  </si>
  <si>
    <t>当月</t>
    <phoneticPr fontId="4" type="noConversion"/>
  </si>
  <si>
    <t>3月</t>
  </si>
  <si>
    <t>15001-16000元/吨</t>
  </si>
  <si>
    <t>16001-17000元/吨</t>
  </si>
  <si>
    <t>17001-17500</t>
  </si>
  <si>
    <t>17501以上</t>
  </si>
  <si>
    <t>山西</t>
    <phoneticPr fontId="4" type="noConversion"/>
  </si>
  <si>
    <t>河南</t>
    <phoneticPr fontId="4" type="noConversion"/>
  </si>
  <si>
    <t>广西</t>
    <phoneticPr fontId="4" type="noConversion"/>
  </si>
  <si>
    <t>阿拉丁</t>
    <phoneticPr fontId="4" type="noConversion"/>
  </si>
  <si>
    <t>安泰科</t>
    <phoneticPr fontId="4" type="noConversion"/>
  </si>
  <si>
    <t>百川</t>
    <phoneticPr fontId="4" type="noConversion"/>
  </si>
  <si>
    <t>均价</t>
    <phoneticPr fontId="4" type="noConversion"/>
  </si>
  <si>
    <t>月均价</t>
    <phoneticPr fontId="4" type="noConversion"/>
  </si>
  <si>
    <t>山东</t>
    <phoneticPr fontId="4" type="noConversion"/>
  </si>
  <si>
    <t>贵州</t>
    <phoneticPr fontId="4" type="noConversion"/>
  </si>
  <si>
    <t>魏桥四网价</t>
    <phoneticPr fontId="4" type="noConversion"/>
  </si>
  <si>
    <t>5月氧化铝均价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</si>
</sst>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76" formatCode="[$-409]mmm/yy;@"/>
    <numFmt numFmtId="177" formatCode="0.00_);[Red]\(0.00\)"/>
    <numFmt numFmtId="178" formatCode="0_ "/>
    <numFmt numFmtId="179" formatCode="0.000_ "/>
    <numFmt numFmtId="180" formatCode="0.00_ "/>
    <numFmt numFmtId="181" formatCode="0.0"/>
    <numFmt numFmtId="182" formatCode="0.0%"/>
    <numFmt numFmtId="183" formatCode="0.0_ "/>
    <numFmt numFmtId="184" formatCode="0.000000000000_ "/>
    <numFmt numFmtId="185" formatCode="0.00000000000_ "/>
  </numFmts>
  <fonts count="56">
    <font>
      <sz val="11"/>
      <color theme="1"/>
      <name val="宋体"/>
      <family val="2"/>
      <scheme val="minor"/>
    </font>
    <font>
      <sz val="11"/>
      <color theme="1"/>
      <name val="宋体"/>
      <family val="2"/>
      <scheme val="minor"/>
    </font>
    <font>
      <sz val="12"/>
      <name val="宋体"/>
      <family val="3"/>
      <charset val="134"/>
    </font>
    <font>
      <sz val="10"/>
      <name val="Arial"/>
      <family val="2"/>
    </font>
    <font>
      <sz val="9"/>
      <name val="宋体"/>
      <family val="3"/>
      <charset val="134"/>
      <scheme val="minor"/>
    </font>
    <font>
      <sz val="10"/>
      <name val="宋体"/>
      <family val="3"/>
      <charset val="134"/>
    </font>
    <font>
      <sz val="10"/>
      <color indexed="10"/>
      <name val="Arial"/>
      <family val="2"/>
    </font>
    <font>
      <b/>
      <sz val="10"/>
      <color rgb="FFFF0000"/>
      <name val="Arial"/>
      <family val="2"/>
    </font>
    <font>
      <sz val="9"/>
      <name val="宋体"/>
      <family val="3"/>
      <charset val="134"/>
    </font>
    <font>
      <b/>
      <sz val="10"/>
      <color indexed="10"/>
      <name val="宋体"/>
      <family val="3"/>
      <charset val="134"/>
    </font>
    <font>
      <sz val="10"/>
      <color indexed="8"/>
      <name val="Arial"/>
      <family val="2"/>
    </font>
    <font>
      <sz val="10"/>
      <color indexed="8"/>
      <name val="宋体"/>
      <family val="3"/>
      <charset val="134"/>
    </font>
    <font>
      <b/>
      <sz val="10"/>
      <color theme="1"/>
      <name val="Arial"/>
      <family val="2"/>
    </font>
    <font>
      <b/>
      <sz val="10"/>
      <color indexed="8"/>
      <name val="Arial"/>
      <family val="2"/>
    </font>
    <font>
      <sz val="10"/>
      <color indexed="8"/>
      <name val="MiSans"/>
      <family val="3"/>
      <charset val="134"/>
    </font>
    <font>
      <sz val="10"/>
      <color theme="1"/>
      <name val="Arial"/>
      <family val="2"/>
    </font>
    <font>
      <sz val="10"/>
      <color rgb="FFFF0000"/>
      <name val="Arial"/>
      <family val="2"/>
    </font>
    <font>
      <sz val="10"/>
      <color rgb="FFFF0000"/>
      <name val="MiSans"/>
      <family val="3"/>
      <charset val="134"/>
    </font>
    <font>
      <sz val="10"/>
      <color rgb="FFFF0000"/>
      <name val="宋体"/>
      <family val="3"/>
      <charset val="134"/>
    </font>
    <font>
      <b/>
      <sz val="10"/>
      <color rgb="FFFF0000"/>
      <name val="宋体"/>
      <family val="3"/>
      <charset val="134"/>
    </font>
    <font>
      <b/>
      <sz val="10"/>
      <name val="Arial"/>
      <family val="2"/>
    </font>
    <font>
      <sz val="12"/>
      <color rgb="FFFF0000"/>
      <name val="宋体"/>
      <family val="3"/>
      <charset val="134"/>
    </font>
    <font>
      <b/>
      <sz val="12"/>
      <name val="宋体"/>
      <family val="3"/>
      <charset val="134"/>
    </font>
    <font>
      <b/>
      <sz val="10"/>
      <color theme="0"/>
      <name val="微软雅黑"/>
      <family val="2"/>
      <charset val="134"/>
    </font>
    <font>
      <sz val="10"/>
      <name val="微软雅黑"/>
      <family val="2"/>
      <charset val="134"/>
    </font>
    <font>
      <b/>
      <sz val="10"/>
      <name val="宋体"/>
      <family val="3"/>
      <charset val="134"/>
    </font>
    <font>
      <b/>
      <sz val="9"/>
      <name val="宋体"/>
      <family val="3"/>
      <charset val="134"/>
    </font>
    <font>
      <b/>
      <sz val="9"/>
      <color indexed="8"/>
      <name val="宋体"/>
      <family val="3"/>
      <charset val="134"/>
    </font>
    <font>
      <sz val="9"/>
      <color indexed="8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color indexed="81"/>
      <name val="宋体"/>
      <family val="3"/>
      <charset val="134"/>
    </font>
    <font>
      <sz val="9"/>
      <name val="Tahoma"/>
      <family val="2"/>
      <charset val="134"/>
    </font>
    <font>
      <sz val="10"/>
      <name val="MiSans"/>
      <family val="3"/>
      <charset val="134"/>
    </font>
    <font>
      <sz val="10"/>
      <color indexed="10"/>
      <name val="MiSans"/>
      <family val="3"/>
      <charset val="134"/>
    </font>
    <font>
      <b/>
      <sz val="10"/>
      <color rgb="FFFF0000"/>
      <name val="MiSans"/>
      <family val="3"/>
      <charset val="134"/>
    </font>
    <font>
      <sz val="12"/>
      <name val="MiSans"/>
      <family val="3"/>
      <charset val="134"/>
    </font>
    <font>
      <b/>
      <sz val="10"/>
      <color indexed="10"/>
      <name val="MiSans"/>
      <family val="3"/>
      <charset val="134"/>
    </font>
    <font>
      <b/>
      <sz val="10"/>
      <color theme="1"/>
      <name val="MiSans"/>
      <family val="3"/>
      <charset val="134"/>
    </font>
    <font>
      <b/>
      <sz val="10"/>
      <color indexed="8"/>
      <name val="MiSans"/>
      <family val="3"/>
      <charset val="134"/>
    </font>
    <font>
      <sz val="11"/>
      <color theme="1"/>
      <name val="MiSans"/>
      <family val="3"/>
      <charset val="134"/>
    </font>
    <font>
      <sz val="10"/>
      <color theme="1"/>
      <name val="MiSans"/>
      <family val="3"/>
      <charset val="134"/>
    </font>
    <font>
      <b/>
      <sz val="10"/>
      <name val="MiSans"/>
      <family val="3"/>
      <charset val="134"/>
    </font>
    <font>
      <sz val="12"/>
      <color rgb="FFFF0000"/>
      <name val="MiSans"/>
      <family val="3"/>
      <charset val="134"/>
    </font>
    <font>
      <b/>
      <sz val="12"/>
      <name val="MiSans"/>
      <family val="3"/>
      <charset val="134"/>
    </font>
    <font>
      <b/>
      <sz val="10"/>
      <color theme="0"/>
      <name val="MiSans"/>
      <family val="3"/>
      <charset val="134"/>
    </font>
    <font>
      <sz val="12"/>
      <color rgb="FF222222"/>
      <name val="Arial"/>
      <family val="2"/>
    </font>
    <font>
      <sz val="14"/>
      <color rgb="FF222222"/>
      <name val="Segoe UI"/>
      <family val="2"/>
    </font>
    <font>
      <sz val="12"/>
      <name val="Microsoft YaHei UI"/>
      <family val="2"/>
      <charset val="134"/>
    </font>
    <font>
      <sz val="10"/>
      <color rgb="FF000000"/>
      <name val="宋体"/>
      <family val="3"/>
      <charset val="134"/>
      <scheme val="minor"/>
    </font>
    <font>
      <b/>
      <sz val="10"/>
      <color rgb="FF000000"/>
      <name val="宋体"/>
      <family val="3"/>
      <charset val="134"/>
      <scheme val="minor"/>
    </font>
    <font>
      <sz val="10"/>
      <color rgb="FF000000"/>
      <name val="SimSun"/>
      <charset val="134"/>
    </font>
    <font>
      <sz val="11"/>
      <name val="MiSans"/>
      <family val="3"/>
      <charset val="134"/>
    </font>
    <font>
      <b/>
      <sz val="10"/>
      <color rgb="FF7030A0"/>
      <name val="MiSans"/>
      <family val="3"/>
      <charset val="134"/>
    </font>
    <font>
      <b/>
      <sz val="12"/>
      <color rgb="FF7030A0"/>
      <name val="MiSans"/>
      <family val="3"/>
      <charset val="134"/>
    </font>
    <font>
      <sz val="10"/>
      <color theme="1"/>
      <name val="微软雅黑"/>
      <family val="2"/>
      <charset val="134"/>
    </font>
    <font>
      <sz val="9"/>
      <name val="宋体"/>
      <family val="2"/>
      <charset val="134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7000F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9C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medium">
        <color indexed="64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>
      <alignment vertical="center"/>
    </xf>
    <xf numFmtId="176" fontId="2" fillId="0" borderId="0"/>
    <xf numFmtId="0" fontId="2" fillId="0" borderId="0"/>
    <xf numFmtId="9" fontId="2" fillId="0" borderId="0" applyFont="0" applyFill="0" applyBorder="0" applyAlignment="0" applyProtection="0">
      <alignment vertical="center"/>
    </xf>
    <xf numFmtId="0" fontId="3" fillId="0" borderId="0"/>
  </cellStyleXfs>
  <cellXfs count="553">
    <xf numFmtId="0" fontId="0" fillId="0" borderId="0" xfId="0"/>
    <xf numFmtId="0" fontId="3" fillId="0" borderId="0" xfId="2" applyNumberFormat="1" applyFont="1"/>
    <xf numFmtId="176" fontId="3" fillId="0" borderId="0" xfId="2" applyFont="1"/>
    <xf numFmtId="176" fontId="2" fillId="0" borderId="0" xfId="2"/>
    <xf numFmtId="0" fontId="3" fillId="2" borderId="15" xfId="2" applyNumberFormat="1" applyFont="1" applyFill="1" applyBorder="1" applyAlignment="1">
      <alignment horizontal="left" vertical="center" wrapText="1"/>
    </xf>
    <xf numFmtId="9" fontId="3" fillId="2" borderId="15" xfId="1" applyFont="1" applyFill="1" applyBorder="1" applyAlignment="1">
      <alignment horizontal="left" vertical="center" wrapText="1"/>
    </xf>
    <xf numFmtId="0" fontId="3" fillId="0" borderId="15" xfId="2" applyNumberFormat="1" applyFont="1" applyBorder="1" applyAlignment="1">
      <alignment horizontal="left" vertical="center" wrapText="1"/>
    </xf>
    <xf numFmtId="0" fontId="7" fillId="0" borderId="15" xfId="2" applyNumberFormat="1" applyFont="1" applyBorder="1" applyAlignment="1">
      <alignment horizontal="left" vertical="center" wrapText="1"/>
    </xf>
    <xf numFmtId="0" fontId="3" fillId="3" borderId="15" xfId="2" applyNumberFormat="1" applyFont="1" applyFill="1" applyBorder="1" applyAlignment="1">
      <alignment horizontal="left" vertical="center" wrapText="1"/>
    </xf>
    <xf numFmtId="0" fontId="3" fillId="0" borderId="17" xfId="2" applyNumberFormat="1" applyFont="1" applyBorder="1" applyAlignment="1">
      <alignment horizontal="left" vertical="center" wrapText="1"/>
    </xf>
    <xf numFmtId="176" fontId="5" fillId="0" borderId="0" xfId="2" applyFont="1"/>
    <xf numFmtId="0" fontId="10" fillId="0" borderId="0" xfId="2" applyNumberFormat="1" applyFont="1" applyAlignment="1">
      <alignment horizontal="left" vertical="center" wrapText="1"/>
    </xf>
    <xf numFmtId="0" fontId="11" fillId="0" borderId="0" xfId="2" applyNumberFormat="1" applyFont="1" applyAlignment="1">
      <alignment horizontal="left" vertical="center" wrapText="1"/>
    </xf>
    <xf numFmtId="0" fontId="3" fillId="0" borderId="0" xfId="2" applyNumberFormat="1" applyFont="1" applyAlignment="1">
      <alignment horizontal="left" vertical="center" wrapText="1"/>
    </xf>
    <xf numFmtId="0" fontId="3" fillId="4" borderId="0" xfId="2" applyNumberFormat="1" applyFont="1" applyFill="1" applyAlignment="1">
      <alignment horizontal="left" vertical="center" wrapText="1"/>
    </xf>
    <xf numFmtId="9" fontId="3" fillId="0" borderId="0" xfId="1" applyFont="1" applyAlignment="1">
      <alignment horizontal="left" vertical="center" wrapText="1"/>
    </xf>
    <xf numFmtId="0" fontId="12" fillId="0" borderId="0" xfId="2" applyNumberFormat="1" applyFont="1" applyAlignment="1">
      <alignment horizontal="left" vertical="center" wrapText="1"/>
    </xf>
    <xf numFmtId="0" fontId="13" fillId="0" borderId="0" xfId="2" applyNumberFormat="1" applyFont="1" applyAlignment="1">
      <alignment horizontal="left" vertical="center" wrapText="1"/>
    </xf>
    <xf numFmtId="0" fontId="14" fillId="0" borderId="0" xfId="3" applyNumberFormat="1" applyFont="1" applyAlignment="1">
      <alignment horizontal="left" vertical="center" wrapText="1"/>
    </xf>
    <xf numFmtId="0" fontId="14" fillId="0" borderId="8" xfId="3" applyNumberFormat="1" applyFont="1" applyBorder="1" applyAlignment="1">
      <alignment horizontal="left" vertical="center" wrapText="1"/>
    </xf>
    <xf numFmtId="0" fontId="3" fillId="0" borderId="0" xfId="2" applyNumberFormat="1" applyFont="1" applyFill="1" applyAlignment="1">
      <alignment horizontal="left" vertical="center" wrapText="1"/>
    </xf>
    <xf numFmtId="0" fontId="15" fillId="0" borderId="0" xfId="2" applyNumberFormat="1" applyFont="1" applyAlignment="1">
      <alignment horizontal="left" vertical="center" wrapText="1"/>
    </xf>
    <xf numFmtId="0" fontId="11" fillId="5" borderId="0" xfId="2" applyNumberFormat="1" applyFont="1" applyFill="1" applyAlignment="1">
      <alignment horizontal="left" vertical="center" wrapText="1"/>
    </xf>
    <xf numFmtId="0" fontId="10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 applyAlignment="1">
      <alignment horizontal="left" vertical="center" wrapText="1"/>
    </xf>
    <xf numFmtId="0" fontId="15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/>
    <xf numFmtId="176" fontId="3" fillId="5" borderId="0" xfId="2" applyFont="1" applyFill="1"/>
    <xf numFmtId="0" fontId="16" fillId="0" borderId="0" xfId="2" applyNumberFormat="1" applyFont="1" applyFill="1" applyAlignment="1">
      <alignment horizontal="left" vertical="center" wrapText="1"/>
    </xf>
    <xf numFmtId="0" fontId="16" fillId="0" borderId="0" xfId="2" applyNumberFormat="1" applyFont="1" applyAlignment="1">
      <alignment horizontal="left" vertical="center" wrapText="1"/>
    </xf>
    <xf numFmtId="9" fontId="3" fillId="5" borderId="0" xfId="1" applyFont="1" applyFill="1" applyAlignment="1">
      <alignment horizontal="left" vertical="center" wrapText="1"/>
    </xf>
    <xf numFmtId="0" fontId="14" fillId="0" borderId="18" xfId="3" applyNumberFormat="1" applyFont="1" applyBorder="1" applyAlignment="1">
      <alignment horizontal="left" vertical="center" wrapText="1"/>
    </xf>
    <xf numFmtId="0" fontId="17" fillId="0" borderId="0" xfId="3" applyNumberFormat="1" applyFont="1" applyAlignment="1">
      <alignment horizontal="left" vertical="center" wrapText="1"/>
    </xf>
    <xf numFmtId="0" fontId="18" fillId="0" borderId="0" xfId="2" applyNumberFormat="1" applyFont="1" applyAlignment="1">
      <alignment horizontal="left" vertical="center" wrapText="1"/>
    </xf>
    <xf numFmtId="0" fontId="7" fillId="0" borderId="0" xfId="2" applyNumberFormat="1" applyFont="1" applyAlignment="1">
      <alignment horizontal="left" vertical="center" wrapText="1"/>
    </xf>
    <xf numFmtId="0" fontId="16" fillId="0" borderId="0" xfId="2" applyNumberFormat="1" applyFont="1"/>
    <xf numFmtId="176" fontId="16" fillId="0" borderId="0" xfId="2" applyFont="1"/>
    <xf numFmtId="0" fontId="5" fillId="0" borderId="0" xfId="2" applyNumberFormat="1" applyFont="1" applyAlignment="1">
      <alignment horizontal="left" vertical="center" wrapText="1"/>
    </xf>
    <xf numFmtId="0" fontId="16" fillId="5" borderId="0" xfId="2" applyNumberFormat="1" applyFont="1" applyFill="1" applyAlignment="1">
      <alignment horizontal="left" vertical="center" wrapText="1"/>
    </xf>
    <xf numFmtId="0" fontId="3" fillId="6" borderId="0" xfId="2" applyNumberFormat="1" applyFont="1" applyFill="1" applyAlignment="1">
      <alignment horizontal="left" vertical="center" wrapText="1"/>
    </xf>
    <xf numFmtId="0" fontId="7" fillId="0" borderId="0" xfId="2" applyNumberFormat="1" applyFont="1"/>
    <xf numFmtId="176" fontId="7" fillId="0" borderId="0" xfId="2" applyFont="1"/>
    <xf numFmtId="0" fontId="3" fillId="0" borderId="8" xfId="2" applyNumberFormat="1" applyFont="1" applyBorder="1"/>
    <xf numFmtId="0" fontId="19" fillId="0" borderId="0" xfId="2" applyNumberFormat="1" applyFont="1" applyAlignment="1">
      <alignment horizontal="left" vertical="center"/>
    </xf>
    <xf numFmtId="0" fontId="7" fillId="0" borderId="0" xfId="2" applyNumberFormat="1" applyFont="1" applyAlignment="1">
      <alignment horizontal="left"/>
    </xf>
    <xf numFmtId="0" fontId="20" fillId="0" borderId="0" xfId="2" applyNumberFormat="1" applyFont="1" applyAlignment="1">
      <alignment horizontal="left"/>
    </xf>
    <xf numFmtId="0" fontId="7" fillId="0" borderId="0" xfId="2" applyNumberFormat="1" applyFont="1" applyAlignment="1">
      <alignment horizontal="left" vertical="center"/>
    </xf>
    <xf numFmtId="0" fontId="7" fillId="0" borderId="0" xfId="4" applyNumberFormat="1" applyFont="1" applyAlignment="1">
      <alignment horizontal="left" vertical="center"/>
    </xf>
    <xf numFmtId="9" fontId="7" fillId="0" borderId="0" xfId="1" applyFont="1" applyAlignment="1">
      <alignment horizontal="left" vertical="center"/>
    </xf>
    <xf numFmtId="0" fontId="5" fillId="0" borderId="0" xfId="2" applyNumberFormat="1" applyFont="1"/>
    <xf numFmtId="177" fontId="3" fillId="0" borderId="0" xfId="2" applyNumberFormat="1" applyFont="1" applyAlignment="1">
      <alignment horizontal="left"/>
    </xf>
    <xf numFmtId="9" fontId="3" fillId="0" borderId="0" xfId="1" applyFont="1" applyAlignment="1"/>
    <xf numFmtId="176" fontId="18" fillId="0" borderId="0" xfId="2" applyFont="1"/>
    <xf numFmtId="176" fontId="21" fillId="0" borderId="0" xfId="2" applyFont="1"/>
    <xf numFmtId="176" fontId="2" fillId="0" borderId="0" xfId="2" applyFont="1"/>
    <xf numFmtId="178" fontId="2" fillId="0" borderId="0" xfId="2" applyNumberFormat="1"/>
    <xf numFmtId="176" fontId="23" fillId="7" borderId="0" xfId="2" applyFont="1" applyFill="1" applyAlignment="1">
      <alignment horizontal="center" vertical="center"/>
    </xf>
    <xf numFmtId="4" fontId="24" fillId="0" borderId="0" xfId="2" applyNumberFormat="1" applyFont="1" applyAlignment="1">
      <alignment horizontal="center" vertical="center"/>
    </xf>
    <xf numFmtId="179" fontId="2" fillId="0" borderId="0" xfId="2" applyNumberFormat="1"/>
    <xf numFmtId="3" fontId="24" fillId="0" borderId="0" xfId="2" applyNumberFormat="1" applyFont="1" applyAlignment="1">
      <alignment horizontal="center" vertical="center"/>
    </xf>
    <xf numFmtId="176" fontId="24" fillId="0" borderId="0" xfId="2" applyFont="1" applyAlignment="1">
      <alignment horizontal="center" vertical="center"/>
    </xf>
    <xf numFmtId="0" fontId="2" fillId="0" borderId="0" xfId="2" applyNumberFormat="1"/>
    <xf numFmtId="180" fontId="2" fillId="0" borderId="0" xfId="2" applyNumberFormat="1"/>
    <xf numFmtId="176" fontId="22" fillId="0" borderId="0" xfId="2" applyFont="1"/>
    <xf numFmtId="0" fontId="22" fillId="0" borderId="0" xfId="2" applyNumberFormat="1" applyFont="1"/>
    <xf numFmtId="3" fontId="22" fillId="0" borderId="0" xfId="2" applyNumberFormat="1" applyFont="1"/>
    <xf numFmtId="179" fontId="22" fillId="0" borderId="0" xfId="2" applyNumberFormat="1" applyFont="1"/>
    <xf numFmtId="3" fontId="2" fillId="0" borderId="0" xfId="2" applyNumberFormat="1"/>
    <xf numFmtId="9" fontId="2" fillId="0" borderId="0" xfId="1" applyFont="1" applyAlignment="1"/>
    <xf numFmtId="0" fontId="24" fillId="0" borderId="0" xfId="2" applyNumberFormat="1" applyFont="1" applyAlignment="1">
      <alignment horizontal="center" vertical="center" wrapText="1"/>
    </xf>
    <xf numFmtId="0" fontId="24" fillId="0" borderId="0" xfId="2" applyNumberFormat="1" applyFont="1" applyAlignment="1">
      <alignment horizontal="center" vertical="center"/>
    </xf>
    <xf numFmtId="181" fontId="2" fillId="0" borderId="0" xfId="2" applyNumberFormat="1"/>
    <xf numFmtId="0" fontId="25" fillId="8" borderId="20" xfId="5" applyNumberFormat="1" applyFont="1" applyFill="1" applyBorder="1" applyAlignment="1">
      <alignment horizontal="center" vertical="center"/>
    </xf>
    <xf numFmtId="181" fontId="25" fillId="8" borderId="20" xfId="5" applyNumberFormat="1" applyFont="1" applyFill="1" applyBorder="1" applyAlignment="1">
      <alignment horizontal="center" vertical="center"/>
    </xf>
    <xf numFmtId="176" fontId="2" fillId="0" borderId="0" xfId="2" applyFont="1" applyAlignment="1">
      <alignment wrapText="1"/>
    </xf>
    <xf numFmtId="181" fontId="2" fillId="0" borderId="10" xfId="2" applyNumberFormat="1" applyBorder="1"/>
    <xf numFmtId="181" fontId="3" fillId="0" borderId="0" xfId="2" applyNumberFormat="1" applyFont="1" applyAlignment="1">
      <alignment vertical="center" wrapText="1"/>
    </xf>
    <xf numFmtId="181" fontId="3" fillId="0" borderId="0" xfId="2" applyNumberFormat="1" applyFont="1" applyAlignment="1">
      <alignment vertical="center"/>
    </xf>
    <xf numFmtId="9" fontId="3" fillId="0" borderId="0" xfId="1" applyFont="1" applyAlignment="1">
      <alignment horizontal="left"/>
    </xf>
    <xf numFmtId="0" fontId="32" fillId="0" borderId="0" xfId="2" applyNumberFormat="1" applyFont="1" applyAlignment="1">
      <alignment horizontal="center" vertical="center"/>
    </xf>
    <xf numFmtId="0" fontId="32" fillId="2" borderId="15" xfId="2" applyNumberFormat="1" applyFont="1" applyFill="1" applyBorder="1" applyAlignment="1">
      <alignment horizontal="center" vertical="center" wrapText="1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Border="1" applyAlignment="1">
      <alignment horizontal="center" vertical="center" wrapText="1"/>
    </xf>
    <xf numFmtId="0" fontId="32" fillId="0" borderId="0" xfId="2" applyNumberFormat="1" applyFont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Alignment="1">
      <alignment horizontal="center" vertical="center"/>
    </xf>
    <xf numFmtId="0" fontId="17" fillId="5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Alignment="1">
      <alignment horizontal="center" vertical="center"/>
    </xf>
    <xf numFmtId="0" fontId="35" fillId="0" borderId="0" xfId="2" applyNumberFormat="1" applyFont="1" applyAlignment="1">
      <alignment horizontal="center" vertical="center"/>
    </xf>
    <xf numFmtId="0" fontId="43" fillId="0" borderId="0" xfId="2" applyNumberFormat="1" applyFont="1" applyAlignment="1">
      <alignment horizontal="center" vertical="center"/>
    </xf>
    <xf numFmtId="0" fontId="43" fillId="0" borderId="25" xfId="2" applyNumberFormat="1" applyFont="1" applyBorder="1" applyAlignment="1">
      <alignment horizontal="center" vertical="center"/>
    </xf>
    <xf numFmtId="0" fontId="35" fillId="0" borderId="0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 wrapText="1"/>
    </xf>
    <xf numFmtId="0" fontId="14" fillId="0" borderId="0" xfId="2" applyNumberFormat="1" applyFont="1" applyFill="1" applyAlignment="1">
      <alignment horizontal="center" vertical="center" wrapText="1"/>
    </xf>
    <xf numFmtId="0" fontId="37" fillId="0" borderId="0" xfId="2" applyNumberFormat="1" applyFont="1" applyFill="1" applyAlignment="1">
      <alignment horizontal="center" vertical="center" wrapText="1"/>
    </xf>
    <xf numFmtId="0" fontId="38" fillId="0" borderId="0" xfId="2" applyNumberFormat="1" applyFont="1" applyFill="1" applyAlignment="1">
      <alignment horizontal="center" vertical="center" wrapText="1"/>
    </xf>
    <xf numFmtId="0" fontId="14" fillId="0" borderId="0" xfId="3" applyNumberFormat="1" applyFont="1" applyFill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/>
    </xf>
    <xf numFmtId="0" fontId="14" fillId="0" borderId="8" xfId="3" applyNumberFormat="1" applyFont="1" applyFill="1" applyBorder="1" applyAlignment="1">
      <alignment horizontal="center" vertical="center" wrapText="1"/>
    </xf>
    <xf numFmtId="0" fontId="40" fillId="0" borderId="0" xfId="2" applyNumberFormat="1" applyFont="1" applyFill="1" applyAlignment="1">
      <alignment horizontal="center" vertical="center" wrapText="1"/>
    </xf>
    <xf numFmtId="0" fontId="14" fillId="0" borderId="18" xfId="3" applyNumberFormat="1" applyFont="1" applyFill="1" applyBorder="1" applyAlignment="1">
      <alignment horizontal="center" vertical="center" wrapText="1"/>
    </xf>
    <xf numFmtId="0" fontId="17" fillId="0" borderId="0" xfId="3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/>
    </xf>
    <xf numFmtId="0" fontId="34" fillId="0" borderId="0" xfId="2" applyNumberFormat="1" applyFont="1" applyFill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41" fillId="0" borderId="0" xfId="2" applyNumberFormat="1" applyFont="1" applyFill="1" applyAlignment="1">
      <alignment horizontal="center" vertical="center"/>
    </xf>
    <xf numFmtId="0" fontId="34" fillId="0" borderId="0" xfId="4" applyNumberFormat="1" applyFont="1" applyFill="1" applyAlignment="1">
      <alignment horizontal="center" vertical="center"/>
    </xf>
    <xf numFmtId="0" fontId="32" fillId="2" borderId="30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/>
    </xf>
    <xf numFmtId="0" fontId="41" fillId="4" borderId="3" xfId="2" applyNumberFormat="1" applyFont="1" applyFill="1" applyBorder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32" fillId="12" borderId="3" xfId="2" applyNumberFormat="1" applyFont="1" applyFill="1" applyBorder="1" applyAlignment="1">
      <alignment horizontal="center" vertical="center" wrapText="1"/>
    </xf>
    <xf numFmtId="0" fontId="32" fillId="13" borderId="3" xfId="2" applyNumberFormat="1" applyFont="1" applyFill="1" applyBorder="1" applyAlignment="1">
      <alignment horizontal="center" vertical="center" wrapText="1"/>
    </xf>
    <xf numFmtId="0" fontId="32" fillId="3" borderId="3" xfId="2" applyNumberFormat="1" applyFont="1" applyFill="1" applyBorder="1" applyAlignment="1">
      <alignment horizontal="center" vertical="center" wrapText="1"/>
    </xf>
    <xf numFmtId="0" fontId="32" fillId="14" borderId="3" xfId="2" applyNumberFormat="1" applyFont="1" applyFill="1" applyBorder="1" applyAlignment="1">
      <alignment horizontal="center" vertical="center" wrapText="1"/>
    </xf>
    <xf numFmtId="0" fontId="32" fillId="9" borderId="3" xfId="2" applyNumberFormat="1" applyFont="1" applyFill="1" applyBorder="1" applyAlignment="1">
      <alignment horizontal="center" vertical="center" wrapText="1"/>
    </xf>
    <xf numFmtId="0" fontId="32" fillId="2" borderId="15" xfId="1" applyNumberFormat="1" applyFont="1" applyFill="1" applyBorder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 wrapText="1"/>
    </xf>
    <xf numFmtId="0" fontId="32" fillId="0" borderId="0" xfId="1" applyNumberFormat="1" applyFont="1" applyFill="1" applyAlignment="1">
      <alignment horizontal="center" vertical="center" wrapText="1"/>
    </xf>
    <xf numFmtId="0" fontId="39" fillId="0" borderId="0" xfId="0" applyNumberFormat="1" applyFont="1" applyFill="1" applyAlignment="1">
      <alignment horizontal="center" vertical="center"/>
    </xf>
    <xf numFmtId="0" fontId="35" fillId="0" borderId="0" xfId="2" applyNumberFormat="1" applyFont="1" applyFill="1" applyAlignment="1">
      <alignment horizontal="center" vertical="center"/>
    </xf>
    <xf numFmtId="0" fontId="34" fillId="0" borderId="0" xfId="1" applyNumberFormat="1" applyFont="1" applyAlignment="1">
      <alignment horizontal="center" vertical="center"/>
    </xf>
    <xf numFmtId="0" fontId="32" fillId="0" borderId="0" xfId="1" applyNumberFormat="1" applyFont="1" applyAlignment="1">
      <alignment horizontal="center" vertical="center"/>
    </xf>
    <xf numFmtId="0" fontId="32" fillId="0" borderId="33" xfId="2" applyNumberFormat="1" applyFont="1" applyBorder="1" applyAlignment="1">
      <alignment horizontal="center" vertical="center"/>
    </xf>
    <xf numFmtId="0" fontId="42" fillId="0" borderId="0" xfId="2" applyNumberFormat="1" applyFont="1" applyAlignment="1">
      <alignment horizontal="center" vertical="center"/>
    </xf>
    <xf numFmtId="0" fontId="35" fillId="4" borderId="3" xfId="2" applyNumberFormat="1" applyFont="1" applyFill="1" applyBorder="1" applyAlignment="1">
      <alignment horizontal="center" vertical="center"/>
    </xf>
    <xf numFmtId="0" fontId="35" fillId="0" borderId="21" xfId="2" applyNumberFormat="1" applyFont="1" applyBorder="1" applyAlignment="1">
      <alignment horizontal="center" vertical="center"/>
    </xf>
    <xf numFmtId="0" fontId="44" fillId="7" borderId="25" xfId="2" applyNumberFormat="1" applyFont="1" applyFill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44" fillId="7" borderId="26" xfId="2" applyNumberFormat="1" applyFont="1" applyFill="1" applyBorder="1" applyAlignment="1">
      <alignment horizontal="center" vertical="center"/>
    </xf>
    <xf numFmtId="0" fontId="32" fillId="0" borderId="35" xfId="2" applyNumberFormat="1" applyFont="1" applyBorder="1" applyAlignment="1">
      <alignment horizontal="center" vertical="center"/>
    </xf>
    <xf numFmtId="0" fontId="32" fillId="0" borderId="25" xfId="2" applyNumberFormat="1" applyFont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/>
    </xf>
    <xf numFmtId="0" fontId="35" fillId="0" borderId="26" xfId="2" applyNumberFormat="1" applyFont="1" applyBorder="1" applyAlignment="1">
      <alignment horizontal="center" vertical="center"/>
    </xf>
    <xf numFmtId="0" fontId="35" fillId="0" borderId="25" xfId="2" applyNumberFormat="1" applyFont="1" applyBorder="1" applyAlignment="1">
      <alignment horizontal="center" vertical="center"/>
    </xf>
    <xf numFmtId="0" fontId="35" fillId="0" borderId="0" xfId="1" applyNumberFormat="1" applyFont="1" applyBorder="1" applyAlignment="1">
      <alignment horizontal="center" vertical="center"/>
    </xf>
    <xf numFmtId="0" fontId="32" fillId="0" borderId="27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/>
    </xf>
    <xf numFmtId="0" fontId="32" fillId="0" borderId="29" xfId="2" applyNumberFormat="1" applyFont="1" applyBorder="1" applyAlignment="1">
      <alignment horizontal="center" vertical="center"/>
    </xf>
    <xf numFmtId="0" fontId="0" fillId="0" borderId="0" xfId="0" applyNumberFormat="1"/>
    <xf numFmtId="0" fontId="35" fillId="4" borderId="3" xfId="2" applyNumberFormat="1" applyFont="1" applyFill="1" applyBorder="1" applyAlignment="1">
      <alignment horizontal="center" vertical="center" wrapText="1"/>
    </xf>
    <xf numFmtId="0" fontId="35" fillId="0" borderId="10" xfId="2" applyNumberFormat="1" applyFont="1" applyBorder="1" applyAlignment="1">
      <alignment horizontal="center" vertical="center"/>
    </xf>
    <xf numFmtId="0" fontId="35" fillId="0" borderId="0" xfId="1" applyNumberFormat="1" applyFont="1" applyAlignment="1">
      <alignment horizontal="center" vertical="center"/>
    </xf>
    <xf numFmtId="181" fontId="32" fillId="0" borderId="0" xfId="2" applyNumberFormat="1" applyFont="1" applyBorder="1" applyAlignment="1">
      <alignment horizontal="center" vertical="center"/>
    </xf>
    <xf numFmtId="181" fontId="32" fillId="0" borderId="26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 wrapText="1"/>
    </xf>
    <xf numFmtId="0" fontId="17" fillId="5" borderId="0" xfId="3" applyNumberFormat="1" applyFont="1" applyFill="1" applyAlignment="1">
      <alignment horizontal="center" vertical="center" wrapText="1"/>
    </xf>
    <xf numFmtId="0" fontId="2" fillId="0" borderId="0" xfId="0" applyFont="1"/>
    <xf numFmtId="0" fontId="0" fillId="0" borderId="0" xfId="0" applyFont="1"/>
    <xf numFmtId="180" fontId="0" fillId="0" borderId="0" xfId="0" applyNumberFormat="1" applyFont="1" applyAlignment="1">
      <alignment horizontal="center"/>
    </xf>
    <xf numFmtId="180" fontId="0" fillId="0" borderId="0" xfId="0" applyNumberFormat="1" applyAlignment="1">
      <alignment horizontal="center"/>
    </xf>
    <xf numFmtId="0" fontId="0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181" fontId="0" fillId="0" borderId="0" xfId="0" applyNumberFormat="1" applyAlignment="1">
      <alignment horizontal="center"/>
    </xf>
    <xf numFmtId="0" fontId="3" fillId="0" borderId="0" xfId="0" applyFont="1" applyAlignment="1">
      <alignment horizontal="left" vertical="center" wrapText="1"/>
    </xf>
    <xf numFmtId="1" fontId="0" fillId="0" borderId="0" xfId="0" applyNumberFormat="1"/>
    <xf numFmtId="0" fontId="0" fillId="0" borderId="0" xfId="0" applyFont="1" applyFill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0" fillId="5" borderId="0" xfId="0" applyFont="1" applyFill="1" applyAlignment="1">
      <alignment horizontal="left" vertical="center" wrapText="1"/>
    </xf>
    <xf numFmtId="181" fontId="0" fillId="0" borderId="0" xfId="0" applyNumberFormat="1" applyFont="1" applyAlignment="1">
      <alignment horizontal="center"/>
    </xf>
    <xf numFmtId="0" fontId="3" fillId="5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1" fontId="0" fillId="0" borderId="0" xfId="0" applyNumberFormat="1" applyAlignment="1"/>
    <xf numFmtId="0" fontId="16" fillId="0" borderId="0" xfId="0" applyFont="1" applyAlignment="1">
      <alignment horizontal="left" vertical="center" wrapText="1"/>
    </xf>
    <xf numFmtId="0" fontId="21" fillId="0" borderId="0" xfId="0" applyFont="1" applyFill="1" applyAlignment="1">
      <alignment horizontal="left" vertical="center" wrapText="1"/>
    </xf>
    <xf numFmtId="0" fontId="7" fillId="0" borderId="0" xfId="0" applyNumberFormat="1" applyFont="1" applyFill="1" applyAlignment="1">
      <alignment horizontal="left"/>
    </xf>
    <xf numFmtId="9" fontId="0" fillId="0" borderId="0" xfId="4" applyFont="1" applyAlignment="1"/>
    <xf numFmtId="0" fontId="35" fillId="0" borderId="0" xfId="0" applyFont="1"/>
    <xf numFmtId="182" fontId="0" fillId="0" borderId="0" xfId="4" applyNumberFormat="1" applyFont="1" applyAlignment="1"/>
    <xf numFmtId="0" fontId="0" fillId="6" borderId="0" xfId="0" applyFill="1"/>
    <xf numFmtId="0" fontId="0" fillId="6" borderId="0" xfId="0" applyFill="1" applyAlignment="1">
      <alignment horizontal="center"/>
    </xf>
    <xf numFmtId="180" fontId="0" fillId="6" borderId="0" xfId="0" applyNumberFormat="1" applyFill="1" applyAlignment="1">
      <alignment horizontal="center"/>
    </xf>
    <xf numFmtId="182" fontId="2" fillId="6" borderId="0" xfId="4" applyNumberFormat="1" applyFont="1" applyFill="1" applyAlignment="1">
      <alignment horizontal="center"/>
    </xf>
    <xf numFmtId="183" fontId="0" fillId="0" borderId="0" xfId="0" applyNumberFormat="1"/>
    <xf numFmtId="181" fontId="0" fillId="0" borderId="0" xfId="0" applyNumberFormat="1"/>
    <xf numFmtId="0" fontId="34" fillId="0" borderId="15" xfId="2" applyNumberFormat="1" applyFont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2" fontId="32" fillId="0" borderId="0" xfId="2" applyNumberFormat="1" applyFont="1" applyBorder="1" applyAlignment="1">
      <alignment horizontal="center" vertical="center"/>
    </xf>
    <xf numFmtId="0" fontId="32" fillId="0" borderId="36" xfId="2" applyNumberFormat="1" applyFont="1" applyBorder="1" applyAlignment="1">
      <alignment horizontal="center" vertical="center"/>
    </xf>
    <xf numFmtId="0" fontId="14" fillId="4" borderId="0" xfId="3" applyNumberFormat="1" applyFont="1" applyFill="1" applyAlignment="1">
      <alignment horizontal="center" vertical="center" wrapText="1"/>
    </xf>
    <xf numFmtId="0" fontId="14" fillId="4" borderId="0" xfId="3" applyNumberFormat="1" applyFont="1" applyFill="1" applyBorder="1" applyAlignment="1">
      <alignment horizontal="center" vertical="center" wrapText="1"/>
    </xf>
    <xf numFmtId="0" fontId="32" fillId="4" borderId="0" xfId="2" applyNumberFormat="1" applyFont="1" applyFill="1" applyAlignment="1">
      <alignment horizontal="center" vertical="center"/>
    </xf>
    <xf numFmtId="0" fontId="0" fillId="0" borderId="0" xfId="0"/>
    <xf numFmtId="0" fontId="2" fillId="0" borderId="0" xfId="2" applyNumberFormat="1"/>
    <xf numFmtId="0" fontId="24" fillId="0" borderId="0" xfId="2" applyNumberFormat="1" applyFont="1" applyAlignment="1">
      <alignment horizontal="center" vertical="center"/>
    </xf>
    <xf numFmtId="0" fontId="32" fillId="0" borderId="0" xfId="2" applyNumberFormat="1" applyFont="1" applyAlignment="1">
      <alignment horizontal="center" vertical="center"/>
    </xf>
    <xf numFmtId="0" fontId="32" fillId="2" borderId="15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Border="1" applyAlignment="1">
      <alignment horizontal="center" vertical="center" wrapText="1"/>
    </xf>
    <xf numFmtId="0" fontId="32" fillId="0" borderId="0" xfId="2" applyNumberFormat="1" applyFont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Alignment="1">
      <alignment horizontal="center" vertical="center"/>
    </xf>
    <xf numFmtId="0" fontId="17" fillId="5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Alignment="1">
      <alignment horizontal="center" vertical="center"/>
    </xf>
    <xf numFmtId="0" fontId="35" fillId="0" borderId="0" xfId="2" applyNumberFormat="1" applyFont="1" applyAlignment="1">
      <alignment horizontal="center" vertical="center"/>
    </xf>
    <xf numFmtId="0" fontId="43" fillId="0" borderId="0" xfId="2" applyNumberFormat="1" applyFont="1" applyAlignment="1">
      <alignment horizontal="center" vertical="center"/>
    </xf>
    <xf numFmtId="0" fontId="43" fillId="0" borderId="25" xfId="2" applyNumberFormat="1" applyFont="1" applyBorder="1" applyAlignment="1">
      <alignment horizontal="center" vertical="center"/>
    </xf>
    <xf numFmtId="0" fontId="14" fillId="0" borderId="0" xfId="2" applyNumberFormat="1" applyFont="1" applyFill="1" applyAlignment="1">
      <alignment horizontal="center" vertical="center" wrapText="1"/>
    </xf>
    <xf numFmtId="0" fontId="37" fillId="0" borderId="0" xfId="2" applyNumberFormat="1" applyFont="1" applyFill="1" applyAlignment="1">
      <alignment horizontal="center" vertical="center" wrapText="1"/>
    </xf>
    <xf numFmtId="0" fontId="38" fillId="0" borderId="0" xfId="2" applyNumberFormat="1" applyFont="1" applyFill="1" applyAlignment="1">
      <alignment horizontal="center" vertical="center" wrapText="1"/>
    </xf>
    <xf numFmtId="0" fontId="14" fillId="0" borderId="0" xfId="3" applyNumberFormat="1" applyFont="1" applyFill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/>
    </xf>
    <xf numFmtId="0" fontId="14" fillId="0" borderId="8" xfId="3" applyNumberFormat="1" applyFont="1" applyFill="1" applyBorder="1" applyAlignment="1">
      <alignment horizontal="center" vertical="center" wrapText="1"/>
    </xf>
    <xf numFmtId="0" fontId="40" fillId="0" borderId="0" xfId="2" applyNumberFormat="1" applyFont="1" applyFill="1" applyAlignment="1">
      <alignment horizontal="center" vertical="center" wrapText="1"/>
    </xf>
    <xf numFmtId="0" fontId="14" fillId="0" borderId="18" xfId="3" applyNumberFormat="1" applyFont="1" applyFill="1" applyBorder="1" applyAlignment="1">
      <alignment horizontal="center" vertical="center" wrapText="1"/>
    </xf>
    <xf numFmtId="0" fontId="17" fillId="0" borderId="0" xfId="3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/>
    </xf>
    <xf numFmtId="0" fontId="34" fillId="0" borderId="0" xfId="2" applyNumberFormat="1" applyFont="1" applyFill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41" fillId="0" borderId="0" xfId="2" applyNumberFormat="1" applyFont="1" applyFill="1" applyAlignment="1">
      <alignment horizontal="center" vertical="center"/>
    </xf>
    <xf numFmtId="0" fontId="34" fillId="0" borderId="0" xfId="4" applyNumberFormat="1" applyFont="1" applyFill="1" applyAlignment="1">
      <alignment horizontal="center" vertical="center"/>
    </xf>
    <xf numFmtId="0" fontId="32" fillId="2" borderId="30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 wrapText="1"/>
    </xf>
    <xf numFmtId="0" fontId="32" fillId="4" borderId="3" xfId="2" applyNumberFormat="1" applyFont="1" applyFill="1" applyBorder="1" applyAlignment="1">
      <alignment horizontal="center" vertical="center"/>
    </xf>
    <xf numFmtId="0" fontId="41" fillId="4" borderId="3" xfId="2" applyNumberFormat="1" applyFont="1" applyFill="1" applyBorder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35" fillId="0" borderId="34" xfId="2" applyNumberFormat="1" applyFont="1" applyBorder="1" applyAlignment="1">
      <alignment horizontal="center" vertical="center"/>
    </xf>
    <xf numFmtId="0" fontId="35" fillId="0" borderId="36" xfId="2" applyNumberFormat="1" applyFont="1" applyBorder="1" applyAlignment="1">
      <alignment horizontal="center" vertical="center"/>
    </xf>
    <xf numFmtId="0" fontId="32" fillId="12" borderId="3" xfId="2" applyNumberFormat="1" applyFont="1" applyFill="1" applyBorder="1" applyAlignment="1">
      <alignment horizontal="center" vertical="center" wrapText="1"/>
    </xf>
    <xf numFmtId="0" fontId="32" fillId="13" borderId="3" xfId="2" applyNumberFormat="1" applyFont="1" applyFill="1" applyBorder="1" applyAlignment="1">
      <alignment horizontal="center" vertical="center" wrapText="1"/>
    </xf>
    <xf numFmtId="0" fontId="32" fillId="3" borderId="3" xfId="2" applyNumberFormat="1" applyFont="1" applyFill="1" applyBorder="1" applyAlignment="1">
      <alignment horizontal="center" vertical="center" wrapText="1"/>
    </xf>
    <xf numFmtId="0" fontId="32" fillId="14" borderId="3" xfId="2" applyNumberFormat="1" applyFont="1" applyFill="1" applyBorder="1" applyAlignment="1">
      <alignment horizontal="center" vertical="center" wrapText="1"/>
    </xf>
    <xf numFmtId="0" fontId="32" fillId="9" borderId="3" xfId="2" applyNumberFormat="1" applyFont="1" applyFill="1" applyBorder="1" applyAlignment="1">
      <alignment horizontal="center" vertical="center" wrapText="1"/>
    </xf>
    <xf numFmtId="0" fontId="17" fillId="15" borderId="0" xfId="2" applyNumberFormat="1" applyFont="1" applyFill="1" applyAlignment="1">
      <alignment horizontal="center" vertical="center" wrapText="1"/>
    </xf>
    <xf numFmtId="0" fontId="32" fillId="15" borderId="0" xfId="2" applyNumberFormat="1" applyFont="1" applyFill="1" applyAlignment="1">
      <alignment horizontal="center" vertical="center" wrapText="1"/>
    </xf>
    <xf numFmtId="0" fontId="32" fillId="2" borderId="15" xfId="1" applyNumberFormat="1" applyFont="1" applyFill="1" applyBorder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 wrapText="1"/>
    </xf>
    <xf numFmtId="0" fontId="32" fillId="0" borderId="0" xfId="1" applyNumberFormat="1" applyFont="1" applyFill="1" applyAlignment="1">
      <alignment horizontal="center" vertical="center" wrapText="1"/>
    </xf>
    <xf numFmtId="0" fontId="35" fillId="0" borderId="0" xfId="2" applyNumberFormat="1" applyFont="1" applyFill="1" applyAlignment="1">
      <alignment horizontal="center" vertical="center"/>
    </xf>
    <xf numFmtId="0" fontId="34" fillId="0" borderId="0" xfId="1" applyNumberFormat="1" applyFont="1" applyAlignment="1">
      <alignment horizontal="center" vertical="center"/>
    </xf>
    <xf numFmtId="0" fontId="32" fillId="0" borderId="0" xfId="1" applyNumberFormat="1" applyFont="1" applyAlignment="1">
      <alignment horizontal="center" vertical="center"/>
    </xf>
    <xf numFmtId="0" fontId="32" fillId="0" borderId="33" xfId="2" applyNumberFormat="1" applyFont="1" applyBorder="1" applyAlignment="1">
      <alignment horizontal="center" vertical="center"/>
    </xf>
    <xf numFmtId="0" fontId="42" fillId="0" borderId="0" xfId="2" applyNumberFormat="1" applyFont="1" applyAlignment="1">
      <alignment horizontal="center" vertical="center"/>
    </xf>
    <xf numFmtId="0" fontId="44" fillId="7" borderId="25" xfId="2" applyNumberFormat="1" applyFont="1" applyFill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44" fillId="7" borderId="26" xfId="2" applyNumberFormat="1" applyFont="1" applyFill="1" applyBorder="1" applyAlignment="1">
      <alignment horizontal="center" vertical="center"/>
    </xf>
    <xf numFmtId="0" fontId="32" fillId="0" borderId="35" xfId="2" applyNumberFormat="1" applyFont="1" applyBorder="1" applyAlignment="1">
      <alignment horizontal="center" vertical="center"/>
    </xf>
    <xf numFmtId="0" fontId="32" fillId="0" borderId="25" xfId="2" applyNumberFormat="1" applyFont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35" fillId="0" borderId="26" xfId="2" applyNumberFormat="1" applyFont="1" applyBorder="1" applyAlignment="1">
      <alignment horizontal="center" vertical="center"/>
    </xf>
    <xf numFmtId="0" fontId="32" fillId="0" borderId="27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/>
    </xf>
    <xf numFmtId="0" fontId="32" fillId="0" borderId="29" xfId="2" applyNumberFormat="1" applyFont="1" applyBorder="1" applyAlignment="1">
      <alignment horizontal="center" vertical="center"/>
    </xf>
    <xf numFmtId="0" fontId="0" fillId="0" borderId="0" xfId="0" applyNumberFormat="1"/>
    <xf numFmtId="0" fontId="35" fillId="4" borderId="3" xfId="2" applyNumberFormat="1" applyFont="1" applyFill="1" applyBorder="1" applyAlignment="1">
      <alignment horizontal="center" vertical="center" wrapText="1"/>
    </xf>
    <xf numFmtId="0" fontId="35" fillId="0" borderId="10" xfId="2" applyNumberFormat="1" applyFont="1" applyBorder="1" applyAlignment="1">
      <alignment horizontal="center" vertical="center"/>
    </xf>
    <xf numFmtId="181" fontId="32" fillId="0" borderId="26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 wrapText="1"/>
    </xf>
    <xf numFmtId="0" fontId="14" fillId="0" borderId="0" xfId="3" applyNumberFormat="1" applyFont="1" applyFill="1" applyBorder="1" applyAlignment="1">
      <alignment horizontal="center" vertical="center" wrapText="1"/>
    </xf>
    <xf numFmtId="0" fontId="17" fillId="5" borderId="0" xfId="3" applyNumberFormat="1" applyFont="1" applyFill="1" applyAlignment="1">
      <alignment horizontal="center" vertical="center" wrapText="1"/>
    </xf>
    <xf numFmtId="0" fontId="39" fillId="15" borderId="0" xfId="0" applyNumberFormat="1" applyFont="1" applyFill="1" applyAlignment="1">
      <alignment horizontal="center" vertical="center"/>
    </xf>
    <xf numFmtId="183" fontId="35" fillId="0" borderId="0" xfId="2" applyNumberFormat="1" applyFont="1" applyAlignment="1">
      <alignment horizontal="center" vertical="center"/>
    </xf>
    <xf numFmtId="184" fontId="35" fillId="0" borderId="0" xfId="2" applyNumberFormat="1" applyFont="1" applyAlignment="1">
      <alignment horizontal="center" vertical="center"/>
    </xf>
    <xf numFmtId="10" fontId="35" fillId="0" borderId="0" xfId="1" applyNumberFormat="1" applyFont="1" applyAlignment="1">
      <alignment horizontal="center" vertical="center"/>
    </xf>
    <xf numFmtId="0" fontId="35" fillId="5" borderId="0" xfId="2" applyNumberFormat="1" applyFont="1" applyFill="1" applyAlignment="1">
      <alignment horizontal="center" vertical="center"/>
    </xf>
    <xf numFmtId="10" fontId="35" fillId="5" borderId="0" xfId="1" applyNumberFormat="1" applyFont="1" applyFill="1" applyAlignment="1">
      <alignment horizontal="center" vertical="center"/>
    </xf>
    <xf numFmtId="10" fontId="32" fillId="0" borderId="0" xfId="1" applyNumberFormat="1" applyFont="1" applyAlignment="1">
      <alignment horizontal="center" vertical="center"/>
    </xf>
    <xf numFmtId="0" fontId="32" fillId="16" borderId="0" xfId="2" applyNumberFormat="1" applyFont="1" applyFill="1" applyAlignment="1">
      <alignment horizontal="center" vertical="center" wrapText="1"/>
    </xf>
    <xf numFmtId="181" fontId="35" fillId="0" borderId="0" xfId="2" applyNumberFormat="1" applyFont="1" applyAlignment="1">
      <alignment horizontal="center" vertical="center"/>
    </xf>
    <xf numFmtId="0" fontId="0" fillId="0" borderId="0" xfId="0"/>
    <xf numFmtId="0" fontId="3" fillId="0" borderId="0" xfId="2" applyNumberFormat="1" applyFont="1"/>
    <xf numFmtId="176" fontId="3" fillId="0" borderId="0" xfId="2" applyFont="1"/>
    <xf numFmtId="176" fontId="2" fillId="0" borderId="0" xfId="2"/>
    <xf numFmtId="0" fontId="3" fillId="3" borderId="15" xfId="2" applyNumberFormat="1" applyFont="1" applyFill="1" applyBorder="1" applyAlignment="1">
      <alignment horizontal="left" vertical="center" wrapText="1"/>
    </xf>
    <xf numFmtId="0" fontId="10" fillId="0" borderId="0" xfId="2" applyNumberFormat="1" applyFont="1" applyAlignment="1">
      <alignment horizontal="left" vertical="center" wrapText="1"/>
    </xf>
    <xf numFmtId="0" fontId="11" fillId="0" borderId="0" xfId="2" applyNumberFormat="1" applyFont="1" applyAlignment="1">
      <alignment horizontal="left" vertical="center" wrapText="1"/>
    </xf>
    <xf numFmtId="0" fontId="3" fillId="0" borderId="0" xfId="2" applyNumberFormat="1" applyFont="1" applyAlignment="1">
      <alignment horizontal="left" vertical="center" wrapText="1"/>
    </xf>
    <xf numFmtId="0" fontId="13" fillId="0" borderId="0" xfId="2" applyNumberFormat="1" applyFont="1" applyAlignment="1">
      <alignment horizontal="left" vertical="center" wrapText="1"/>
    </xf>
    <xf numFmtId="0" fontId="11" fillId="5" borderId="0" xfId="2" applyNumberFormat="1" applyFont="1" applyFill="1" applyAlignment="1">
      <alignment horizontal="left" vertical="center" wrapText="1"/>
    </xf>
    <xf numFmtId="0" fontId="10" fillId="5" borderId="0" xfId="2" applyNumberFormat="1" applyFont="1" applyFill="1" applyAlignment="1">
      <alignment horizontal="left" vertical="center" wrapText="1"/>
    </xf>
    <xf numFmtId="0" fontId="3" fillId="5" borderId="0" xfId="2" applyNumberFormat="1" applyFont="1" applyFill="1" applyAlignment="1">
      <alignment horizontal="left" vertical="center" wrapText="1"/>
    </xf>
    <xf numFmtId="0" fontId="16" fillId="0" borderId="0" xfId="2" applyNumberFormat="1" applyFont="1" applyAlignment="1">
      <alignment horizontal="left" vertical="center" wrapText="1"/>
    </xf>
    <xf numFmtId="0" fontId="18" fillId="0" borderId="0" xfId="2" applyNumberFormat="1" applyFont="1" applyAlignment="1">
      <alignment horizontal="left" vertical="center" wrapText="1"/>
    </xf>
    <xf numFmtId="0" fontId="7" fillId="0" borderId="0" xfId="2" applyNumberFormat="1" applyFont="1" applyAlignment="1">
      <alignment horizontal="left" vertical="center" wrapText="1"/>
    </xf>
    <xf numFmtId="0" fontId="20" fillId="0" borderId="0" xfId="2" applyNumberFormat="1" applyFont="1" applyAlignment="1">
      <alignment horizontal="left"/>
    </xf>
    <xf numFmtId="0" fontId="7" fillId="0" borderId="0" xfId="2" applyNumberFormat="1" applyFont="1" applyAlignment="1">
      <alignment horizontal="left" vertical="center"/>
    </xf>
    <xf numFmtId="176" fontId="23" fillId="7" borderId="0" xfId="2" applyFont="1" applyFill="1" applyAlignment="1">
      <alignment horizontal="center" vertical="center"/>
    </xf>
    <xf numFmtId="3" fontId="24" fillId="0" borderId="0" xfId="2" applyNumberFormat="1" applyFont="1" applyAlignment="1">
      <alignment horizontal="center" vertical="center"/>
    </xf>
    <xf numFmtId="176" fontId="24" fillId="0" borderId="0" xfId="2" applyFont="1" applyAlignment="1">
      <alignment horizontal="center" vertical="center"/>
    </xf>
    <xf numFmtId="0" fontId="2" fillId="0" borderId="0" xfId="2" applyNumberFormat="1"/>
    <xf numFmtId="180" fontId="2" fillId="0" borderId="0" xfId="2" applyNumberFormat="1"/>
    <xf numFmtId="3" fontId="22" fillId="0" borderId="0" xfId="2" applyNumberFormat="1" applyFont="1"/>
    <xf numFmtId="9" fontId="2" fillId="0" borderId="0" xfId="1" applyFont="1" applyAlignment="1"/>
    <xf numFmtId="0" fontId="24" fillId="0" borderId="0" xfId="2" applyNumberFormat="1" applyFont="1" applyAlignment="1">
      <alignment horizontal="center" vertical="center" wrapText="1"/>
    </xf>
    <xf numFmtId="0" fontId="24" fillId="0" borderId="0" xfId="2" applyNumberFormat="1" applyFont="1" applyAlignment="1">
      <alignment horizontal="center" vertical="center"/>
    </xf>
    <xf numFmtId="181" fontId="2" fillId="0" borderId="0" xfId="2" applyNumberFormat="1"/>
    <xf numFmtId="0" fontId="32" fillId="0" borderId="0" xfId="2" applyNumberFormat="1" applyFont="1" applyAlignment="1">
      <alignment horizontal="center" vertical="center"/>
    </xf>
    <xf numFmtId="0" fontId="32" fillId="3" borderId="15" xfId="2" applyNumberFormat="1" applyFont="1" applyFill="1" applyBorder="1" applyAlignment="1">
      <alignment horizontal="center" vertical="center" wrapText="1"/>
    </xf>
    <xf numFmtId="0" fontId="32" fillId="0" borderId="0" xfId="2" applyNumberFormat="1" applyFont="1" applyFill="1" applyAlignment="1">
      <alignment horizontal="center" vertical="center" wrapText="1"/>
    </xf>
    <xf numFmtId="0" fontId="14" fillId="5" borderId="0" xfId="2" applyNumberFormat="1" applyFont="1" applyFill="1" applyAlignment="1">
      <alignment horizontal="center" vertical="center" wrapText="1"/>
    </xf>
    <xf numFmtId="0" fontId="17" fillId="0" borderId="0" xfId="2" applyNumberFormat="1" applyFont="1" applyFill="1" applyAlignment="1">
      <alignment horizontal="center" vertical="center" wrapText="1"/>
    </xf>
    <xf numFmtId="0" fontId="17" fillId="5" borderId="0" xfId="2" applyNumberFormat="1" applyFont="1" applyFill="1" applyAlignment="1">
      <alignment horizontal="center" vertical="center" wrapText="1"/>
    </xf>
    <xf numFmtId="0" fontId="35" fillId="0" borderId="0" xfId="2" applyNumberFormat="1" applyFont="1" applyAlignment="1">
      <alignment horizontal="center" vertical="center"/>
    </xf>
    <xf numFmtId="0" fontId="35" fillId="0" borderId="0" xfId="2" applyNumberFormat="1" applyFont="1" applyBorder="1" applyAlignment="1">
      <alignment horizontal="center" vertical="center"/>
    </xf>
    <xf numFmtId="0" fontId="32" fillId="0" borderId="28" xfId="2" applyNumberFormat="1" applyFont="1" applyBorder="1" applyAlignment="1">
      <alignment horizontal="center" vertical="center" wrapText="1"/>
    </xf>
    <xf numFmtId="0" fontId="14" fillId="0" borderId="0" xfId="2" applyNumberFormat="1" applyFont="1" applyFill="1" applyAlignment="1">
      <alignment horizontal="center" vertical="center" wrapText="1"/>
    </xf>
    <xf numFmtId="0" fontId="34" fillId="0" borderId="0" xfId="2" applyNumberFormat="1" applyFont="1" applyFill="1" applyAlignment="1">
      <alignment horizontal="center" vertical="center"/>
    </xf>
    <xf numFmtId="0" fontId="32" fillId="0" borderId="34" xfId="2" applyNumberFormat="1" applyFont="1" applyBorder="1" applyAlignment="1">
      <alignment horizontal="center" vertical="center"/>
    </xf>
    <xf numFmtId="0" fontId="17" fillId="15" borderId="0" xfId="2" applyNumberFormat="1" applyFont="1" applyFill="1" applyAlignment="1">
      <alignment horizontal="center" vertical="center" wrapText="1"/>
    </xf>
    <xf numFmtId="0" fontId="32" fillId="15" borderId="0" xfId="2" applyNumberFormat="1" applyFont="1" applyFill="1" applyAlignment="1">
      <alignment horizontal="center" vertical="center" wrapText="1"/>
    </xf>
    <xf numFmtId="0" fontId="35" fillId="0" borderId="21" xfId="2" applyNumberFormat="1" applyFont="1" applyBorder="1" applyAlignment="1">
      <alignment horizontal="center" vertical="center"/>
    </xf>
    <xf numFmtId="0" fontId="44" fillId="7" borderId="0" xfId="2" applyNumberFormat="1" applyFont="1" applyFill="1" applyBorder="1" applyAlignment="1">
      <alignment horizontal="center" vertical="center"/>
    </xf>
    <xf numFmtId="0" fontId="32" fillId="0" borderId="0" xfId="2" applyNumberFormat="1" applyFont="1" applyBorder="1" applyAlignment="1">
      <alignment horizontal="center" vertical="center"/>
    </xf>
    <xf numFmtId="0" fontId="43" fillId="0" borderId="0" xfId="2" applyNumberFormat="1" applyFont="1" applyBorder="1" applyAlignment="1">
      <alignment horizontal="center" vertical="center"/>
    </xf>
    <xf numFmtId="0" fontId="35" fillId="0" borderId="25" xfId="2" applyNumberFormat="1" applyFont="1" applyBorder="1" applyAlignment="1">
      <alignment horizontal="center" vertical="center"/>
    </xf>
    <xf numFmtId="0" fontId="35" fillId="0" borderId="0" xfId="1" applyNumberFormat="1" applyFont="1" applyBorder="1" applyAlignment="1">
      <alignment horizontal="center" vertical="center"/>
    </xf>
    <xf numFmtId="181" fontId="32" fillId="0" borderId="0" xfId="2" applyNumberFormat="1" applyFont="1" applyBorder="1" applyAlignment="1">
      <alignment horizontal="center" vertical="center"/>
    </xf>
    <xf numFmtId="0" fontId="2" fillId="0" borderId="0" xfId="0" applyFont="1"/>
    <xf numFmtId="0" fontId="0" fillId="0" borderId="0" xfId="0" applyFont="1"/>
    <xf numFmtId="180" fontId="0" fillId="0" borderId="0" xfId="0" applyNumberFormat="1" applyFont="1" applyAlignment="1">
      <alignment horizontal="center"/>
    </xf>
    <xf numFmtId="180" fontId="0" fillId="0" borderId="0" xfId="0" applyNumberFormat="1" applyAlignment="1">
      <alignment horizontal="center"/>
    </xf>
    <xf numFmtId="0" fontId="0" fillId="0" borderId="0" xfId="0" applyFont="1" applyAlignment="1">
      <alignment horizontal="center"/>
    </xf>
    <xf numFmtId="0" fontId="13" fillId="0" borderId="0" xfId="0" applyFont="1" applyAlignment="1">
      <alignment horizontal="left" vertical="center" wrapText="1"/>
    </xf>
    <xf numFmtId="181" fontId="0" fillId="0" borderId="0" xfId="0" applyNumberFormat="1" applyAlignment="1">
      <alignment horizontal="center"/>
    </xf>
    <xf numFmtId="0" fontId="3" fillId="0" borderId="0" xfId="0" applyFont="1" applyAlignment="1">
      <alignment horizontal="left" vertical="center" wrapText="1"/>
    </xf>
    <xf numFmtId="1" fontId="0" fillId="0" borderId="0" xfId="0" applyNumberFormat="1"/>
    <xf numFmtId="0" fontId="0" fillId="0" borderId="0" xfId="0" applyFont="1" applyFill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0" fillId="5" borderId="0" xfId="0" applyFont="1" applyFill="1" applyAlignment="1">
      <alignment horizontal="left" vertical="center" wrapText="1"/>
    </xf>
    <xf numFmtId="181" fontId="0" fillId="0" borderId="0" xfId="0" applyNumberFormat="1" applyFont="1" applyAlignment="1">
      <alignment horizontal="center"/>
    </xf>
    <xf numFmtId="0" fontId="3" fillId="5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1" fontId="0" fillId="0" borderId="0" xfId="0" applyNumberFormat="1" applyAlignment="1"/>
    <xf numFmtId="0" fontId="16" fillId="0" borderId="0" xfId="0" applyFont="1" applyAlignment="1">
      <alignment horizontal="left" vertical="center" wrapText="1"/>
    </xf>
    <xf numFmtId="0" fontId="21" fillId="0" borderId="0" xfId="0" applyFont="1" applyFill="1" applyAlignment="1">
      <alignment horizontal="left" vertical="center" wrapText="1"/>
    </xf>
    <xf numFmtId="0" fontId="7" fillId="0" borderId="0" xfId="0" applyNumberFormat="1" applyFont="1" applyFill="1" applyAlignment="1">
      <alignment horizontal="left"/>
    </xf>
    <xf numFmtId="9" fontId="0" fillId="0" borderId="0" xfId="4" applyFont="1" applyAlignment="1"/>
    <xf numFmtId="0" fontId="35" fillId="0" borderId="0" xfId="0" applyFont="1"/>
    <xf numFmtId="182" fontId="0" fillId="0" borderId="0" xfId="4" applyNumberFormat="1" applyFont="1" applyAlignment="1"/>
    <xf numFmtId="0" fontId="0" fillId="6" borderId="0" xfId="0" applyFill="1"/>
    <xf numFmtId="0" fontId="0" fillId="6" borderId="0" xfId="0" applyFill="1" applyAlignment="1">
      <alignment horizontal="center"/>
    </xf>
    <xf numFmtId="180" fontId="0" fillId="6" borderId="0" xfId="0" applyNumberFormat="1" applyFill="1" applyAlignment="1">
      <alignment horizontal="center"/>
    </xf>
    <xf numFmtId="182" fontId="2" fillId="6" borderId="0" xfId="4" applyNumberFormat="1" applyFont="1" applyFill="1" applyAlignment="1">
      <alignment horizontal="center"/>
    </xf>
    <xf numFmtId="183" fontId="0" fillId="0" borderId="0" xfId="0" applyNumberFormat="1"/>
    <xf numFmtId="181" fontId="0" fillId="0" borderId="0" xfId="0" applyNumberFormat="1"/>
    <xf numFmtId="183" fontId="35" fillId="0" borderId="0" xfId="2" applyNumberFormat="1" applyFont="1" applyAlignment="1">
      <alignment horizontal="center" vertical="center"/>
    </xf>
    <xf numFmtId="0" fontId="32" fillId="15" borderId="0" xfId="2" applyNumberFormat="1" applyFont="1" applyFill="1" applyAlignment="1">
      <alignment horizontal="center" vertical="center"/>
    </xf>
    <xf numFmtId="0" fontId="35" fillId="15" borderId="0" xfId="2" applyNumberFormat="1" applyFont="1" applyFill="1" applyAlignment="1">
      <alignment horizontal="center" vertical="center"/>
    </xf>
    <xf numFmtId="181" fontId="35" fillId="0" borderId="0" xfId="2" applyNumberFormat="1" applyFont="1" applyAlignment="1">
      <alignment horizontal="center" vertical="center"/>
    </xf>
    <xf numFmtId="0" fontId="32" fillId="15" borderId="0" xfId="1" applyNumberFormat="1" applyFont="1" applyFill="1" applyAlignment="1">
      <alignment horizontal="center" vertical="center" wrapText="1"/>
    </xf>
    <xf numFmtId="0" fontId="0" fillId="0" borderId="0" xfId="0" applyAlignment="1">
      <alignment vertical="center"/>
    </xf>
    <xf numFmtId="0" fontId="0" fillId="5" borderId="0" xfId="0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 applyNumberFormat="1" applyAlignment="1">
      <alignment vertical="center"/>
    </xf>
    <xf numFmtId="0" fontId="0" fillId="5" borderId="0" xfId="0" applyNumberFormat="1" applyFill="1" applyAlignment="1">
      <alignment vertical="center"/>
    </xf>
    <xf numFmtId="57" fontId="0" fillId="0" borderId="0" xfId="0" applyNumberFormat="1" applyAlignment="1">
      <alignment vertical="center"/>
    </xf>
    <xf numFmtId="0" fontId="45" fillId="0" borderId="0" xfId="0" applyFont="1" applyAlignment="1">
      <alignment horizontal="justify" vertical="center" wrapText="1"/>
    </xf>
    <xf numFmtId="0" fontId="46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47" fillId="0" borderId="0" xfId="0" applyFont="1"/>
    <xf numFmtId="49" fontId="35" fillId="0" borderId="0" xfId="2" applyNumberFormat="1" applyFont="1" applyAlignment="1">
      <alignment horizontal="center" vertical="center"/>
    </xf>
    <xf numFmtId="0" fontId="48" fillId="0" borderId="0" xfId="0" applyFont="1" applyAlignment="1">
      <alignment vertical="center"/>
    </xf>
    <xf numFmtId="176" fontId="49" fillId="0" borderId="37" xfId="0" applyNumberFormat="1" applyFont="1" applyBorder="1" applyAlignment="1">
      <alignment horizontal="center" vertical="center" wrapText="1"/>
    </xf>
    <xf numFmtId="0" fontId="48" fillId="0" borderId="38" xfId="0" applyFont="1" applyBorder="1" applyAlignment="1">
      <alignment horizontal="center" vertical="center" wrapText="1"/>
    </xf>
    <xf numFmtId="0" fontId="50" fillId="0" borderId="38" xfId="0" applyFont="1" applyBorder="1" applyAlignment="1">
      <alignment horizontal="center" vertical="center" wrapText="1"/>
    </xf>
    <xf numFmtId="0" fontId="49" fillId="17" borderId="39" xfId="0" applyFont="1" applyFill="1" applyBorder="1" applyAlignment="1">
      <alignment horizontal="center" vertical="center"/>
    </xf>
    <xf numFmtId="0" fontId="48" fillId="17" borderId="39" xfId="0" applyFont="1" applyFill="1" applyBorder="1" applyAlignment="1">
      <alignment horizontal="center" vertical="center"/>
    </xf>
    <xf numFmtId="0" fontId="48" fillId="0" borderId="0" xfId="0" applyFont="1" applyAlignment="1">
      <alignment horizontal="right" vertical="center" wrapText="1"/>
    </xf>
    <xf numFmtId="0" fontId="48" fillId="17" borderId="0" xfId="0" applyFont="1" applyFill="1" applyAlignment="1">
      <alignment horizontal="center" vertical="center"/>
    </xf>
    <xf numFmtId="0" fontId="35" fillId="0" borderId="23" xfId="2" applyNumberFormat="1" applyFont="1" applyBorder="1" applyAlignment="1">
      <alignment horizontal="center" vertical="center"/>
    </xf>
    <xf numFmtId="0" fontId="35" fillId="0" borderId="24" xfId="2" applyNumberFormat="1" applyFont="1" applyBorder="1" applyAlignment="1">
      <alignment horizontal="center" vertical="center"/>
    </xf>
    <xf numFmtId="181" fontId="35" fillId="0" borderId="0" xfId="2" applyNumberFormat="1" applyFont="1" applyBorder="1" applyAlignment="1">
      <alignment horizontal="center" vertical="center"/>
    </xf>
    <xf numFmtId="183" fontId="35" fillId="0" borderId="0" xfId="2" applyNumberFormat="1" applyFont="1" applyBorder="1" applyAlignment="1">
      <alignment horizontal="center" vertical="center"/>
    </xf>
    <xf numFmtId="181" fontId="35" fillId="0" borderId="26" xfId="2" applyNumberFormat="1" applyFont="1" applyBorder="1" applyAlignment="1">
      <alignment horizontal="center" vertical="center"/>
    </xf>
    <xf numFmtId="0" fontId="35" fillId="0" borderId="27" xfId="2" applyNumberFormat="1" applyFont="1" applyBorder="1" applyAlignment="1">
      <alignment horizontal="center" vertical="center"/>
    </xf>
    <xf numFmtId="181" fontId="35" fillId="0" borderId="28" xfId="2" applyNumberFormat="1" applyFont="1" applyBorder="1" applyAlignment="1">
      <alignment horizontal="center" vertical="center"/>
    </xf>
    <xf numFmtId="183" fontId="35" fillId="0" borderId="28" xfId="2" applyNumberFormat="1" applyFont="1" applyBorder="1" applyAlignment="1">
      <alignment horizontal="center" vertical="center"/>
    </xf>
    <xf numFmtId="181" fontId="35" fillId="0" borderId="29" xfId="2" applyNumberFormat="1" applyFont="1" applyBorder="1" applyAlignment="1">
      <alignment horizontal="center" vertical="center"/>
    </xf>
    <xf numFmtId="0" fontId="51" fillId="0" borderId="21" xfId="2" applyNumberFormat="1" applyFont="1" applyBorder="1" applyAlignment="1">
      <alignment horizontal="center" vertical="center"/>
    </xf>
    <xf numFmtId="0" fontId="51" fillId="0" borderId="23" xfId="2" applyNumberFormat="1" applyFont="1" applyBorder="1" applyAlignment="1">
      <alignment horizontal="center" vertical="center"/>
    </xf>
    <xf numFmtId="0" fontId="51" fillId="0" borderId="24" xfId="2" applyNumberFormat="1" applyFont="1" applyBorder="1" applyAlignment="1">
      <alignment horizontal="center" vertical="center"/>
    </xf>
    <xf numFmtId="0" fontId="51" fillId="0" borderId="25" xfId="2" applyNumberFormat="1" applyFont="1" applyBorder="1" applyAlignment="1">
      <alignment horizontal="center" vertical="center"/>
    </xf>
    <xf numFmtId="0" fontId="51" fillId="0" borderId="27" xfId="2" applyNumberFormat="1" applyFont="1" applyBorder="1" applyAlignment="1">
      <alignment horizontal="center" vertical="center"/>
    </xf>
    <xf numFmtId="181" fontId="51" fillId="0" borderId="0" xfId="2" applyNumberFormat="1" applyFont="1" applyBorder="1" applyAlignment="1">
      <alignment horizontal="center" vertical="center"/>
    </xf>
    <xf numFmtId="181" fontId="51" fillId="0" borderId="26" xfId="2" applyNumberFormat="1" applyFont="1" applyBorder="1" applyAlignment="1">
      <alignment horizontal="center" vertical="center"/>
    </xf>
    <xf numFmtId="181" fontId="51" fillId="0" borderId="28" xfId="2" applyNumberFormat="1" applyFont="1" applyBorder="1" applyAlignment="1">
      <alignment horizontal="center" vertical="center"/>
    </xf>
    <xf numFmtId="181" fontId="51" fillId="0" borderId="29" xfId="2" applyNumberFormat="1" applyFont="1" applyBorder="1" applyAlignment="1">
      <alignment horizontal="center" vertical="center"/>
    </xf>
    <xf numFmtId="185" fontId="0" fillId="0" borderId="0" xfId="0" applyNumberFormat="1"/>
    <xf numFmtId="10" fontId="0" fillId="0" borderId="0" xfId="1" applyNumberFormat="1" applyFont="1" applyAlignment="1"/>
    <xf numFmtId="182" fontId="0" fillId="0" borderId="0" xfId="1" applyNumberFormat="1" applyFont="1" applyAlignment="1"/>
    <xf numFmtId="182" fontId="35" fillId="0" borderId="0" xfId="1" applyNumberFormat="1" applyFont="1" applyAlignment="1">
      <alignment horizontal="center" vertical="center"/>
    </xf>
    <xf numFmtId="182" fontId="0" fillId="0" borderId="0" xfId="0" applyNumberFormat="1"/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5" borderId="0" xfId="2" applyNumberFormat="1" applyFont="1" applyFill="1" applyAlignment="1">
      <alignment horizontal="center" vertical="center" wrapText="1"/>
    </xf>
    <xf numFmtId="10" fontId="35" fillId="0" borderId="0" xfId="2" applyNumberFormat="1" applyFont="1" applyAlignment="1">
      <alignment horizontal="center" vertical="center"/>
    </xf>
    <xf numFmtId="179" fontId="35" fillId="0" borderId="0" xfId="2" applyNumberFormat="1" applyFont="1" applyAlignment="1">
      <alignment horizontal="center" vertical="center"/>
    </xf>
    <xf numFmtId="0" fontId="10" fillId="4" borderId="0" xfId="2" applyNumberFormat="1" applyFont="1" applyFill="1" applyAlignment="1">
      <alignment horizontal="left" vertical="center" wrapText="1"/>
    </xf>
    <xf numFmtId="0" fontId="14" fillId="4" borderId="0" xfId="2" applyNumberFormat="1" applyFont="1" applyFill="1" applyAlignment="1">
      <alignment horizontal="center" vertical="center" wrapText="1"/>
    </xf>
    <xf numFmtId="0" fontId="37" fillId="4" borderId="0" xfId="2" applyNumberFormat="1" applyFont="1" applyFill="1" applyAlignment="1">
      <alignment horizontal="center" vertical="center" wrapText="1"/>
    </xf>
    <xf numFmtId="0" fontId="38" fillId="4" borderId="0" xfId="2" applyNumberFormat="1" applyFont="1" applyFill="1" applyAlignment="1">
      <alignment horizontal="center" vertical="center" wrapText="1"/>
    </xf>
    <xf numFmtId="0" fontId="32" fillId="0" borderId="3" xfId="2" applyNumberFormat="1" applyFont="1" applyFill="1" applyBorder="1" applyAlignment="1">
      <alignment horizontal="center" vertical="center" wrapText="1"/>
    </xf>
    <xf numFmtId="0" fontId="32" fillId="0" borderId="4" xfId="2" applyNumberFormat="1" applyFont="1" applyFill="1" applyBorder="1" applyAlignment="1">
      <alignment horizontal="center" vertical="center" wrapText="1"/>
    </xf>
    <xf numFmtId="0" fontId="32" fillId="0" borderId="2" xfId="2" applyNumberFormat="1" applyFont="1" applyFill="1" applyBorder="1" applyAlignment="1">
      <alignment horizontal="center" vertical="center" wrapText="1"/>
    </xf>
    <xf numFmtId="0" fontId="34" fillId="0" borderId="2" xfId="2" applyNumberFormat="1" applyFont="1" applyFill="1" applyBorder="1" applyAlignment="1">
      <alignment horizontal="center" vertical="center" wrapText="1"/>
    </xf>
    <xf numFmtId="0" fontId="32" fillId="0" borderId="0" xfId="2" applyNumberFormat="1" applyFont="1" applyFill="1" applyAlignment="1">
      <alignment horizontal="center"/>
    </xf>
    <xf numFmtId="176" fontId="32" fillId="0" borderId="0" xfId="2" applyFont="1" applyFill="1" applyAlignment="1">
      <alignment horizontal="center"/>
    </xf>
    <xf numFmtId="176" fontId="35" fillId="0" borderId="0" xfId="2" applyFont="1" applyFill="1" applyAlignment="1">
      <alignment horizontal="center"/>
    </xf>
    <xf numFmtId="0" fontId="32" fillId="0" borderId="10" xfId="2" applyNumberFormat="1" applyFont="1" applyFill="1" applyBorder="1" applyAlignment="1">
      <alignment horizontal="center" vertical="center"/>
    </xf>
    <xf numFmtId="0" fontId="32" fillId="0" borderId="10" xfId="2" applyNumberFormat="1" applyFont="1" applyFill="1" applyBorder="1" applyAlignment="1">
      <alignment horizontal="center" vertical="center" wrapText="1"/>
    </xf>
    <xf numFmtId="0" fontId="34" fillId="0" borderId="10" xfId="2" applyNumberFormat="1" applyFont="1" applyFill="1" applyBorder="1" applyAlignment="1">
      <alignment horizontal="center" vertical="center" wrapText="1"/>
    </xf>
    <xf numFmtId="0" fontId="32" fillId="0" borderId="13" xfId="2" applyNumberFormat="1" applyFont="1" applyFill="1" applyBorder="1" applyAlignment="1">
      <alignment horizontal="center" vertical="center" wrapText="1"/>
    </xf>
    <xf numFmtId="0" fontId="34" fillId="0" borderId="3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Fill="1" applyBorder="1" applyAlignment="1">
      <alignment horizontal="center" vertical="center" wrapText="1"/>
    </xf>
    <xf numFmtId="9" fontId="32" fillId="0" borderId="15" xfId="1" applyFont="1" applyFill="1" applyBorder="1" applyAlignment="1">
      <alignment horizontal="center" vertical="center" wrapText="1"/>
    </xf>
    <xf numFmtId="0" fontId="34" fillId="0" borderId="15" xfId="2" applyNumberFormat="1" applyFont="1" applyFill="1" applyBorder="1" applyAlignment="1">
      <alignment horizontal="center" vertical="center" wrapText="1"/>
    </xf>
    <xf numFmtId="0" fontId="32" fillId="0" borderId="16" xfId="2" applyNumberFormat="1" applyFont="1" applyFill="1" applyBorder="1" applyAlignment="1">
      <alignment horizontal="center" vertical="center"/>
    </xf>
    <xf numFmtId="0" fontId="32" fillId="0" borderId="16" xfId="2" applyNumberFormat="1" applyFont="1" applyFill="1" applyBorder="1" applyAlignment="1">
      <alignment horizontal="center" vertical="center" wrapText="1"/>
    </xf>
    <xf numFmtId="0" fontId="34" fillId="0" borderId="16" xfId="2" applyNumberFormat="1" applyFont="1" applyFill="1" applyBorder="1" applyAlignment="1">
      <alignment horizontal="center" vertical="center" wrapText="1"/>
    </xf>
    <xf numFmtId="0" fontId="32" fillId="0" borderId="17" xfId="2" applyNumberFormat="1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/>
    </xf>
    <xf numFmtId="0" fontId="39" fillId="0" borderId="0" xfId="0" applyNumberFormat="1" applyFont="1" applyFill="1" applyAlignment="1">
      <alignment horizontal="center"/>
    </xf>
    <xf numFmtId="0" fontId="39" fillId="4" borderId="0" xfId="0" applyFont="1" applyFill="1" applyAlignment="1">
      <alignment horizontal="center"/>
    </xf>
    <xf numFmtId="0" fontId="39" fillId="4" borderId="0" xfId="0" applyNumberFormat="1" applyFont="1" applyFill="1" applyAlignment="1">
      <alignment horizontal="center"/>
    </xf>
    <xf numFmtId="0" fontId="39" fillId="0" borderId="0" xfId="0" applyFont="1" applyAlignment="1">
      <alignment horizontal="center"/>
    </xf>
    <xf numFmtId="0" fontId="39" fillId="0" borderId="0" xfId="0" applyNumberFormat="1" applyFont="1" applyAlignment="1">
      <alignment horizontal="center"/>
    </xf>
    <xf numFmtId="2" fontId="38" fillId="4" borderId="0" xfId="2" applyNumberFormat="1" applyFont="1" applyFill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8" xfId="2" applyNumberFormat="1" applyFont="1" applyFill="1" applyBorder="1" applyAlignment="1">
      <alignment horizontal="center" vertical="center"/>
    </xf>
    <xf numFmtId="0" fontId="17" fillId="16" borderId="0" xfId="2" applyNumberFormat="1" applyFont="1" applyFill="1" applyAlignment="1">
      <alignment horizontal="center" vertical="center" wrapText="1"/>
    </xf>
    <xf numFmtId="0" fontId="32" fillId="16" borderId="0" xfId="2" applyNumberFormat="1" applyFont="1" applyFill="1" applyAlignment="1">
      <alignment horizontal="center" vertical="center"/>
    </xf>
    <xf numFmtId="0" fontId="39" fillId="4" borderId="0" xfId="0" applyNumberFormat="1" applyFont="1" applyFill="1" applyAlignment="1">
      <alignment horizontal="center" vertical="center"/>
    </xf>
    <xf numFmtId="0" fontId="32" fillId="4" borderId="0" xfId="2" applyNumberFormat="1" applyFont="1" applyFill="1" applyAlignment="1">
      <alignment horizontal="center" vertical="center" wrapText="1"/>
    </xf>
    <xf numFmtId="0" fontId="17" fillId="4" borderId="0" xfId="2" applyNumberFormat="1" applyFont="1" applyFill="1" applyAlignment="1">
      <alignment horizontal="center" vertical="center" wrapText="1"/>
    </xf>
    <xf numFmtId="0" fontId="14" fillId="16" borderId="0" xfId="2" applyNumberFormat="1" applyFont="1" applyFill="1" applyAlignment="1">
      <alignment horizontal="center" vertical="center" wrapText="1"/>
    </xf>
    <xf numFmtId="0" fontId="52" fillId="0" borderId="0" xfId="2" applyNumberFormat="1" applyFont="1" applyAlignment="1">
      <alignment horizontal="center" vertical="center"/>
    </xf>
    <xf numFmtId="0" fontId="52" fillId="0" borderId="0" xfId="2" applyNumberFormat="1" applyFont="1" applyAlignment="1">
      <alignment horizontal="center" vertical="center" wrapText="1"/>
    </xf>
    <xf numFmtId="0" fontId="52" fillId="0" borderId="0" xfId="2" applyNumberFormat="1" applyFont="1" applyFill="1" applyAlignment="1">
      <alignment horizontal="center" vertical="center"/>
    </xf>
    <xf numFmtId="0" fontId="53" fillId="0" borderId="0" xfId="2" applyNumberFormat="1" applyFont="1" applyAlignment="1">
      <alignment horizontal="center" vertical="center"/>
    </xf>
    <xf numFmtId="0" fontId="14" fillId="18" borderId="0" xfId="2" applyNumberFormat="1" applyFont="1" applyFill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/>
    </xf>
    <xf numFmtId="0" fontId="54" fillId="3" borderId="3" xfId="0" applyFont="1" applyFill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left"/>
    </xf>
    <xf numFmtId="0" fontId="54" fillId="19" borderId="0" xfId="0" applyFont="1" applyFill="1" applyBorder="1" applyAlignment="1">
      <alignment horizontal="center" wrapText="1"/>
    </xf>
    <xf numFmtId="0" fontId="54" fillId="19" borderId="0" xfId="0" applyFont="1" applyFill="1" applyBorder="1" applyAlignment="1">
      <alignment horizontal="center"/>
    </xf>
    <xf numFmtId="9" fontId="54" fillId="19" borderId="0" xfId="0" applyNumberFormat="1" applyFont="1" applyFill="1" applyBorder="1" applyAlignment="1">
      <alignment horizontal="center"/>
    </xf>
    <xf numFmtId="0" fontId="54" fillId="3" borderId="0" xfId="0" applyFont="1" applyFill="1" applyBorder="1" applyAlignment="1">
      <alignment horizontal="center"/>
    </xf>
    <xf numFmtId="9" fontId="54" fillId="3" borderId="0" xfId="0" applyNumberFormat="1" applyFont="1" applyFill="1" applyBorder="1" applyAlignment="1">
      <alignment horizontal="center"/>
    </xf>
    <xf numFmtId="182" fontId="54" fillId="3" borderId="0" xfId="1" applyNumberFormat="1" applyFont="1" applyFill="1" applyBorder="1" applyAlignment="1">
      <alignment horizontal="center"/>
    </xf>
    <xf numFmtId="0" fontId="54" fillId="0" borderId="0" xfId="0" applyFont="1" applyFill="1" applyBorder="1" applyAlignment="1">
      <alignment horizontal="center"/>
    </xf>
    <xf numFmtId="181" fontId="54" fillId="19" borderId="0" xfId="0" applyNumberFormat="1" applyFont="1" applyFill="1" applyBorder="1" applyAlignment="1">
      <alignment horizontal="center"/>
    </xf>
    <xf numFmtId="1" fontId="54" fillId="3" borderId="0" xfId="0" applyNumberFormat="1" applyFont="1" applyFill="1" applyBorder="1" applyAlignment="1">
      <alignment horizontal="center"/>
    </xf>
    <xf numFmtId="2" fontId="54" fillId="3" borderId="0" xfId="0" applyNumberFormat="1" applyFont="1" applyFill="1" applyBorder="1" applyAlignment="1">
      <alignment horizontal="center"/>
    </xf>
    <xf numFmtId="180" fontId="14" fillId="4" borderId="0" xfId="2" applyNumberFormat="1" applyFont="1" applyFill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8" xfId="2" applyNumberFormat="1" applyFont="1" applyFill="1" applyBorder="1" applyAlignment="1">
      <alignment horizontal="center" vertical="center"/>
    </xf>
    <xf numFmtId="180" fontId="35" fillId="0" borderId="0" xfId="2" applyNumberFormat="1" applyFont="1" applyAlignment="1">
      <alignment horizontal="center" vertical="center"/>
    </xf>
    <xf numFmtId="10" fontId="0" fillId="0" borderId="0" xfId="0" applyNumberFormat="1"/>
    <xf numFmtId="9" fontId="0" fillId="0" borderId="0" xfId="1" applyFont="1" applyAlignment="1"/>
    <xf numFmtId="14" fontId="0" fillId="0" borderId="0" xfId="0" applyNumberFormat="1"/>
    <xf numFmtId="1" fontId="0" fillId="0" borderId="0" xfId="0" applyNumberFormat="1" applyAlignment="1">
      <alignment horizontal="center"/>
    </xf>
    <xf numFmtId="1" fontId="0" fillId="5" borderId="0" xfId="0" applyNumberFormat="1" applyFill="1" applyAlignment="1">
      <alignment horizontal="center"/>
    </xf>
    <xf numFmtId="1" fontId="0" fillId="18" borderId="0" xfId="0" applyNumberFormat="1" applyFill="1" applyAlignment="1">
      <alignment horizontal="center"/>
    </xf>
    <xf numFmtId="1" fontId="32" fillId="0" borderId="0" xfId="2" applyNumberFormat="1" applyFont="1" applyAlignment="1">
      <alignment horizontal="center" vertical="center"/>
    </xf>
    <xf numFmtId="1" fontId="32" fillId="0" borderId="34" xfId="2" applyNumberFormat="1" applyFont="1" applyBorder="1" applyAlignment="1">
      <alignment horizontal="center" vertical="center"/>
    </xf>
    <xf numFmtId="1" fontId="32" fillId="0" borderId="36" xfId="2" applyNumberFormat="1" applyFont="1" applyBorder="1" applyAlignment="1">
      <alignment horizontal="center" vertical="center"/>
    </xf>
    <xf numFmtId="176" fontId="22" fillId="5" borderId="19" xfId="2" applyFont="1" applyFill="1" applyBorder="1" applyAlignment="1">
      <alignment horizontal="center"/>
    </xf>
    <xf numFmtId="176" fontId="22" fillId="5" borderId="0" xfId="2" applyFont="1" applyFill="1" applyAlignment="1">
      <alignment horizontal="center"/>
    </xf>
    <xf numFmtId="176" fontId="2" fillId="0" borderId="0" xfId="2" applyFont="1" applyAlignment="1">
      <alignment horizontal="center"/>
    </xf>
    <xf numFmtId="176" fontId="2" fillId="0" borderId="0" xfId="2" applyAlignment="1">
      <alignment horizontal="center"/>
    </xf>
    <xf numFmtId="0" fontId="3" fillId="0" borderId="11" xfId="2" applyNumberFormat="1" applyFont="1" applyBorder="1" applyAlignment="1">
      <alignment horizontal="left" vertical="center" wrapText="1"/>
    </xf>
    <xf numFmtId="0" fontId="3" fillId="0" borderId="12" xfId="2" applyNumberFormat="1" applyFont="1" applyBorder="1" applyAlignment="1">
      <alignment horizontal="left" vertical="center" wrapText="1"/>
    </xf>
    <xf numFmtId="0" fontId="3" fillId="0" borderId="10" xfId="2" applyNumberFormat="1" applyFont="1" applyBorder="1" applyAlignment="1">
      <alignment horizontal="left" vertical="center" wrapText="1"/>
    </xf>
    <xf numFmtId="0" fontId="3" fillId="0" borderId="16" xfId="2" applyNumberFormat="1" applyFont="1" applyBorder="1" applyAlignment="1">
      <alignment horizontal="left" vertical="center" wrapText="1"/>
    </xf>
    <xf numFmtId="0" fontId="3" fillId="0" borderId="2" xfId="2" applyNumberFormat="1" applyFont="1" applyBorder="1" applyAlignment="1">
      <alignment horizontal="left" vertical="center" wrapText="1"/>
    </xf>
    <xf numFmtId="0" fontId="3" fillId="0" borderId="3" xfId="2" applyNumberFormat="1" applyFont="1" applyBorder="1" applyAlignment="1">
      <alignment horizontal="left" vertical="center" wrapText="1"/>
    </xf>
    <xf numFmtId="0" fontId="3" fillId="0" borderId="15" xfId="2" applyNumberFormat="1" applyFont="1" applyBorder="1" applyAlignment="1">
      <alignment horizontal="left" vertical="center" wrapText="1"/>
    </xf>
    <xf numFmtId="0" fontId="7" fillId="0" borderId="10" xfId="2" applyNumberFormat="1" applyFont="1" applyBorder="1" applyAlignment="1">
      <alignment horizontal="left" vertical="center" wrapText="1"/>
    </xf>
    <xf numFmtId="0" fontId="7" fillId="0" borderId="16" xfId="2" applyNumberFormat="1" applyFont="1" applyBorder="1" applyAlignment="1">
      <alignment horizontal="left" vertical="center" wrapText="1"/>
    </xf>
    <xf numFmtId="0" fontId="7" fillId="0" borderId="2" xfId="2" applyNumberFormat="1" applyFont="1" applyBorder="1" applyAlignment="1">
      <alignment horizontal="left" vertical="center" wrapText="1"/>
    </xf>
    <xf numFmtId="0" fontId="7" fillId="0" borderId="3" xfId="2" applyNumberFormat="1" applyFont="1" applyBorder="1" applyAlignment="1">
      <alignment horizontal="left" vertical="center" wrapText="1"/>
    </xf>
    <xf numFmtId="0" fontId="7" fillId="0" borderId="15" xfId="2" applyNumberFormat="1" applyFont="1" applyBorder="1" applyAlignment="1">
      <alignment horizontal="left" vertical="center" wrapText="1"/>
    </xf>
    <xf numFmtId="0" fontId="3" fillId="0" borderId="6" xfId="2" applyNumberFormat="1" applyFont="1" applyBorder="1" applyAlignment="1">
      <alignment horizontal="left" vertical="center"/>
    </xf>
    <xf numFmtId="0" fontId="3" fillId="0" borderId="7" xfId="2" applyNumberFormat="1" applyFont="1" applyBorder="1" applyAlignment="1">
      <alignment horizontal="left" vertical="center"/>
    </xf>
    <xf numFmtId="0" fontId="3" fillId="0" borderId="8" xfId="2" applyNumberFormat="1" applyFont="1" applyBorder="1" applyAlignment="1">
      <alignment horizontal="left" vertical="center"/>
    </xf>
    <xf numFmtId="0" fontId="3" fillId="0" borderId="9" xfId="2" applyNumberFormat="1" applyFont="1" applyBorder="1" applyAlignment="1">
      <alignment horizontal="left" vertical="center"/>
    </xf>
    <xf numFmtId="0" fontId="3" fillId="0" borderId="10" xfId="2" applyNumberFormat="1" applyFont="1" applyBorder="1" applyAlignment="1">
      <alignment horizontal="left" vertical="center"/>
    </xf>
    <xf numFmtId="0" fontId="3" fillId="0" borderId="16" xfId="2" applyNumberFormat="1" applyFont="1" applyBorder="1" applyAlignment="1">
      <alignment horizontal="left" vertical="center"/>
    </xf>
    <xf numFmtId="0" fontId="3" fillId="0" borderId="3" xfId="2" applyNumberFormat="1" applyFont="1" applyBorder="1" applyAlignment="1">
      <alignment horizontal="left"/>
    </xf>
    <xf numFmtId="0" fontId="3" fillId="0" borderId="4" xfId="2" applyNumberFormat="1" applyFont="1" applyBorder="1" applyAlignment="1">
      <alignment horizontal="left" vertical="center" wrapText="1"/>
    </xf>
    <xf numFmtId="0" fontId="3" fillId="0" borderId="13" xfId="2" applyNumberFormat="1" applyFont="1" applyBorder="1" applyAlignment="1">
      <alignment horizontal="left" vertical="center" wrapText="1"/>
    </xf>
    <xf numFmtId="0" fontId="3" fillId="0" borderId="1" xfId="2" applyNumberFormat="1" applyFont="1" applyBorder="1" applyAlignment="1">
      <alignment horizontal="left" vertical="center" wrapText="1"/>
    </xf>
    <xf numFmtId="0" fontId="3" fillId="0" borderId="5" xfId="2" applyNumberFormat="1" applyFont="1" applyBorder="1" applyAlignment="1">
      <alignment horizontal="left" vertical="center" wrapText="1"/>
    </xf>
    <xf numFmtId="0" fontId="3" fillId="0" borderId="14" xfId="2" applyNumberFormat="1" applyFont="1" applyBorder="1" applyAlignment="1">
      <alignment horizontal="left" vertical="center" wrapText="1"/>
    </xf>
    <xf numFmtId="0" fontId="32" fillId="0" borderId="2" xfId="2" applyNumberFormat="1" applyFont="1" applyBorder="1" applyAlignment="1">
      <alignment horizontal="center" vertical="center" wrapText="1"/>
    </xf>
    <xf numFmtId="0" fontId="32" fillId="0" borderId="3" xfId="2" applyNumberFormat="1" applyFont="1" applyBorder="1" applyAlignment="1">
      <alignment horizontal="center" vertical="center" wrapText="1"/>
    </xf>
    <xf numFmtId="0" fontId="32" fillId="0" borderId="15" xfId="2" applyNumberFormat="1" applyFont="1" applyBorder="1" applyAlignment="1">
      <alignment horizontal="center" vertical="center" wrapText="1"/>
    </xf>
    <xf numFmtId="0" fontId="32" fillId="0" borderId="10" xfId="2" applyNumberFormat="1" applyFont="1" applyBorder="1" applyAlignment="1">
      <alignment horizontal="center" vertical="center" wrapText="1"/>
    </xf>
    <xf numFmtId="0" fontId="32" fillId="0" borderId="16" xfId="2" applyNumberFormat="1" applyFont="1" applyBorder="1" applyAlignment="1">
      <alignment horizontal="center" vertical="center" wrapText="1"/>
    </xf>
    <xf numFmtId="0" fontId="34" fillId="0" borderId="2" xfId="2" applyNumberFormat="1" applyFont="1" applyBorder="1" applyAlignment="1">
      <alignment horizontal="center" vertical="center" wrapText="1"/>
    </xf>
    <xf numFmtId="0" fontId="34" fillId="0" borderId="3" xfId="2" applyNumberFormat="1" applyFont="1" applyBorder="1" applyAlignment="1">
      <alignment horizontal="center" vertical="center" wrapText="1"/>
    </xf>
    <xf numFmtId="0" fontId="34" fillId="0" borderId="15" xfId="2" applyNumberFormat="1" applyFont="1" applyBorder="1" applyAlignment="1">
      <alignment horizontal="center" vertical="center" wrapText="1"/>
    </xf>
    <xf numFmtId="0" fontId="32" fillId="0" borderId="4" xfId="2" applyNumberFormat="1" applyFont="1" applyBorder="1" applyAlignment="1">
      <alignment horizontal="center" vertical="center" wrapText="1"/>
    </xf>
    <xf numFmtId="0" fontId="32" fillId="0" borderId="13" xfId="2" applyNumberFormat="1" applyFont="1" applyBorder="1" applyAlignment="1">
      <alignment horizontal="center" vertical="center" wrapText="1"/>
    </xf>
    <xf numFmtId="0" fontId="32" fillId="0" borderId="3" xfId="2" applyNumberFormat="1" applyFont="1" applyBorder="1" applyAlignment="1">
      <alignment horizontal="center" vertical="center"/>
    </xf>
    <xf numFmtId="0" fontId="32" fillId="0" borderId="6" xfId="2" applyNumberFormat="1" applyFont="1" applyBorder="1" applyAlignment="1">
      <alignment horizontal="center" vertical="center"/>
    </xf>
    <xf numFmtId="0" fontId="32" fillId="0" borderId="7" xfId="2" applyNumberFormat="1" applyFont="1" applyBorder="1" applyAlignment="1">
      <alignment horizontal="center" vertical="center"/>
    </xf>
    <xf numFmtId="0" fontId="32" fillId="0" borderId="8" xfId="2" applyNumberFormat="1" applyFont="1" applyBorder="1" applyAlignment="1">
      <alignment horizontal="center" vertical="center"/>
    </xf>
    <xf numFmtId="0" fontId="32" fillId="0" borderId="9" xfId="2" applyNumberFormat="1" applyFont="1" applyBorder="1" applyAlignment="1">
      <alignment horizontal="center" vertical="center"/>
    </xf>
    <xf numFmtId="0" fontId="41" fillId="10" borderId="10" xfId="2" applyNumberFormat="1" applyFont="1" applyFill="1" applyBorder="1" applyAlignment="1">
      <alignment horizontal="center" vertical="center" wrapText="1"/>
    </xf>
    <xf numFmtId="0" fontId="41" fillId="10" borderId="16" xfId="2" applyNumberFormat="1" applyFont="1" applyFill="1" applyBorder="1" applyAlignment="1">
      <alignment horizontal="center" vertical="center" wrapText="1"/>
    </xf>
    <xf numFmtId="0" fontId="43" fillId="5" borderId="22" xfId="2" applyNumberFormat="1" applyFont="1" applyFill="1" applyBorder="1" applyAlignment="1">
      <alignment horizontal="center" vertical="center"/>
    </xf>
    <xf numFmtId="0" fontId="43" fillId="5" borderId="23" xfId="2" applyNumberFormat="1" applyFont="1" applyFill="1" applyBorder="1" applyAlignment="1">
      <alignment horizontal="center" vertical="center"/>
    </xf>
    <xf numFmtId="0" fontId="43" fillId="5" borderId="24" xfId="2" applyNumberFormat="1" applyFont="1" applyFill="1" applyBorder="1" applyAlignment="1">
      <alignment horizontal="center" vertical="center"/>
    </xf>
    <xf numFmtId="0" fontId="32" fillId="10" borderId="2" xfId="2" applyNumberFormat="1" applyFont="1" applyFill="1" applyBorder="1" applyAlignment="1">
      <alignment horizontal="center" vertical="center" wrapText="1"/>
    </xf>
    <xf numFmtId="0" fontId="32" fillId="10" borderId="3" xfId="2" applyNumberFormat="1" applyFont="1" applyFill="1" applyBorder="1" applyAlignment="1">
      <alignment horizontal="center" vertical="center" wrapText="1"/>
    </xf>
    <xf numFmtId="0" fontId="32" fillId="10" borderId="15" xfId="2" applyNumberFormat="1" applyFont="1" applyFill="1" applyBorder="1" applyAlignment="1">
      <alignment horizontal="center" vertical="center" wrapText="1"/>
    </xf>
    <xf numFmtId="0" fontId="44" fillId="11" borderId="31" xfId="2" applyNumberFormat="1" applyFont="1" applyFill="1" applyBorder="1" applyAlignment="1">
      <alignment horizontal="center" vertical="center"/>
    </xf>
    <xf numFmtId="0" fontId="44" fillId="11" borderId="32" xfId="2" applyNumberFormat="1" applyFont="1" applyFill="1" applyBorder="1" applyAlignment="1">
      <alignment horizontal="center" vertical="center"/>
    </xf>
    <xf numFmtId="0" fontId="32" fillId="0" borderId="11" xfId="2" applyNumberFormat="1" applyFont="1" applyBorder="1" applyAlignment="1">
      <alignment horizontal="center" vertical="center" wrapText="1"/>
    </xf>
    <xf numFmtId="0" fontId="32" fillId="0" borderId="12" xfId="2" applyNumberFormat="1" applyFont="1" applyBorder="1" applyAlignment="1">
      <alignment horizontal="center" vertical="center" wrapText="1"/>
    </xf>
    <xf numFmtId="0" fontId="34" fillId="0" borderId="10" xfId="2" applyNumberFormat="1" applyFont="1" applyBorder="1" applyAlignment="1">
      <alignment horizontal="center" vertical="center" wrapText="1"/>
    </xf>
    <xf numFmtId="0" fontId="34" fillId="0" borderId="16" xfId="2" applyNumberFormat="1" applyFont="1" applyBorder="1" applyAlignment="1">
      <alignment horizontal="center" vertical="center" wrapText="1"/>
    </xf>
    <xf numFmtId="0" fontId="32" fillId="0" borderId="1" xfId="2" applyNumberFormat="1" applyFont="1" applyBorder="1" applyAlignment="1">
      <alignment horizontal="center" vertical="center" wrapText="1"/>
    </xf>
    <xf numFmtId="0" fontId="32" fillId="0" borderId="5" xfId="2" applyNumberFormat="1" applyFont="1" applyBorder="1" applyAlignment="1">
      <alignment horizontal="center" vertical="center" wrapText="1"/>
    </xf>
    <xf numFmtId="0" fontId="32" fillId="0" borderId="14" xfId="2" applyNumberFormat="1" applyFont="1" applyBorder="1" applyAlignment="1">
      <alignment horizontal="center" vertical="center" wrapText="1"/>
    </xf>
    <xf numFmtId="0" fontId="54" fillId="3" borderId="3" xfId="0" applyFont="1" applyFill="1" applyBorder="1" applyAlignment="1">
      <alignment horizontal="center" vertical="center"/>
    </xf>
    <xf numFmtId="0" fontId="54" fillId="19" borderId="3" xfId="0" applyFont="1" applyFill="1" applyBorder="1" applyAlignment="1">
      <alignment horizontal="center" vertical="center"/>
    </xf>
    <xf numFmtId="0" fontId="54" fillId="0" borderId="3" xfId="0" applyFont="1" applyFill="1" applyBorder="1" applyAlignment="1">
      <alignment horizontal="center" vertical="center"/>
    </xf>
    <xf numFmtId="0" fontId="32" fillId="0" borderId="3" xfId="2" applyNumberFormat="1" applyFont="1" applyFill="1" applyBorder="1" applyAlignment="1">
      <alignment horizontal="center"/>
    </xf>
    <xf numFmtId="0" fontId="32" fillId="0" borderId="1" xfId="2" applyNumberFormat="1" applyFont="1" applyFill="1" applyBorder="1" applyAlignment="1">
      <alignment horizontal="center" vertical="center" wrapText="1"/>
    </xf>
    <xf numFmtId="0" fontId="32" fillId="0" borderId="5" xfId="2" applyNumberFormat="1" applyFont="1" applyFill="1" applyBorder="1" applyAlignment="1">
      <alignment horizontal="center" vertical="center" wrapText="1"/>
    </xf>
    <xf numFmtId="0" fontId="32" fillId="0" borderId="14" xfId="2" applyNumberFormat="1" applyFont="1" applyFill="1" applyBorder="1" applyAlignment="1">
      <alignment horizontal="center" vertical="center" wrapText="1"/>
    </xf>
    <xf numFmtId="0" fontId="32" fillId="0" borderId="2" xfId="2" applyNumberFormat="1" applyFont="1" applyFill="1" applyBorder="1" applyAlignment="1">
      <alignment horizontal="center" vertical="center" wrapText="1"/>
    </xf>
    <xf numFmtId="0" fontId="32" fillId="0" borderId="3" xfId="2" applyNumberFormat="1" applyFont="1" applyFill="1" applyBorder="1" applyAlignment="1">
      <alignment horizontal="center" vertical="center" wrapText="1"/>
    </xf>
    <xf numFmtId="0" fontId="32" fillId="0" borderId="15" xfId="2" applyNumberFormat="1" applyFont="1" applyFill="1" applyBorder="1" applyAlignment="1">
      <alignment horizontal="center" vertical="center" wrapText="1"/>
    </xf>
    <xf numFmtId="0" fontId="32" fillId="0" borderId="11" xfId="2" applyNumberFormat="1" applyFont="1" applyFill="1" applyBorder="1" applyAlignment="1">
      <alignment horizontal="center" vertical="center" wrapText="1"/>
    </xf>
    <xf numFmtId="0" fontId="32" fillId="0" borderId="12" xfId="2" applyNumberFormat="1" applyFont="1" applyFill="1" applyBorder="1" applyAlignment="1">
      <alignment horizontal="center" vertical="center" wrapText="1"/>
    </xf>
    <xf numFmtId="0" fontId="32" fillId="0" borderId="6" xfId="2" applyNumberFormat="1" applyFont="1" applyFill="1" applyBorder="1" applyAlignment="1">
      <alignment horizontal="center" vertical="center"/>
    </xf>
    <xf numFmtId="0" fontId="32" fillId="0" borderId="7" xfId="2" applyNumberFormat="1" applyFont="1" applyFill="1" applyBorder="1" applyAlignment="1">
      <alignment horizontal="center" vertical="center"/>
    </xf>
    <xf numFmtId="0" fontId="32" fillId="0" borderId="8" xfId="2" applyNumberFormat="1" applyFont="1" applyFill="1" applyBorder="1" applyAlignment="1">
      <alignment horizontal="center" vertical="center"/>
    </xf>
    <xf numFmtId="0" fontId="32" fillId="0" borderId="9" xfId="2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5" borderId="0" xfId="0" applyFill="1" applyAlignment="1">
      <alignment horizontal="center" vertical="center"/>
    </xf>
  </cellXfs>
  <cellStyles count="6">
    <cellStyle name="百分比" xfId="1" builtinId="5"/>
    <cellStyle name="百分比 2" xfId="4"/>
    <cellStyle name="常规" xfId="0" builtinId="0"/>
    <cellStyle name="常规 2" xfId="2"/>
    <cellStyle name="常规 2 4" xfId="3"/>
    <cellStyle name="常规_电解铝产能调研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0293808"/>
        <c:axId val="219324288"/>
      </c:barChart>
      <c:catAx>
        <c:axId val="2202938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19324288"/>
        <c:crosses val="autoZero"/>
        <c:auto val="1"/>
        <c:lblAlgn val="ctr"/>
        <c:lblOffset val="100"/>
        <c:noMultiLvlLbl val="0"/>
      </c:catAx>
      <c:valAx>
        <c:axId val="219324288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02938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91300424172232864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399504"/>
        <c:axId val="219486952"/>
      </c:scatterChart>
      <c:valAx>
        <c:axId val="220399504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19486952"/>
        <c:crosses val="autoZero"/>
        <c:crossBetween val="midCat"/>
        <c:majorUnit val="200"/>
        <c:minorUnit val="80"/>
      </c:valAx>
      <c:valAx>
        <c:axId val="219486952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0399504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2240664"/>
        <c:axId val="222114864"/>
      </c:barChart>
      <c:catAx>
        <c:axId val="2222406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2114864"/>
        <c:crosses val="autoZero"/>
        <c:auto val="1"/>
        <c:lblAlgn val="ctr"/>
        <c:lblOffset val="100"/>
        <c:noMultiLvlLbl val="0"/>
      </c:catAx>
      <c:valAx>
        <c:axId val="222114864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22406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0" i="0" baseline="0">
                <a:effectLst/>
              </a:rPr>
              <a:t>2024</a:t>
            </a:r>
            <a:r>
              <a:rPr lang="zh-CN" altLang="zh-CN" sz="1800" b="0" i="0" baseline="0">
                <a:effectLst/>
              </a:rPr>
              <a:t>年</a:t>
            </a:r>
            <a:r>
              <a:rPr lang="en-US" altLang="zh-CN" sz="1800" b="0" i="0" baseline="0">
                <a:effectLst/>
              </a:rPr>
              <a:t>2</a:t>
            </a:r>
            <a:r>
              <a:rPr lang="zh-CN" altLang="zh-CN" sz="1800" b="0" i="0" baseline="0">
                <a:effectLst/>
              </a:rPr>
              <a:t>月份各省电解铝成本对比</a:t>
            </a:r>
            <a:endParaRPr lang="zh-CN" altLang="zh-CN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'202402'!$Z$120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'202402'!$Z$121:$Z$138</c:f>
              <c:numCache>
                <c:formatCode>General</c:formatCode>
                <c:ptCount val="18"/>
                <c:pt idx="0">
                  <c:v>6727.6799999999994</c:v>
                </c:pt>
                <c:pt idx="1">
                  <c:v>5772.3799999999992</c:v>
                </c:pt>
                <c:pt idx="2">
                  <c:v>6536.1030000000001</c:v>
                </c:pt>
                <c:pt idx="3">
                  <c:v>7212.8024999999998</c:v>
                </c:pt>
                <c:pt idx="4">
                  <c:v>6626.3308000000006</c:v>
                </c:pt>
                <c:pt idx="5">
                  <c:v>6547.4621442474709</c:v>
                </c:pt>
                <c:pt idx="6">
                  <c:v>6518.5547499999993</c:v>
                </c:pt>
                <c:pt idx="7">
                  <c:v>6964.4392500000004</c:v>
                </c:pt>
                <c:pt idx="8">
                  <c:v>6598.8112499999997</c:v>
                </c:pt>
                <c:pt idx="9">
                  <c:v>6869.4960000000001</c:v>
                </c:pt>
                <c:pt idx="10">
                  <c:v>6622.4024000000009</c:v>
                </c:pt>
                <c:pt idx="11">
                  <c:v>6756.0015000000003</c:v>
                </c:pt>
                <c:pt idx="12">
                  <c:v>6870.2699999999995</c:v>
                </c:pt>
                <c:pt idx="13">
                  <c:v>6514.0233333333326</c:v>
                </c:pt>
                <c:pt idx="14">
                  <c:v>6595.3633333333337</c:v>
                </c:pt>
                <c:pt idx="15">
                  <c:v>6440.41</c:v>
                </c:pt>
                <c:pt idx="16">
                  <c:v>6719.413333333333</c:v>
                </c:pt>
                <c:pt idx="17">
                  <c:v>6586.9279999999999</c:v>
                </c:pt>
              </c:numCache>
            </c:numRef>
          </c:val>
        </c:ser>
        <c:ser>
          <c:idx val="1"/>
          <c:order val="1"/>
          <c:tx>
            <c:strRef>
              <c:f>'202402'!$AA$120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'202402'!$AA$121:$AA$138</c:f>
              <c:numCache>
                <c:formatCode>General</c:formatCode>
                <c:ptCount val="18"/>
                <c:pt idx="0">
                  <c:v>4424</c:v>
                </c:pt>
                <c:pt idx="1">
                  <c:v>5329.6920000000009</c:v>
                </c:pt>
                <c:pt idx="2">
                  <c:v>4552.5814</c:v>
                </c:pt>
                <c:pt idx="3">
                  <c:v>3533.9087500000001</c:v>
                </c:pt>
                <c:pt idx="4">
                  <c:v>5327.7108150000004</c:v>
                </c:pt>
                <c:pt idx="5">
                  <c:v>5687.3913016556689</c:v>
                </c:pt>
                <c:pt idx="6">
                  <c:v>6554.5953474346607</c:v>
                </c:pt>
                <c:pt idx="7">
                  <c:v>5784.5843937500003</c:v>
                </c:pt>
                <c:pt idx="8">
                  <c:v>6471.9073109122082</c:v>
                </c:pt>
                <c:pt idx="9">
                  <c:v>6246.0099</c:v>
                </c:pt>
                <c:pt idx="10">
                  <c:v>6829.08</c:v>
                </c:pt>
                <c:pt idx="11">
                  <c:v>6491.9800000000005</c:v>
                </c:pt>
                <c:pt idx="12">
                  <c:v>7467.35</c:v>
                </c:pt>
                <c:pt idx="13">
                  <c:v>7625.4877333333325</c:v>
                </c:pt>
                <c:pt idx="14">
                  <c:v>7693.2688608107392</c:v>
                </c:pt>
                <c:pt idx="15">
                  <c:v>7741.8105599999999</c:v>
                </c:pt>
                <c:pt idx="16">
                  <c:v>7631.1506666666655</c:v>
                </c:pt>
                <c:pt idx="17">
                  <c:v>8039.5674944843868</c:v>
                </c:pt>
              </c:numCache>
            </c:numRef>
          </c:val>
        </c:ser>
        <c:ser>
          <c:idx val="2"/>
          <c:order val="2"/>
          <c:tx>
            <c:strRef>
              <c:f>'202402'!$AB$120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'202402'!$AB$121:$AB$138</c:f>
              <c:numCache>
                <c:formatCode>General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1875.84</c:v>
                </c:pt>
                <c:pt idx="3">
                  <c:v>1975.70875</c:v>
                </c:pt>
                <c:pt idx="4">
                  <c:v>1895.4517999999996</c:v>
                </c:pt>
                <c:pt idx="5">
                  <c:v>1920.7779228898091</c:v>
                </c:pt>
                <c:pt idx="6">
                  <c:v>1829.88</c:v>
                </c:pt>
                <c:pt idx="7">
                  <c:v>1933.8920000000003</c:v>
                </c:pt>
                <c:pt idx="8">
                  <c:v>2059.88</c:v>
                </c:pt>
                <c:pt idx="9">
                  <c:v>1937.9633333333331</c:v>
                </c:pt>
                <c:pt idx="10">
                  <c:v>1845.6568</c:v>
                </c:pt>
                <c:pt idx="11">
                  <c:v>1871.28</c:v>
                </c:pt>
                <c:pt idx="12">
                  <c:v>1954.26</c:v>
                </c:pt>
                <c:pt idx="13">
                  <c:v>1916.6599999999999</c:v>
                </c:pt>
                <c:pt idx="14">
                  <c:v>1961.7116666666668</c:v>
                </c:pt>
                <c:pt idx="15">
                  <c:v>1919.04</c:v>
                </c:pt>
                <c:pt idx="16">
                  <c:v>1916.6599999999999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'202402'!$AC$120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'202402'!$AC$121:$AC$138</c:f>
              <c:numCache>
                <c:formatCode>General</c:formatCode>
                <c:ptCount val="18"/>
                <c:pt idx="0">
                  <c:v>210.32499999999999</c:v>
                </c:pt>
                <c:pt idx="1">
                  <c:v>204.06</c:v>
                </c:pt>
                <c:pt idx="2">
                  <c:v>161.10000000000002</c:v>
                </c:pt>
                <c:pt idx="3">
                  <c:v>212.56249999999997</c:v>
                </c:pt>
                <c:pt idx="4">
                  <c:v>187.95</c:v>
                </c:pt>
                <c:pt idx="5">
                  <c:v>194.25737068688252</c:v>
                </c:pt>
                <c:pt idx="6">
                  <c:v>190.1875</c:v>
                </c:pt>
                <c:pt idx="7">
                  <c:v>191.30624999999998</c:v>
                </c:pt>
                <c:pt idx="8">
                  <c:v>183.47500000000002</c:v>
                </c:pt>
                <c:pt idx="9">
                  <c:v>167.06666666666666</c:v>
                </c:pt>
                <c:pt idx="10">
                  <c:v>207.63999999999996</c:v>
                </c:pt>
                <c:pt idx="11">
                  <c:v>183.47499999999997</c:v>
                </c:pt>
                <c:pt idx="12">
                  <c:v>205.85</c:v>
                </c:pt>
                <c:pt idx="13">
                  <c:v>211.81666666666666</c:v>
                </c:pt>
                <c:pt idx="14">
                  <c:v>170.04999999999998</c:v>
                </c:pt>
                <c:pt idx="15">
                  <c:v>179</c:v>
                </c:pt>
                <c:pt idx="16">
                  <c:v>179</c:v>
                </c:pt>
                <c:pt idx="17">
                  <c:v>223.75</c:v>
                </c:pt>
              </c:numCache>
            </c:numRef>
          </c:val>
        </c:ser>
        <c:ser>
          <c:idx val="4"/>
          <c:order val="4"/>
          <c:tx>
            <c:strRef>
              <c:f>'202402'!$AD$120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'202402'!$AD$121:$AD$138</c:f>
              <c:numCache>
                <c:formatCode>General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1500</c:v>
                </c:pt>
                <c:pt idx="3">
                  <c:v>2195</c:v>
                </c:pt>
                <c:pt idx="4">
                  <c:v>1564</c:v>
                </c:pt>
                <c:pt idx="5">
                  <c:v>1495.2779240333828</c:v>
                </c:pt>
                <c:pt idx="6">
                  <c:v>1075</c:v>
                </c:pt>
                <c:pt idx="7">
                  <c:v>1480</c:v>
                </c:pt>
                <c:pt idx="8">
                  <c:v>1217.5</c:v>
                </c:pt>
                <c:pt idx="9">
                  <c:v>1398.3333333333335</c:v>
                </c:pt>
                <c:pt idx="10">
                  <c:v>1200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943.33333333333337</c:v>
                </c:pt>
                <c:pt idx="15">
                  <c:v>1050</c:v>
                </c:pt>
                <c:pt idx="16">
                  <c:v>1043.3333333333333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'202402'!$AE$120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'202402'!$Y$121:$Y$138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云南</c:v>
                </c:pt>
                <c:pt idx="9">
                  <c:v>甘肃</c:v>
                </c:pt>
                <c:pt idx="10">
                  <c:v>河南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贵州</c:v>
                </c:pt>
                <c:pt idx="15">
                  <c:v>辽宁</c:v>
                </c:pt>
                <c:pt idx="16">
                  <c:v>重庆</c:v>
                </c:pt>
                <c:pt idx="17">
                  <c:v>四川</c:v>
                </c:pt>
              </c:strCache>
            </c:strRef>
          </c:cat>
          <c:val>
            <c:numRef>
              <c:f>'202402'!$AE$121:$AE$138</c:f>
              <c:numCache>
                <c:formatCode>General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600</c:v>
                </c:pt>
                <c:pt idx="3">
                  <c:v>646.875</c:v>
                </c:pt>
                <c:pt idx="4">
                  <c:v>774</c:v>
                </c:pt>
                <c:pt idx="5">
                  <c:v>654.43051243993261</c:v>
                </c:pt>
                <c:pt idx="6">
                  <c:v>710</c:v>
                </c:pt>
                <c:pt idx="7">
                  <c:v>560</c:v>
                </c:pt>
                <c:pt idx="8">
                  <c:v>585</c:v>
                </c:pt>
                <c:pt idx="9">
                  <c:v>530</c:v>
                </c:pt>
                <c:pt idx="10">
                  <c:v>681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708.33333333333326</c:v>
                </c:pt>
                <c:pt idx="15">
                  <c:v>750</c:v>
                </c:pt>
                <c:pt idx="16">
                  <c:v>636.66666666666663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3979112"/>
        <c:axId val="689446368"/>
      </c:barChart>
      <c:catAx>
        <c:axId val="2239791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89446368"/>
        <c:crosses val="autoZero"/>
        <c:auto val="1"/>
        <c:lblAlgn val="ctr"/>
        <c:lblOffset val="100"/>
        <c:noMultiLvlLbl val="0"/>
      </c:catAx>
      <c:valAx>
        <c:axId val="689446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3979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08568"/>
        <c:axId val="225807784"/>
      </c:scatterChart>
      <c:valAx>
        <c:axId val="225808568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5807784"/>
        <c:crosses val="autoZero"/>
        <c:crossBetween val="midCat"/>
        <c:majorUnit val="200"/>
        <c:minorUnit val="80"/>
      </c:valAx>
      <c:valAx>
        <c:axId val="225807784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5808568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05824"/>
        <c:axId val="225809352"/>
      </c:scatterChart>
      <c:valAx>
        <c:axId val="225805824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5809352"/>
        <c:crosses val="autoZero"/>
        <c:crossBetween val="midCat"/>
      </c:valAx>
      <c:valAx>
        <c:axId val="225809352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58058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2023</a:t>
            </a:r>
            <a:r>
              <a:rPr lang="zh-CN" altLang="en-US"/>
              <a:t>年</a:t>
            </a:r>
            <a:r>
              <a:rPr lang="en-US" altLang="zh-CN"/>
              <a:t>10</a:t>
            </a:r>
            <a:r>
              <a:rPr lang="zh-CN" altLang="en-US"/>
              <a:t>月份各省电解铝成本对比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'[1]202311成本'!$X$119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</c:spPr>
          <c:invertIfNegative val="0"/>
          <c:cat>
            <c:strRef>
              <c:f>'[1]202311成本'!$W$120:$W$137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'[1]202311成本'!$X$120:$X$137</c:f>
              <c:numCache>
                <c:formatCode>General</c:formatCode>
                <c:ptCount val="18"/>
                <c:pt idx="0">
                  <c:v>5948.16</c:v>
                </c:pt>
                <c:pt idx="1">
                  <c:v>6358.4564999999993</c:v>
                </c:pt>
                <c:pt idx="2">
                  <c:v>5384.7800000000007</c:v>
                </c:pt>
                <c:pt idx="3">
                  <c:v>5771.0649999999996</c:v>
                </c:pt>
                <c:pt idx="4">
                  <c:v>5760.7304999999997</c:v>
                </c:pt>
                <c:pt idx="5">
                  <c:v>5912.3415999999979</c:v>
                </c:pt>
                <c:pt idx="6">
                  <c:v>5855.6654395654223</c:v>
                </c:pt>
                <c:pt idx="7">
                  <c:v>6152.6722499999996</c:v>
                </c:pt>
                <c:pt idx="8">
                  <c:v>5744.39725</c:v>
                </c:pt>
                <c:pt idx="9">
                  <c:v>6043.24</c:v>
                </c:pt>
                <c:pt idx="10">
                  <c:v>6096.8909999999996</c:v>
                </c:pt>
                <c:pt idx="11">
                  <c:v>5979.009</c:v>
                </c:pt>
                <c:pt idx="12">
                  <c:v>5879.9680000000008</c:v>
                </c:pt>
                <c:pt idx="13">
                  <c:v>5843.0448000000006</c:v>
                </c:pt>
                <c:pt idx="14">
                  <c:v>5685.068888888889</c:v>
                </c:pt>
                <c:pt idx="15">
                  <c:v>5757.0806666666658</c:v>
                </c:pt>
                <c:pt idx="16">
                  <c:v>5767.4</c:v>
                </c:pt>
                <c:pt idx="17">
                  <c:v>5784.21</c:v>
                </c:pt>
              </c:numCache>
            </c:numRef>
          </c:val>
        </c:ser>
        <c:ser>
          <c:idx val="1"/>
          <c:order val="1"/>
          <c:tx>
            <c:strRef>
              <c:f>'[1]202312成本'!$Y$119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'[1]202312成本'!$Y$120:$Y$137</c:f>
              <c:numCache>
                <c:formatCode>General</c:formatCode>
                <c:ptCount val="18"/>
                <c:pt idx="0">
                  <c:v>4561</c:v>
                </c:pt>
                <c:pt idx="1">
                  <c:v>3483.2575000000002</c:v>
                </c:pt>
                <c:pt idx="2">
                  <c:v>5627.56</c:v>
                </c:pt>
                <c:pt idx="3">
                  <c:v>5547.3491236390355</c:v>
                </c:pt>
                <c:pt idx="4">
                  <c:v>5415.5045</c:v>
                </c:pt>
                <c:pt idx="5">
                  <c:v>5211.3159299999998</c:v>
                </c:pt>
                <c:pt idx="6">
                  <c:v>5600.7802893840881</c:v>
                </c:pt>
                <c:pt idx="7">
                  <c:v>5709.7718937500003</c:v>
                </c:pt>
                <c:pt idx="8">
                  <c:v>6589.6508140504757</c:v>
                </c:pt>
                <c:pt idx="9">
                  <c:v>6516.96</c:v>
                </c:pt>
                <c:pt idx="10">
                  <c:v>6089.5520666666662</c:v>
                </c:pt>
                <c:pt idx="11">
                  <c:v>6011.1815000000006</c:v>
                </c:pt>
                <c:pt idx="12">
                  <c:v>7208.7906666666668</c:v>
                </c:pt>
                <c:pt idx="13">
                  <c:v>7152.26</c:v>
                </c:pt>
                <c:pt idx="14">
                  <c:v>7625.4877333333325</c:v>
                </c:pt>
                <c:pt idx="15">
                  <c:v>7664.4614929911622</c:v>
                </c:pt>
                <c:pt idx="16">
                  <c:v>7682.4148898368585</c:v>
                </c:pt>
                <c:pt idx="17">
                  <c:v>7715.2063999999991</c:v>
                </c:pt>
              </c:numCache>
            </c:numRef>
          </c:val>
        </c:ser>
        <c:ser>
          <c:idx val="2"/>
          <c:order val="2"/>
          <c:tx>
            <c:strRef>
              <c:f>'[1]202312成本'!$Z$119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rgbClr val="9BBB59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'[1]202312成本'!$Z$120:$Z$137</c:f>
              <c:numCache>
                <c:formatCode>General</c:formatCode>
                <c:ptCount val="18"/>
                <c:pt idx="0">
                  <c:v>2100</c:v>
                </c:pt>
                <c:pt idx="1">
                  <c:v>2156.7468750000003</c:v>
                </c:pt>
                <c:pt idx="2">
                  <c:v>2012.6150000000002</c:v>
                </c:pt>
                <c:pt idx="3">
                  <c:v>2128.0875000000005</c:v>
                </c:pt>
                <c:pt idx="4">
                  <c:v>2021.125</c:v>
                </c:pt>
                <c:pt idx="5">
                  <c:v>2051.7090000000003</c:v>
                </c:pt>
                <c:pt idx="6">
                  <c:v>2113.1912718271178</c:v>
                </c:pt>
                <c:pt idx="7">
                  <c:v>2153.6081249999997</c:v>
                </c:pt>
                <c:pt idx="8">
                  <c:v>2060.15625</c:v>
                </c:pt>
                <c:pt idx="9">
                  <c:v>2207.4499999999998</c:v>
                </c:pt>
                <c:pt idx="10">
                  <c:v>2181.2050000000004</c:v>
                </c:pt>
                <c:pt idx="11">
                  <c:v>2125.8224999999998</c:v>
                </c:pt>
                <c:pt idx="12">
                  <c:v>2094.5</c:v>
                </c:pt>
                <c:pt idx="13">
                  <c:v>2028.65</c:v>
                </c:pt>
                <c:pt idx="14">
                  <c:v>2106.7916666666665</c:v>
                </c:pt>
                <c:pt idx="15">
                  <c:v>2144.9850000000001</c:v>
                </c:pt>
                <c:pt idx="16">
                  <c:v>2187.38</c:v>
                </c:pt>
                <c:pt idx="17">
                  <c:v>2042.1499999999999</c:v>
                </c:pt>
              </c:numCache>
            </c:numRef>
          </c:val>
        </c:ser>
        <c:ser>
          <c:idx val="3"/>
          <c:order val="3"/>
          <c:tx>
            <c:strRef>
              <c:f>'[1]202312成本'!$AA$119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rgbClr val="8064A2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'[1]202312成本'!$AA$120:$AA$137</c:f>
              <c:numCache>
                <c:formatCode>General</c:formatCode>
                <c:ptCount val="18"/>
                <c:pt idx="0">
                  <c:v>236.17500000000001</c:v>
                </c:pt>
                <c:pt idx="1">
                  <c:v>247.76249999999999</c:v>
                </c:pt>
                <c:pt idx="2">
                  <c:v>229.14000000000001</c:v>
                </c:pt>
                <c:pt idx="3">
                  <c:v>212.17500000000001</c:v>
                </c:pt>
                <c:pt idx="4">
                  <c:v>186.3</c:v>
                </c:pt>
                <c:pt idx="5">
                  <c:v>216.33</c:v>
                </c:pt>
                <c:pt idx="6">
                  <c:v>222.91486348531598</c:v>
                </c:pt>
                <c:pt idx="7">
                  <c:v>228.01250000000002</c:v>
                </c:pt>
                <c:pt idx="8">
                  <c:v>213.5625</c:v>
                </c:pt>
                <c:pt idx="9">
                  <c:v>238.04999999999998</c:v>
                </c:pt>
                <c:pt idx="10">
                  <c:v>194.39999999999998</c:v>
                </c:pt>
                <c:pt idx="11">
                  <c:v>213.2</c:v>
                </c:pt>
                <c:pt idx="12">
                  <c:v>207</c:v>
                </c:pt>
                <c:pt idx="13">
                  <c:v>233.16</c:v>
                </c:pt>
                <c:pt idx="14">
                  <c:v>244.95000000000002</c:v>
                </c:pt>
                <c:pt idx="15">
                  <c:v>196.65</c:v>
                </c:pt>
                <c:pt idx="16">
                  <c:v>258.75</c:v>
                </c:pt>
                <c:pt idx="17">
                  <c:v>207</c:v>
                </c:pt>
              </c:numCache>
            </c:numRef>
          </c:val>
        </c:ser>
        <c:ser>
          <c:idx val="4"/>
          <c:order val="4"/>
          <c:tx>
            <c:strRef>
              <c:f>'[1]202312成本'!$AB$119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rgbClr val="4BACC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'[1]202312成本'!$AB$120:$AB$137</c:f>
              <c:numCache>
                <c:formatCode>General</c:formatCode>
                <c:ptCount val="18"/>
                <c:pt idx="0">
                  <c:v>925</c:v>
                </c:pt>
                <c:pt idx="1">
                  <c:v>2195</c:v>
                </c:pt>
                <c:pt idx="2">
                  <c:v>1310</c:v>
                </c:pt>
                <c:pt idx="3">
                  <c:v>1217.5</c:v>
                </c:pt>
                <c:pt idx="4">
                  <c:v>1500</c:v>
                </c:pt>
                <c:pt idx="5">
                  <c:v>1564</c:v>
                </c:pt>
                <c:pt idx="6">
                  <c:v>1487.7044232106355</c:v>
                </c:pt>
                <c:pt idx="7">
                  <c:v>1480</c:v>
                </c:pt>
                <c:pt idx="8">
                  <c:v>1075</c:v>
                </c:pt>
                <c:pt idx="9">
                  <c:v>880</c:v>
                </c:pt>
                <c:pt idx="10">
                  <c:v>1398.3333333333335</c:v>
                </c:pt>
                <c:pt idx="11">
                  <c:v>1585</c:v>
                </c:pt>
                <c:pt idx="12">
                  <c:v>1043.3333333333335</c:v>
                </c:pt>
                <c:pt idx="13">
                  <c:v>1200</c:v>
                </c:pt>
                <c:pt idx="14">
                  <c:v>1002.2222222222222</c:v>
                </c:pt>
                <c:pt idx="15">
                  <c:v>943.33333333333303</c:v>
                </c:pt>
                <c:pt idx="16">
                  <c:v>1017</c:v>
                </c:pt>
                <c:pt idx="17">
                  <c:v>1050</c:v>
                </c:pt>
              </c:numCache>
            </c:numRef>
          </c:val>
        </c:ser>
        <c:ser>
          <c:idx val="5"/>
          <c:order val="5"/>
          <c:tx>
            <c:strRef>
              <c:f>'[1]202312成本'!$AC$119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rgbClr val="F79646"/>
            </a:solidFill>
            <a:ln w="25400">
              <a:noFill/>
            </a:ln>
          </c:spPr>
          <c:invertIfNegative val="0"/>
          <c:cat>
            <c:strRef>
              <c:f>'[1]202312成本'!$W$120:$W$137</c:f>
              <c:strCache>
                <c:ptCount val="18"/>
                <c:pt idx="0">
                  <c:v>湖北</c:v>
                </c:pt>
                <c:pt idx="1">
                  <c:v>新疆</c:v>
                </c:pt>
                <c:pt idx="2">
                  <c:v>山东</c:v>
                </c:pt>
                <c:pt idx="3">
                  <c:v>云南</c:v>
                </c:pt>
                <c:pt idx="4">
                  <c:v>陕西</c:v>
                </c:pt>
                <c:pt idx="5">
                  <c:v>内蒙古</c:v>
                </c:pt>
                <c:pt idx="6">
                  <c:v>全国加权平均</c:v>
                </c:pt>
                <c:pt idx="7">
                  <c:v>青海</c:v>
                </c:pt>
                <c:pt idx="8">
                  <c:v>山西</c:v>
                </c:pt>
                <c:pt idx="9">
                  <c:v>福建</c:v>
                </c:pt>
                <c:pt idx="10">
                  <c:v>甘肃</c:v>
                </c:pt>
                <c:pt idx="11">
                  <c:v>宁夏</c:v>
                </c:pt>
                <c:pt idx="12">
                  <c:v>重庆</c:v>
                </c:pt>
                <c:pt idx="13">
                  <c:v>河南</c:v>
                </c:pt>
                <c:pt idx="14">
                  <c:v>广西</c:v>
                </c:pt>
                <c:pt idx="15">
                  <c:v>贵州</c:v>
                </c:pt>
                <c:pt idx="16">
                  <c:v>四川</c:v>
                </c:pt>
                <c:pt idx="17">
                  <c:v>辽宁</c:v>
                </c:pt>
              </c:strCache>
            </c:strRef>
          </c:cat>
          <c:val>
            <c:numRef>
              <c:f>'[1]202312成本'!$AC$120:$AC$137</c:f>
              <c:numCache>
                <c:formatCode>General</c:formatCode>
                <c:ptCount val="18"/>
                <c:pt idx="0">
                  <c:v>630</c:v>
                </c:pt>
                <c:pt idx="1">
                  <c:v>646.875</c:v>
                </c:pt>
                <c:pt idx="2">
                  <c:v>598</c:v>
                </c:pt>
                <c:pt idx="3">
                  <c:v>585</c:v>
                </c:pt>
                <c:pt idx="4">
                  <c:v>600</c:v>
                </c:pt>
                <c:pt idx="5">
                  <c:v>774</c:v>
                </c:pt>
                <c:pt idx="6">
                  <c:v>653.15038358056586</c:v>
                </c:pt>
                <c:pt idx="7">
                  <c:v>560</c:v>
                </c:pt>
                <c:pt idx="8">
                  <c:v>710</c:v>
                </c:pt>
                <c:pt idx="9">
                  <c:v>550</c:v>
                </c:pt>
                <c:pt idx="10">
                  <c:v>530</c:v>
                </c:pt>
                <c:pt idx="11">
                  <c:v>640</c:v>
                </c:pt>
                <c:pt idx="12">
                  <c:v>636.66666666666663</c:v>
                </c:pt>
                <c:pt idx="13">
                  <c:v>681</c:v>
                </c:pt>
                <c:pt idx="14">
                  <c:v>688.88888888888891</c:v>
                </c:pt>
                <c:pt idx="15">
                  <c:v>708.33333333333326</c:v>
                </c:pt>
                <c:pt idx="16">
                  <c:v>570</c:v>
                </c:pt>
                <c:pt idx="17">
                  <c:v>750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5811704"/>
        <c:axId val="225807000"/>
      </c:barChart>
      <c:catAx>
        <c:axId val="225811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5807000"/>
        <c:crosses val="autoZero"/>
        <c:auto val="1"/>
        <c:lblAlgn val="ctr"/>
        <c:lblOffset val="100"/>
        <c:noMultiLvlLbl val="0"/>
      </c:catAx>
      <c:valAx>
        <c:axId val="225807000"/>
        <c:scaling>
          <c:orientation val="minMax"/>
          <c:max val="1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581170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1058340318988825"/>
          <c:y val="0.94967071671419068"/>
          <c:w val="0.57775446516200113"/>
          <c:h val="3.7086164669452359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0" i="0" baseline="0">
                <a:effectLst/>
              </a:rPr>
              <a:t>2024</a:t>
            </a:r>
            <a:r>
              <a:rPr lang="zh-CN" altLang="zh-CN" sz="1800" b="0" i="0" baseline="0">
                <a:effectLst/>
              </a:rPr>
              <a:t>年</a:t>
            </a:r>
            <a:r>
              <a:rPr lang="en-US" altLang="zh-CN" sz="1800" b="0" i="0" baseline="0">
                <a:effectLst/>
              </a:rPr>
              <a:t>3</a:t>
            </a:r>
            <a:r>
              <a:rPr lang="zh-CN" altLang="zh-CN" sz="1800" b="0" i="0" baseline="0">
                <a:effectLst/>
              </a:rPr>
              <a:t>月份各省电解铝成本对比</a:t>
            </a:r>
            <a:endParaRPr lang="zh-CN" altLang="zh-CN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'202403'!$Z$120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'202403'!$Z$121:$Z$138</c:f>
              <c:numCache>
                <c:formatCode>0.0</c:formatCode>
                <c:ptCount val="18"/>
                <c:pt idx="0">
                  <c:v>6672</c:v>
                </c:pt>
                <c:pt idx="1">
                  <c:v>5741.6</c:v>
                </c:pt>
                <c:pt idx="2">
                  <c:v>6425.0619999999999</c:v>
                </c:pt>
                <c:pt idx="3">
                  <c:v>7136.3440000000001</c:v>
                </c:pt>
                <c:pt idx="4">
                  <c:v>6556.0631999999996</c:v>
                </c:pt>
                <c:pt idx="5">
                  <c:v>6493.7798039110867</c:v>
                </c:pt>
                <c:pt idx="6">
                  <c:v>6407.6877500000001</c:v>
                </c:pt>
                <c:pt idx="7">
                  <c:v>6853.3982500000002</c:v>
                </c:pt>
                <c:pt idx="8">
                  <c:v>6758.8513333333331</c:v>
                </c:pt>
                <c:pt idx="9">
                  <c:v>6566.7339999999995</c:v>
                </c:pt>
                <c:pt idx="10">
                  <c:v>6587.1124999999993</c:v>
                </c:pt>
                <c:pt idx="11">
                  <c:v>6644.7284999999993</c:v>
                </c:pt>
                <c:pt idx="12">
                  <c:v>6858.8099999999995</c:v>
                </c:pt>
                <c:pt idx="13">
                  <c:v>6502.5366666666669</c:v>
                </c:pt>
                <c:pt idx="14">
                  <c:v>6388.3</c:v>
                </c:pt>
                <c:pt idx="15">
                  <c:v>6705.9359999999988</c:v>
                </c:pt>
                <c:pt idx="16">
                  <c:v>6581.9046666666663</c:v>
                </c:pt>
                <c:pt idx="17">
                  <c:v>6575.2020000000002</c:v>
                </c:pt>
              </c:numCache>
            </c:numRef>
          </c:val>
        </c:ser>
        <c:ser>
          <c:idx val="1"/>
          <c:order val="1"/>
          <c:tx>
            <c:strRef>
              <c:f>'202403'!$AA$120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'202403'!$AA$121:$AA$138</c:f>
              <c:numCache>
                <c:formatCode>0.0</c:formatCode>
                <c:ptCount val="18"/>
                <c:pt idx="0">
                  <c:v>4424</c:v>
                </c:pt>
                <c:pt idx="1">
                  <c:v>5303.0920000000006</c:v>
                </c:pt>
                <c:pt idx="2">
                  <c:v>4552.5814</c:v>
                </c:pt>
                <c:pt idx="3">
                  <c:v>3483.4025000000006</c:v>
                </c:pt>
                <c:pt idx="4">
                  <c:v>5433.9418449999994</c:v>
                </c:pt>
                <c:pt idx="5">
                  <c:v>5712.3417601894289</c:v>
                </c:pt>
                <c:pt idx="6">
                  <c:v>6521.9428474346614</c:v>
                </c:pt>
                <c:pt idx="7">
                  <c:v>5784.5843937500003</c:v>
                </c:pt>
                <c:pt idx="8">
                  <c:v>6246.0099</c:v>
                </c:pt>
                <c:pt idx="9">
                  <c:v>6776.63</c:v>
                </c:pt>
                <c:pt idx="10">
                  <c:v>6671.3012718201862</c:v>
                </c:pt>
                <c:pt idx="11">
                  <c:v>6498.6650000000009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7741.8105599999999</c:v>
                </c:pt>
                <c:pt idx="15">
                  <c:v>7631.1506666666655</c:v>
                </c:pt>
                <c:pt idx="16">
                  <c:v>7761.5479921270262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'202403'!$AB$120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1875.84</c:v>
                </c:pt>
                <c:pt idx="3">
                  <c:v>1975.70875</c:v>
                </c:pt>
                <c:pt idx="4">
                  <c:v>1895.4517999999996</c:v>
                </c:pt>
                <c:pt idx="5">
                  <c:v>1921.2056733110492</c:v>
                </c:pt>
                <c:pt idx="6">
                  <c:v>1829.88</c:v>
                </c:pt>
                <c:pt idx="7">
                  <c:v>1933.8920000000003</c:v>
                </c:pt>
                <c:pt idx="8">
                  <c:v>1937.9633333333331</c:v>
                </c:pt>
                <c:pt idx="9">
                  <c:v>1845.6568</c:v>
                </c:pt>
                <c:pt idx="10">
                  <c:v>2059.88</c:v>
                </c:pt>
                <c:pt idx="11">
                  <c:v>1871.28</c:v>
                </c:pt>
                <c:pt idx="12">
                  <c:v>1954.26</c:v>
                </c:pt>
                <c:pt idx="13">
                  <c:v>1916.6599999999999</c:v>
                </c:pt>
                <c:pt idx="14">
                  <c:v>1919.04</c:v>
                </c:pt>
                <c:pt idx="15">
                  <c:v>1916.6599999999999</c:v>
                </c:pt>
                <c:pt idx="16">
                  <c:v>1961.7116666666668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'202403'!$AC$120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'202403'!$AC$121:$AC$138</c:f>
              <c:numCache>
                <c:formatCode>0.0</c:formatCode>
                <c:ptCount val="18"/>
                <c:pt idx="0">
                  <c:v>215.02500000000001</c:v>
                </c:pt>
                <c:pt idx="1">
                  <c:v>208.61999999999998</c:v>
                </c:pt>
                <c:pt idx="2">
                  <c:v>164.7</c:v>
                </c:pt>
                <c:pt idx="3">
                  <c:v>217.3125</c:v>
                </c:pt>
                <c:pt idx="4">
                  <c:v>192.15</c:v>
                </c:pt>
                <c:pt idx="5">
                  <c:v>198.51268181785787</c:v>
                </c:pt>
                <c:pt idx="6">
                  <c:v>194.4375</c:v>
                </c:pt>
                <c:pt idx="7">
                  <c:v>195.58125000000001</c:v>
                </c:pt>
                <c:pt idx="8">
                  <c:v>170.79999999999998</c:v>
                </c:pt>
                <c:pt idx="9">
                  <c:v>212.27999999999997</c:v>
                </c:pt>
                <c:pt idx="10">
                  <c:v>187.57500000000002</c:v>
                </c:pt>
                <c:pt idx="11">
                  <c:v>187.57499999999999</c:v>
                </c:pt>
                <c:pt idx="12">
                  <c:v>210.45</c:v>
                </c:pt>
                <c:pt idx="13">
                  <c:v>216.55</c:v>
                </c:pt>
                <c:pt idx="14">
                  <c:v>183</c:v>
                </c:pt>
                <c:pt idx="15">
                  <c:v>183</c:v>
                </c:pt>
                <c:pt idx="16">
                  <c:v>173.85</c:v>
                </c:pt>
                <c:pt idx="17">
                  <c:v>228.75</c:v>
                </c:pt>
              </c:numCache>
            </c:numRef>
          </c:val>
        </c:ser>
        <c:ser>
          <c:idx val="4"/>
          <c:order val="4"/>
          <c:tx>
            <c:strRef>
              <c:f>'202403'!$AD$120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1500</c:v>
                </c:pt>
                <c:pt idx="3">
                  <c:v>2195</c:v>
                </c:pt>
                <c:pt idx="4">
                  <c:v>1564</c:v>
                </c:pt>
                <c:pt idx="5">
                  <c:v>1494.4801250484013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1050</c:v>
                </c:pt>
                <c:pt idx="15">
                  <c:v>1043.3333333333333</c:v>
                </c:pt>
                <c:pt idx="16">
                  <c:v>943.33333333333337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'202403'!$AE$120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'202403'!$Y$121:$Y$138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陕西</c:v>
                </c:pt>
                <c:pt idx="3">
                  <c:v>新疆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辽宁</c:v>
                </c:pt>
                <c:pt idx="15">
                  <c:v>重庆</c:v>
                </c:pt>
                <c:pt idx="16">
                  <c:v>贵州</c:v>
                </c:pt>
                <c:pt idx="17">
                  <c:v>四川</c:v>
                </c:pt>
              </c:strCache>
            </c:strRef>
          </c:cat>
          <c:val>
            <c:numRef>
              <c:f>'202403'!$AE$121:$AE$138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600</c:v>
                </c:pt>
                <c:pt idx="3">
                  <c:v>646.875</c:v>
                </c:pt>
                <c:pt idx="4">
                  <c:v>774</c:v>
                </c:pt>
                <c:pt idx="5">
                  <c:v>654.18296880679009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750</c:v>
                </c:pt>
                <c:pt idx="15">
                  <c:v>636.66666666666663</c:v>
                </c:pt>
                <c:pt idx="16">
                  <c:v>708.33333333333326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25810920"/>
        <c:axId val="225812096"/>
      </c:barChart>
      <c:catAx>
        <c:axId val="225810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5812096"/>
        <c:crosses val="autoZero"/>
        <c:auto val="1"/>
        <c:lblAlgn val="ctr"/>
        <c:lblOffset val="100"/>
        <c:noMultiLvlLbl val="0"/>
      </c:catAx>
      <c:valAx>
        <c:axId val="225812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5810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25805040"/>
        <c:axId val="225808176"/>
      </c:barChart>
      <c:catAx>
        <c:axId val="225805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5808176"/>
        <c:crosses val="autoZero"/>
        <c:auto val="1"/>
        <c:lblAlgn val="ctr"/>
        <c:lblOffset val="100"/>
        <c:noMultiLvlLbl val="0"/>
      </c:catAx>
      <c:valAx>
        <c:axId val="225808176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2258050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10136"/>
        <c:axId val="225810528"/>
      </c:scatterChart>
      <c:valAx>
        <c:axId val="225810136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5810528"/>
        <c:crosses val="autoZero"/>
        <c:crossBetween val="midCat"/>
        <c:majorUnit val="200"/>
        <c:minorUnit val="80"/>
      </c:valAx>
      <c:valAx>
        <c:axId val="225810528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225810136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'202403成本曲线'!$T$2:$T$257</c:f>
              <c:numCache>
                <c:formatCode>0.0</c:formatCode>
                <c:ptCount val="256"/>
                <c:pt idx="0">
                  <c:v>13570.349999999999</c:v>
                </c:pt>
                <c:pt idx="1">
                  <c:v>13570.349999999999</c:v>
                </c:pt>
                <c:pt idx="2" formatCode="General">
                  <c:v>0</c:v>
                </c:pt>
                <c:pt idx="3">
                  <c:v>13652.606799999998</c:v>
                </c:pt>
                <c:pt idx="4">
                  <c:v>13652.606799999998</c:v>
                </c:pt>
                <c:pt idx="5" formatCode="General">
                  <c:v>0</c:v>
                </c:pt>
                <c:pt idx="6">
                  <c:v>14363.67</c:v>
                </c:pt>
                <c:pt idx="7">
                  <c:v>14363.67</c:v>
                </c:pt>
                <c:pt idx="8" formatCode="General">
                  <c:v>0</c:v>
                </c:pt>
                <c:pt idx="9">
                  <c:v>14984.002</c:v>
                </c:pt>
                <c:pt idx="10">
                  <c:v>14984.002</c:v>
                </c:pt>
                <c:pt idx="11" formatCode="General">
                  <c:v>0</c:v>
                </c:pt>
                <c:pt idx="12">
                  <c:v>14984.055</c:v>
                </c:pt>
                <c:pt idx="13">
                  <c:v>14984.055</c:v>
                </c:pt>
                <c:pt idx="14" formatCode="General">
                  <c:v>0</c:v>
                </c:pt>
                <c:pt idx="15">
                  <c:v>15074.84</c:v>
                </c:pt>
                <c:pt idx="16">
                  <c:v>15074.84</c:v>
                </c:pt>
                <c:pt idx="17" formatCode="General">
                  <c:v>0</c:v>
                </c:pt>
                <c:pt idx="18">
                  <c:v>15086.160000000002</c:v>
                </c:pt>
                <c:pt idx="19">
                  <c:v>15086.160000000002</c:v>
                </c:pt>
                <c:pt idx="20" formatCode="General">
                  <c:v>0</c:v>
                </c:pt>
                <c:pt idx="21">
                  <c:v>15130.090000000002</c:v>
                </c:pt>
                <c:pt idx="22">
                  <c:v>15130.090000000002</c:v>
                </c:pt>
                <c:pt idx="23" formatCode="General">
                  <c:v>0</c:v>
                </c:pt>
                <c:pt idx="24">
                  <c:v>15164.640000000001</c:v>
                </c:pt>
                <c:pt idx="25">
                  <c:v>15164.640000000001</c:v>
                </c:pt>
                <c:pt idx="26" formatCode="General">
                  <c:v>0</c:v>
                </c:pt>
                <c:pt idx="27">
                  <c:v>15183.130000000001</c:v>
                </c:pt>
                <c:pt idx="28">
                  <c:v>15183.130000000001</c:v>
                </c:pt>
                <c:pt idx="29" formatCode="General">
                  <c:v>0</c:v>
                </c:pt>
                <c:pt idx="30" formatCode="General">
                  <c:v>15336.689999999999</c:v>
                </c:pt>
                <c:pt idx="31" formatCode="General">
                  <c:v>15336.689999999999</c:v>
                </c:pt>
                <c:pt idx="32" formatCode="General">
                  <c:v>0</c:v>
                </c:pt>
                <c:pt idx="33">
                  <c:v>15422.710000000001</c:v>
                </c:pt>
                <c:pt idx="34">
                  <c:v>15422.710000000001</c:v>
                </c:pt>
                <c:pt idx="35" formatCode="General">
                  <c:v>0</c:v>
                </c:pt>
                <c:pt idx="36">
                  <c:v>15484.409999999998</c:v>
                </c:pt>
                <c:pt idx="37">
                  <c:v>15484.409999999998</c:v>
                </c:pt>
                <c:pt idx="38" formatCode="0">
                  <c:v>0</c:v>
                </c:pt>
                <c:pt idx="39">
                  <c:v>15779.880000000001</c:v>
                </c:pt>
                <c:pt idx="40">
                  <c:v>15779.880000000001</c:v>
                </c:pt>
                <c:pt idx="41" formatCode="0">
                  <c:v>0</c:v>
                </c:pt>
                <c:pt idx="42">
                  <c:v>15837.770999999999</c:v>
                </c:pt>
                <c:pt idx="43">
                  <c:v>15837.770999999999</c:v>
                </c:pt>
                <c:pt idx="44" formatCode="General">
                  <c:v>0</c:v>
                </c:pt>
                <c:pt idx="45">
                  <c:v>15895.181999999999</c:v>
                </c:pt>
                <c:pt idx="46">
                  <c:v>15895.181999999999</c:v>
                </c:pt>
                <c:pt idx="47" formatCode="General">
                  <c:v>0</c:v>
                </c:pt>
                <c:pt idx="48">
                  <c:v>15920.8148</c:v>
                </c:pt>
                <c:pt idx="49">
                  <c:v>15920.8148</c:v>
                </c:pt>
                <c:pt idx="50" formatCode="General">
                  <c:v>0</c:v>
                </c:pt>
                <c:pt idx="51">
                  <c:v>15988.3</c:v>
                </c:pt>
                <c:pt idx="52">
                  <c:v>15988.3</c:v>
                </c:pt>
                <c:pt idx="53" formatCode="General">
                  <c:v>0</c:v>
                </c:pt>
                <c:pt idx="54">
                  <c:v>16112.58</c:v>
                </c:pt>
                <c:pt idx="55">
                  <c:v>16112.58</c:v>
                </c:pt>
                <c:pt idx="56" formatCode="General">
                  <c:v>0</c:v>
                </c:pt>
                <c:pt idx="57">
                  <c:v>16301.340000000002</c:v>
                </c:pt>
                <c:pt idx="58">
                  <c:v>16301.340000000002</c:v>
                </c:pt>
                <c:pt idx="59" formatCode="General">
                  <c:v>0</c:v>
                </c:pt>
                <c:pt idx="60">
                  <c:v>16344.568800000001</c:v>
                </c:pt>
                <c:pt idx="61">
                  <c:v>16344.568800000001</c:v>
                </c:pt>
                <c:pt idx="62" formatCode="General">
                  <c:v>0</c:v>
                </c:pt>
                <c:pt idx="63">
                  <c:v>16366.46</c:v>
                </c:pt>
                <c:pt idx="64">
                  <c:v>16366.46</c:v>
                </c:pt>
                <c:pt idx="65" formatCode="General">
                  <c:v>0</c:v>
                </c:pt>
                <c:pt idx="66">
                  <c:v>16408.29</c:v>
                </c:pt>
                <c:pt idx="67">
                  <c:v>16408.29</c:v>
                </c:pt>
                <c:pt idx="68" formatCode="General">
                  <c:v>0</c:v>
                </c:pt>
                <c:pt idx="69">
                  <c:v>16441.14</c:v>
                </c:pt>
                <c:pt idx="70">
                  <c:v>16441.14</c:v>
                </c:pt>
                <c:pt idx="71" formatCode="General">
                  <c:v>0</c:v>
                </c:pt>
                <c:pt idx="72">
                  <c:v>16473.68</c:v>
                </c:pt>
                <c:pt idx="73">
                  <c:v>16473.68</c:v>
                </c:pt>
                <c:pt idx="74" formatCode="General">
                  <c:v>0</c:v>
                </c:pt>
                <c:pt idx="75">
                  <c:v>16545.785400000001</c:v>
                </c:pt>
                <c:pt idx="76">
                  <c:v>16545.785400000001</c:v>
                </c:pt>
                <c:pt idx="77" formatCode="General">
                  <c:v>0</c:v>
                </c:pt>
                <c:pt idx="78">
                  <c:v>16554.142499999998</c:v>
                </c:pt>
                <c:pt idx="79">
                  <c:v>16554.142499999998</c:v>
                </c:pt>
                <c:pt idx="80" formatCode="General">
                  <c:v>0</c:v>
                </c:pt>
                <c:pt idx="81">
                  <c:v>16579.491000000002</c:v>
                </c:pt>
                <c:pt idx="82">
                  <c:v>16579.491000000002</c:v>
                </c:pt>
                <c:pt idx="83" formatCode="General">
                  <c:v>0</c:v>
                </c:pt>
                <c:pt idx="84">
                  <c:v>16583.759999999998</c:v>
                </c:pt>
                <c:pt idx="85">
                  <c:v>16583.759999999998</c:v>
                </c:pt>
                <c:pt idx="86" formatCode="General">
                  <c:v>0</c:v>
                </c:pt>
                <c:pt idx="87">
                  <c:v>16730.643250000001</c:v>
                </c:pt>
                <c:pt idx="88">
                  <c:v>16730.643250000001</c:v>
                </c:pt>
                <c:pt idx="89" formatCode="General">
                  <c:v>0</c:v>
                </c:pt>
                <c:pt idx="90">
                  <c:v>16816.64</c:v>
                </c:pt>
                <c:pt idx="91">
                  <c:v>16816.64</c:v>
                </c:pt>
                <c:pt idx="92" formatCode="General">
                  <c:v>0</c:v>
                </c:pt>
                <c:pt idx="93">
                  <c:v>16828.555999999997</c:v>
                </c:pt>
                <c:pt idx="94">
                  <c:v>16828.555999999997</c:v>
                </c:pt>
                <c:pt idx="95" formatCode="General">
                  <c:v>0</c:v>
                </c:pt>
                <c:pt idx="96">
                  <c:v>16850.155999999999</c:v>
                </c:pt>
                <c:pt idx="97">
                  <c:v>16850.155999999999</c:v>
                </c:pt>
                <c:pt idx="98" formatCode="General">
                  <c:v>0</c:v>
                </c:pt>
                <c:pt idx="99">
                  <c:v>16851.925619758447</c:v>
                </c:pt>
                <c:pt idx="100">
                  <c:v>16851.925619758447</c:v>
                </c:pt>
                <c:pt idx="101" formatCode="General">
                  <c:v>0</c:v>
                </c:pt>
                <c:pt idx="102">
                  <c:v>16874.667862757735</c:v>
                </c:pt>
                <c:pt idx="103">
                  <c:v>16874.667862757735</c:v>
                </c:pt>
                <c:pt idx="104" formatCode="General">
                  <c:v>0</c:v>
                </c:pt>
                <c:pt idx="105">
                  <c:v>16927.858907222457</c:v>
                </c:pt>
                <c:pt idx="106">
                  <c:v>16927.858907222457</c:v>
                </c:pt>
                <c:pt idx="107" formatCode="General">
                  <c:v>0</c:v>
                </c:pt>
                <c:pt idx="108">
                  <c:v>16944.68</c:v>
                </c:pt>
                <c:pt idx="109">
                  <c:v>16944.68</c:v>
                </c:pt>
                <c:pt idx="110" formatCode="General">
                  <c:v>0</c:v>
                </c:pt>
                <c:pt idx="111">
                  <c:v>16983.339999999997</c:v>
                </c:pt>
                <c:pt idx="112">
                  <c:v>16983.339999999997</c:v>
                </c:pt>
                <c:pt idx="113" formatCode="General">
                  <c:v>0</c:v>
                </c:pt>
                <c:pt idx="114">
                  <c:v>16990.483999999997</c:v>
                </c:pt>
                <c:pt idx="115">
                  <c:v>16990.483999999997</c:v>
                </c:pt>
                <c:pt idx="116" formatCode="General">
                  <c:v>0</c:v>
                </c:pt>
                <c:pt idx="117">
                  <c:v>16992.18</c:v>
                </c:pt>
                <c:pt idx="118">
                  <c:v>16992.18</c:v>
                </c:pt>
                <c:pt idx="119" formatCode="General">
                  <c:v>0</c:v>
                </c:pt>
                <c:pt idx="120">
                  <c:v>16992.3397</c:v>
                </c:pt>
                <c:pt idx="121">
                  <c:v>16992.3397</c:v>
                </c:pt>
                <c:pt idx="122" formatCode="General">
                  <c:v>0</c:v>
                </c:pt>
                <c:pt idx="123">
                  <c:v>17024.669999999998</c:v>
                </c:pt>
                <c:pt idx="124">
                  <c:v>17024.669999999998</c:v>
                </c:pt>
                <c:pt idx="125" formatCode="General">
                  <c:v>0</c:v>
                </c:pt>
                <c:pt idx="126" formatCode="General">
                  <c:v>17105.050000000003</c:v>
                </c:pt>
                <c:pt idx="127" formatCode="General">
                  <c:v>17105.050000000003</c:v>
                </c:pt>
                <c:pt idx="128" formatCode="General">
                  <c:v>0</c:v>
                </c:pt>
                <c:pt idx="129">
                  <c:v>17120.11</c:v>
                </c:pt>
                <c:pt idx="130">
                  <c:v>17120.11</c:v>
                </c:pt>
                <c:pt idx="131" formatCode="General">
                  <c:v>0</c:v>
                </c:pt>
                <c:pt idx="132">
                  <c:v>17171.345999999998</c:v>
                </c:pt>
                <c:pt idx="133">
                  <c:v>17171.345999999998</c:v>
                </c:pt>
                <c:pt idx="134" formatCode="General">
                  <c:v>0</c:v>
                </c:pt>
                <c:pt idx="135">
                  <c:v>17175.8554</c:v>
                </c:pt>
                <c:pt idx="136">
                  <c:v>17175.8554</c:v>
                </c:pt>
                <c:pt idx="137" formatCode="General">
                  <c:v>0</c:v>
                </c:pt>
                <c:pt idx="138">
                  <c:v>17185.588</c:v>
                </c:pt>
                <c:pt idx="139">
                  <c:v>17185.588</c:v>
                </c:pt>
                <c:pt idx="140" formatCode="General">
                  <c:v>0</c:v>
                </c:pt>
                <c:pt idx="141">
                  <c:v>17197.43</c:v>
                </c:pt>
                <c:pt idx="142">
                  <c:v>17197.43</c:v>
                </c:pt>
                <c:pt idx="143" formatCode="General">
                  <c:v>0</c:v>
                </c:pt>
                <c:pt idx="144">
                  <c:v>17208.13</c:v>
                </c:pt>
                <c:pt idx="145">
                  <c:v>17208.13</c:v>
                </c:pt>
                <c:pt idx="146" formatCode="General">
                  <c:v>0</c:v>
                </c:pt>
                <c:pt idx="147">
                  <c:v>17252.353500000001</c:v>
                </c:pt>
                <c:pt idx="148">
                  <c:v>17252.353500000001</c:v>
                </c:pt>
                <c:pt idx="149" formatCode="General">
                  <c:v>0</c:v>
                </c:pt>
                <c:pt idx="150">
                  <c:v>17268.20422682567</c:v>
                </c:pt>
                <c:pt idx="151">
                  <c:v>17268.20422682567</c:v>
                </c:pt>
                <c:pt idx="152" formatCode="General">
                  <c:v>0</c:v>
                </c:pt>
                <c:pt idx="153" formatCode="General">
                  <c:v>17284.597999999998</c:v>
                </c:pt>
                <c:pt idx="154" formatCode="General">
                  <c:v>17284.597999999998</c:v>
                </c:pt>
                <c:pt idx="155" formatCode="General">
                  <c:v>0</c:v>
                </c:pt>
                <c:pt idx="156">
                  <c:v>17285.649999999998</c:v>
                </c:pt>
                <c:pt idx="157">
                  <c:v>17285.649999999998</c:v>
                </c:pt>
                <c:pt idx="158" formatCode="General">
                  <c:v>0</c:v>
                </c:pt>
                <c:pt idx="159">
                  <c:v>17358.78</c:v>
                </c:pt>
                <c:pt idx="160">
                  <c:v>17358.78</c:v>
                </c:pt>
                <c:pt idx="161" formatCode="General">
                  <c:v>0</c:v>
                </c:pt>
                <c:pt idx="162" formatCode="General">
                  <c:v>17383.04</c:v>
                </c:pt>
                <c:pt idx="163" formatCode="General">
                  <c:v>17383.04</c:v>
                </c:pt>
                <c:pt idx="164" formatCode="General">
                  <c:v>0</c:v>
                </c:pt>
                <c:pt idx="165">
                  <c:v>17390.885000000002</c:v>
                </c:pt>
                <c:pt idx="166">
                  <c:v>17390.885000000002</c:v>
                </c:pt>
                <c:pt idx="167" formatCode="General">
                  <c:v>0</c:v>
                </c:pt>
                <c:pt idx="168">
                  <c:v>17430.43</c:v>
                </c:pt>
                <c:pt idx="169">
                  <c:v>17430.43</c:v>
                </c:pt>
                <c:pt idx="170" formatCode="General">
                  <c:v>0</c:v>
                </c:pt>
                <c:pt idx="171">
                  <c:v>17620.514000000003</c:v>
                </c:pt>
                <c:pt idx="172">
                  <c:v>17620.514000000003</c:v>
                </c:pt>
                <c:pt idx="173" formatCode="General">
                  <c:v>0</c:v>
                </c:pt>
                <c:pt idx="174">
                  <c:v>17625.786</c:v>
                </c:pt>
                <c:pt idx="175">
                  <c:v>17625.786</c:v>
                </c:pt>
                <c:pt idx="176" formatCode="General">
                  <c:v>0</c:v>
                </c:pt>
                <c:pt idx="177">
                  <c:v>17813.805947735818</c:v>
                </c:pt>
                <c:pt idx="178">
                  <c:v>17813.805947735818</c:v>
                </c:pt>
                <c:pt idx="179" formatCode="General">
                  <c:v>0</c:v>
                </c:pt>
                <c:pt idx="180">
                  <c:v>17838.376430280252</c:v>
                </c:pt>
                <c:pt idx="181">
                  <c:v>17838.376430280252</c:v>
                </c:pt>
                <c:pt idx="182" formatCode="General">
                  <c:v>0</c:v>
                </c:pt>
                <c:pt idx="183">
                  <c:v>17861.255329668526</c:v>
                </c:pt>
                <c:pt idx="184">
                  <c:v>17861.255329668526</c:v>
                </c:pt>
                <c:pt idx="185" formatCode="General">
                  <c:v>0</c:v>
                </c:pt>
                <c:pt idx="186">
                  <c:v>17909.817000000003</c:v>
                </c:pt>
                <c:pt idx="187">
                  <c:v>17909.817000000003</c:v>
                </c:pt>
                <c:pt idx="188" formatCode="General">
                  <c:v>0</c:v>
                </c:pt>
                <c:pt idx="189" formatCode="General">
                  <c:v>17920.87</c:v>
                </c:pt>
                <c:pt idx="190" formatCode="General">
                  <c:v>17920.87</c:v>
                </c:pt>
                <c:pt idx="191" formatCode="General">
                  <c:v>0</c:v>
                </c:pt>
                <c:pt idx="192" formatCode="General">
                  <c:v>17949.655958690964</c:v>
                </c:pt>
                <c:pt idx="193" formatCode="General">
                  <c:v>17949.655958690964</c:v>
                </c:pt>
                <c:pt idx="194" formatCode="General">
                  <c:v>0</c:v>
                </c:pt>
                <c:pt idx="195" formatCode="General">
                  <c:v>17955.209199999998</c:v>
                </c:pt>
                <c:pt idx="196" formatCode="General">
                  <c:v>17955.209199999998</c:v>
                </c:pt>
                <c:pt idx="197" formatCode="General">
                  <c:v>0</c:v>
                </c:pt>
                <c:pt idx="198">
                  <c:v>17975.687791592536</c:v>
                </c:pt>
                <c:pt idx="199">
                  <c:v>17975.687791592536</c:v>
                </c:pt>
                <c:pt idx="200" formatCode="General">
                  <c:v>0</c:v>
                </c:pt>
                <c:pt idx="201">
                  <c:v>18000.5262</c:v>
                </c:pt>
                <c:pt idx="202">
                  <c:v>18000.5262</c:v>
                </c:pt>
                <c:pt idx="203" formatCode="General">
                  <c:v>0</c:v>
                </c:pt>
                <c:pt idx="204">
                  <c:v>18021.04</c:v>
                </c:pt>
                <c:pt idx="205">
                  <c:v>18021.04</c:v>
                </c:pt>
                <c:pt idx="206" formatCode="General">
                  <c:v>0</c:v>
                </c:pt>
                <c:pt idx="207">
                  <c:v>18032.150560000002</c:v>
                </c:pt>
                <c:pt idx="208">
                  <c:v>18032.150560000002</c:v>
                </c:pt>
                <c:pt idx="209" formatCode="General">
                  <c:v>0</c:v>
                </c:pt>
                <c:pt idx="210">
                  <c:v>18033.0962</c:v>
                </c:pt>
                <c:pt idx="211">
                  <c:v>18033.0962</c:v>
                </c:pt>
                <c:pt idx="212" formatCode="General">
                  <c:v>0</c:v>
                </c:pt>
                <c:pt idx="213">
                  <c:v>18041.34</c:v>
                </c:pt>
                <c:pt idx="214">
                  <c:v>18041.34</c:v>
                </c:pt>
                <c:pt idx="215" formatCode="General">
                  <c:v>0</c:v>
                </c:pt>
                <c:pt idx="216">
                  <c:v>18048.420999999998</c:v>
                </c:pt>
                <c:pt idx="217">
                  <c:v>18048.420999999998</c:v>
                </c:pt>
                <c:pt idx="218" formatCode="General">
                  <c:v>0</c:v>
                </c:pt>
                <c:pt idx="219" formatCode="General">
                  <c:v>18094.14</c:v>
                </c:pt>
                <c:pt idx="220" formatCode="General">
                  <c:v>18094.14</c:v>
                </c:pt>
                <c:pt idx="221" formatCode="General">
                  <c:v>0</c:v>
                </c:pt>
                <c:pt idx="222">
                  <c:v>18146.598770163379</c:v>
                </c:pt>
                <c:pt idx="223">
                  <c:v>18146.598770163379</c:v>
                </c:pt>
                <c:pt idx="224" formatCode="General">
                  <c:v>0</c:v>
                </c:pt>
                <c:pt idx="225" formatCode="General">
                  <c:v>18166.009999999998</c:v>
                </c:pt>
                <c:pt idx="226" formatCode="General">
                  <c:v>18166.009999999998</c:v>
                </c:pt>
                <c:pt idx="227" formatCode="General">
                  <c:v>0</c:v>
                </c:pt>
                <c:pt idx="228">
                  <c:v>18234.547344692175</c:v>
                </c:pt>
                <c:pt idx="229">
                  <c:v>18234.547344692175</c:v>
                </c:pt>
                <c:pt idx="230" formatCode="General">
                  <c:v>0</c:v>
                </c:pt>
                <c:pt idx="231" formatCode="General">
                  <c:v>18258.155676006707</c:v>
                </c:pt>
                <c:pt idx="232" formatCode="General">
                  <c:v>18258.155676006707</c:v>
                </c:pt>
                <c:pt idx="233" formatCode="General">
                  <c:v>0</c:v>
                </c:pt>
                <c:pt idx="234">
                  <c:v>18320.94779926015</c:v>
                </c:pt>
                <c:pt idx="235">
                  <c:v>18320.94779926015</c:v>
                </c:pt>
                <c:pt idx="236" formatCode="General">
                  <c:v>0</c:v>
                </c:pt>
                <c:pt idx="237">
                  <c:v>18349.21</c:v>
                </c:pt>
                <c:pt idx="238">
                  <c:v>18349.21</c:v>
                </c:pt>
                <c:pt idx="239" formatCode="General">
                  <c:v>0</c:v>
                </c:pt>
                <c:pt idx="240">
                  <c:v>18394.54</c:v>
                </c:pt>
                <c:pt idx="241">
                  <c:v>18394.54</c:v>
                </c:pt>
                <c:pt idx="242" formatCode="General">
                  <c:v>0</c:v>
                </c:pt>
                <c:pt idx="243" formatCode="General">
                  <c:v>18534.545546680096</c:v>
                </c:pt>
                <c:pt idx="244">
                  <c:v>18534.545546680096</c:v>
                </c:pt>
                <c:pt idx="245" formatCode="General">
                  <c:v>0</c:v>
                </c:pt>
                <c:pt idx="246" formatCode="General">
                  <c:v>18540.207799260159</c:v>
                </c:pt>
                <c:pt idx="247" formatCode="General">
                  <c:v>18540.207799260159</c:v>
                </c:pt>
                <c:pt idx="248" formatCode="General">
                  <c:v>0</c:v>
                </c:pt>
                <c:pt idx="249" formatCode="General">
                  <c:v>18616.340757954578</c:v>
                </c:pt>
                <c:pt idx="250" formatCode="General">
                  <c:v>18616.340757954578</c:v>
                </c:pt>
                <c:pt idx="251" formatCode="General">
                  <c:v>0</c:v>
                </c:pt>
                <c:pt idx="252" formatCode="General">
                  <c:v>18998.642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'202403成本曲线'!$U$1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'202403成本曲线'!$U$2:$U$257</c:f>
              <c:numCache>
                <c:formatCode>0.0</c:formatCode>
                <c:ptCount val="256"/>
                <c:pt idx="0">
                  <c:v>16461.201606142818</c:v>
                </c:pt>
                <c:pt idx="1">
                  <c:v>16461.201606142818</c:v>
                </c:pt>
                <c:pt idx="2">
                  <c:v>16461.201606142818</c:v>
                </c:pt>
                <c:pt idx="3">
                  <c:v>16461.201606142818</c:v>
                </c:pt>
                <c:pt idx="4">
                  <c:v>16461.201606142818</c:v>
                </c:pt>
                <c:pt idx="5">
                  <c:v>16461.201606142818</c:v>
                </c:pt>
                <c:pt idx="6">
                  <c:v>16461.201606142818</c:v>
                </c:pt>
                <c:pt idx="7">
                  <c:v>16461.201606142818</c:v>
                </c:pt>
                <c:pt idx="8">
                  <c:v>16461.201606142818</c:v>
                </c:pt>
                <c:pt idx="9">
                  <c:v>16461.201606142818</c:v>
                </c:pt>
                <c:pt idx="10">
                  <c:v>16461.201606142818</c:v>
                </c:pt>
                <c:pt idx="11">
                  <c:v>16461.201606142818</c:v>
                </c:pt>
                <c:pt idx="12">
                  <c:v>16461.201606142818</c:v>
                </c:pt>
                <c:pt idx="13">
                  <c:v>16461.201606142818</c:v>
                </c:pt>
                <c:pt idx="14">
                  <c:v>16461.201606142818</c:v>
                </c:pt>
                <c:pt idx="15">
                  <c:v>16461.201606142818</c:v>
                </c:pt>
                <c:pt idx="16">
                  <c:v>16461.201606142818</c:v>
                </c:pt>
                <c:pt idx="17">
                  <c:v>16461.201606142818</c:v>
                </c:pt>
                <c:pt idx="18">
                  <c:v>16461.201606142818</c:v>
                </c:pt>
                <c:pt idx="19">
                  <c:v>16461.201606142818</c:v>
                </c:pt>
                <c:pt idx="20">
                  <c:v>16461.201606142818</c:v>
                </c:pt>
                <c:pt idx="21">
                  <c:v>16461.201606142818</c:v>
                </c:pt>
                <c:pt idx="22">
                  <c:v>16461.201606142818</c:v>
                </c:pt>
                <c:pt idx="23">
                  <c:v>16461.201606142818</c:v>
                </c:pt>
                <c:pt idx="24">
                  <c:v>16461.201606142818</c:v>
                </c:pt>
                <c:pt idx="25">
                  <c:v>16461.201606142818</c:v>
                </c:pt>
                <c:pt idx="26">
                  <c:v>16461.201606142818</c:v>
                </c:pt>
                <c:pt idx="27">
                  <c:v>16461.201606142818</c:v>
                </c:pt>
                <c:pt idx="28">
                  <c:v>16461.201606142818</c:v>
                </c:pt>
                <c:pt idx="29">
                  <c:v>16461.201606142818</c:v>
                </c:pt>
                <c:pt idx="30">
                  <c:v>16461.201606142818</c:v>
                </c:pt>
                <c:pt idx="31">
                  <c:v>16461.201606142818</c:v>
                </c:pt>
                <c:pt idx="32">
                  <c:v>16461.201606142818</c:v>
                </c:pt>
                <c:pt idx="33">
                  <c:v>16461.201606142818</c:v>
                </c:pt>
                <c:pt idx="34">
                  <c:v>16461.201606142818</c:v>
                </c:pt>
                <c:pt idx="35">
                  <c:v>16461.201606142818</c:v>
                </c:pt>
                <c:pt idx="36">
                  <c:v>16461.201606142818</c:v>
                </c:pt>
                <c:pt idx="37">
                  <c:v>16461.201606142818</c:v>
                </c:pt>
                <c:pt idx="38">
                  <c:v>16461.201606142818</c:v>
                </c:pt>
                <c:pt idx="39">
                  <c:v>16461.201606142818</c:v>
                </c:pt>
                <c:pt idx="40">
                  <c:v>16461.201606142818</c:v>
                </c:pt>
                <c:pt idx="41">
                  <c:v>16461.201606142818</c:v>
                </c:pt>
                <c:pt idx="42">
                  <c:v>16461.201606142818</c:v>
                </c:pt>
                <c:pt idx="43">
                  <c:v>16461.201606142818</c:v>
                </c:pt>
                <c:pt idx="44">
                  <c:v>16461.201606142818</c:v>
                </c:pt>
                <c:pt idx="45">
                  <c:v>16461.201606142818</c:v>
                </c:pt>
                <c:pt idx="46">
                  <c:v>16461.201606142818</c:v>
                </c:pt>
                <c:pt idx="47">
                  <c:v>16461.201606142818</c:v>
                </c:pt>
                <c:pt idx="48">
                  <c:v>16461.201606142818</c:v>
                </c:pt>
                <c:pt idx="49">
                  <c:v>16461.201606142818</c:v>
                </c:pt>
                <c:pt idx="50">
                  <c:v>16461.201606142818</c:v>
                </c:pt>
                <c:pt idx="51">
                  <c:v>16461.201606142818</c:v>
                </c:pt>
                <c:pt idx="52">
                  <c:v>16461.201606142818</c:v>
                </c:pt>
                <c:pt idx="53">
                  <c:v>16461.201606142818</c:v>
                </c:pt>
                <c:pt idx="54">
                  <c:v>16461.201606142818</c:v>
                </c:pt>
                <c:pt idx="55">
                  <c:v>16461.201606142818</c:v>
                </c:pt>
                <c:pt idx="56">
                  <c:v>16461.201606142818</c:v>
                </c:pt>
                <c:pt idx="57">
                  <c:v>16461.201606142818</c:v>
                </c:pt>
                <c:pt idx="58">
                  <c:v>16461.201606142818</c:v>
                </c:pt>
                <c:pt idx="59">
                  <c:v>16461.201606142818</c:v>
                </c:pt>
                <c:pt idx="60">
                  <c:v>16461.201606142818</c:v>
                </c:pt>
                <c:pt idx="61">
                  <c:v>16461.201606142818</c:v>
                </c:pt>
                <c:pt idx="62">
                  <c:v>16461.201606142818</c:v>
                </c:pt>
                <c:pt idx="63">
                  <c:v>16461.201606142818</c:v>
                </c:pt>
                <c:pt idx="64">
                  <c:v>16461.201606142818</c:v>
                </c:pt>
                <c:pt idx="65">
                  <c:v>16461.201606142818</c:v>
                </c:pt>
                <c:pt idx="66">
                  <c:v>16461.201606142818</c:v>
                </c:pt>
                <c:pt idx="67">
                  <c:v>16461.201606142818</c:v>
                </c:pt>
                <c:pt idx="68">
                  <c:v>16461.201606142818</c:v>
                </c:pt>
                <c:pt idx="69">
                  <c:v>16461.201606142818</c:v>
                </c:pt>
                <c:pt idx="70">
                  <c:v>16461.201606142818</c:v>
                </c:pt>
                <c:pt idx="71">
                  <c:v>16461.201606142818</c:v>
                </c:pt>
                <c:pt idx="72">
                  <c:v>16461.201606142818</c:v>
                </c:pt>
                <c:pt idx="73">
                  <c:v>16461.201606142818</c:v>
                </c:pt>
                <c:pt idx="74">
                  <c:v>16461.201606142818</c:v>
                </c:pt>
                <c:pt idx="75">
                  <c:v>16461.201606142818</c:v>
                </c:pt>
                <c:pt idx="76">
                  <c:v>16461.201606142818</c:v>
                </c:pt>
                <c:pt idx="77">
                  <c:v>16461.201606142818</c:v>
                </c:pt>
                <c:pt idx="78">
                  <c:v>16461.201606142818</c:v>
                </c:pt>
                <c:pt idx="79">
                  <c:v>16461.201606142818</c:v>
                </c:pt>
                <c:pt idx="80">
                  <c:v>16461.201606142818</c:v>
                </c:pt>
                <c:pt idx="81">
                  <c:v>16461.201606142818</c:v>
                </c:pt>
                <c:pt idx="82">
                  <c:v>16461.201606142818</c:v>
                </c:pt>
                <c:pt idx="83">
                  <c:v>16461.201606142818</c:v>
                </c:pt>
                <c:pt idx="84">
                  <c:v>16461.201606142818</c:v>
                </c:pt>
                <c:pt idx="85">
                  <c:v>16461.201606142818</c:v>
                </c:pt>
                <c:pt idx="86">
                  <c:v>16461.201606142818</c:v>
                </c:pt>
                <c:pt idx="87">
                  <c:v>16461.201606142818</c:v>
                </c:pt>
                <c:pt idx="88">
                  <c:v>16461.201606142818</c:v>
                </c:pt>
                <c:pt idx="89">
                  <c:v>16461.201606142818</c:v>
                </c:pt>
                <c:pt idx="90">
                  <c:v>16461.201606142818</c:v>
                </c:pt>
                <c:pt idx="91">
                  <c:v>16461.201606142818</c:v>
                </c:pt>
                <c:pt idx="92">
                  <c:v>16461.201606142818</c:v>
                </c:pt>
                <c:pt idx="93">
                  <c:v>16461.201606142818</c:v>
                </c:pt>
                <c:pt idx="94">
                  <c:v>16461.201606142818</c:v>
                </c:pt>
                <c:pt idx="95">
                  <c:v>16461.201606142818</c:v>
                </c:pt>
                <c:pt idx="96">
                  <c:v>16461.201606142818</c:v>
                </c:pt>
                <c:pt idx="97">
                  <c:v>16461.201606142818</c:v>
                </c:pt>
                <c:pt idx="98">
                  <c:v>16461.201606142818</c:v>
                </c:pt>
                <c:pt idx="99">
                  <c:v>16461.201606142818</c:v>
                </c:pt>
                <c:pt idx="100">
                  <c:v>16461.201606142818</c:v>
                </c:pt>
                <c:pt idx="101">
                  <c:v>16461.201606142818</c:v>
                </c:pt>
                <c:pt idx="102">
                  <c:v>16461.201606142818</c:v>
                </c:pt>
                <c:pt idx="103">
                  <c:v>16461.201606142818</c:v>
                </c:pt>
                <c:pt idx="104">
                  <c:v>16461.201606142818</c:v>
                </c:pt>
                <c:pt idx="105">
                  <c:v>16461.201606142818</c:v>
                </c:pt>
                <c:pt idx="106">
                  <c:v>16461.201606142818</c:v>
                </c:pt>
                <c:pt idx="107">
                  <c:v>16461.201606142818</c:v>
                </c:pt>
                <c:pt idx="108">
                  <c:v>16461.201606142818</c:v>
                </c:pt>
                <c:pt idx="109">
                  <c:v>16461.201606142818</c:v>
                </c:pt>
                <c:pt idx="110">
                  <c:v>16461.201606142818</c:v>
                </c:pt>
                <c:pt idx="111">
                  <c:v>16461.201606142818</c:v>
                </c:pt>
                <c:pt idx="112">
                  <c:v>16461.201606142818</c:v>
                </c:pt>
                <c:pt idx="113">
                  <c:v>16461.201606142818</c:v>
                </c:pt>
                <c:pt idx="114">
                  <c:v>16461.201606142818</c:v>
                </c:pt>
                <c:pt idx="115">
                  <c:v>16461.201606142818</c:v>
                </c:pt>
                <c:pt idx="116">
                  <c:v>16461.201606142818</c:v>
                </c:pt>
                <c:pt idx="117">
                  <c:v>16461.201606142818</c:v>
                </c:pt>
                <c:pt idx="118">
                  <c:v>16461.201606142818</c:v>
                </c:pt>
                <c:pt idx="119">
                  <c:v>16461.201606142818</c:v>
                </c:pt>
                <c:pt idx="120">
                  <c:v>16461.201606142818</c:v>
                </c:pt>
                <c:pt idx="121">
                  <c:v>16461.201606142818</c:v>
                </c:pt>
                <c:pt idx="122">
                  <c:v>16461.201606142818</c:v>
                </c:pt>
                <c:pt idx="123">
                  <c:v>16461.201606142818</c:v>
                </c:pt>
                <c:pt idx="124">
                  <c:v>16461.201606142818</c:v>
                </c:pt>
                <c:pt idx="125">
                  <c:v>16461.201606142818</c:v>
                </c:pt>
                <c:pt idx="126">
                  <c:v>16461.201606142818</c:v>
                </c:pt>
                <c:pt idx="127">
                  <c:v>16461.201606142818</c:v>
                </c:pt>
                <c:pt idx="128">
                  <c:v>16461.201606142818</c:v>
                </c:pt>
                <c:pt idx="129">
                  <c:v>16461.201606142818</c:v>
                </c:pt>
                <c:pt idx="130">
                  <c:v>16461.201606142818</c:v>
                </c:pt>
                <c:pt idx="131">
                  <c:v>16461.201606142818</c:v>
                </c:pt>
                <c:pt idx="132">
                  <c:v>16461.201606142818</c:v>
                </c:pt>
                <c:pt idx="133">
                  <c:v>16461.201606142818</c:v>
                </c:pt>
                <c:pt idx="134">
                  <c:v>16461.201606142818</c:v>
                </c:pt>
                <c:pt idx="135">
                  <c:v>16461.201606142818</c:v>
                </c:pt>
                <c:pt idx="136">
                  <c:v>16461.201606142818</c:v>
                </c:pt>
                <c:pt idx="137">
                  <c:v>16461.201606142818</c:v>
                </c:pt>
                <c:pt idx="138">
                  <c:v>16461.201606142818</c:v>
                </c:pt>
                <c:pt idx="139">
                  <c:v>16461.201606142818</c:v>
                </c:pt>
                <c:pt idx="140">
                  <c:v>16461.201606142818</c:v>
                </c:pt>
                <c:pt idx="141">
                  <c:v>16461.201606142818</c:v>
                </c:pt>
                <c:pt idx="142">
                  <c:v>16461.201606142818</c:v>
                </c:pt>
                <c:pt idx="143">
                  <c:v>16461.201606142818</c:v>
                </c:pt>
                <c:pt idx="144">
                  <c:v>16461.201606142818</c:v>
                </c:pt>
                <c:pt idx="145">
                  <c:v>16461.201606142818</c:v>
                </c:pt>
                <c:pt idx="146">
                  <c:v>16461.201606142818</c:v>
                </c:pt>
                <c:pt idx="147">
                  <c:v>16461.201606142818</c:v>
                </c:pt>
                <c:pt idx="148">
                  <c:v>16461.201606142818</c:v>
                </c:pt>
                <c:pt idx="149">
                  <c:v>16461.201606142818</c:v>
                </c:pt>
                <c:pt idx="150">
                  <c:v>16461.201606142818</c:v>
                </c:pt>
                <c:pt idx="151">
                  <c:v>16461.201606142818</c:v>
                </c:pt>
                <c:pt idx="152">
                  <c:v>16461.201606142818</c:v>
                </c:pt>
                <c:pt idx="153">
                  <c:v>16461.201606142818</c:v>
                </c:pt>
                <c:pt idx="154">
                  <c:v>16461.201606142818</c:v>
                </c:pt>
                <c:pt idx="155">
                  <c:v>16461.201606142818</c:v>
                </c:pt>
                <c:pt idx="156">
                  <c:v>16461.201606142818</c:v>
                </c:pt>
                <c:pt idx="157">
                  <c:v>16461.201606142818</c:v>
                </c:pt>
                <c:pt idx="158">
                  <c:v>16461.201606142818</c:v>
                </c:pt>
                <c:pt idx="159">
                  <c:v>16461.201606142818</c:v>
                </c:pt>
                <c:pt idx="160">
                  <c:v>16461.201606142818</c:v>
                </c:pt>
                <c:pt idx="161">
                  <c:v>16461.201606142818</c:v>
                </c:pt>
                <c:pt idx="162">
                  <c:v>16461.201606142818</c:v>
                </c:pt>
                <c:pt idx="163">
                  <c:v>16461.201606142818</c:v>
                </c:pt>
                <c:pt idx="164">
                  <c:v>16461.201606142818</c:v>
                </c:pt>
                <c:pt idx="165">
                  <c:v>16461.201606142818</c:v>
                </c:pt>
                <c:pt idx="166">
                  <c:v>16461.201606142818</c:v>
                </c:pt>
                <c:pt idx="167">
                  <c:v>16461.201606142818</c:v>
                </c:pt>
                <c:pt idx="168">
                  <c:v>16461.201606142818</c:v>
                </c:pt>
                <c:pt idx="169">
                  <c:v>16461.201606142818</c:v>
                </c:pt>
                <c:pt idx="170">
                  <c:v>16461.201606142818</c:v>
                </c:pt>
                <c:pt idx="171">
                  <c:v>16461.201606142818</c:v>
                </c:pt>
                <c:pt idx="172">
                  <c:v>16461.201606142818</c:v>
                </c:pt>
                <c:pt idx="173">
                  <c:v>16461.201606142818</c:v>
                </c:pt>
                <c:pt idx="174">
                  <c:v>16461.201606142818</c:v>
                </c:pt>
                <c:pt idx="175">
                  <c:v>16461.201606142818</c:v>
                </c:pt>
                <c:pt idx="176">
                  <c:v>16461.201606142818</c:v>
                </c:pt>
                <c:pt idx="177">
                  <c:v>16461.201606142818</c:v>
                </c:pt>
                <c:pt idx="178">
                  <c:v>16461.201606142818</c:v>
                </c:pt>
                <c:pt idx="179">
                  <c:v>16461.201606142818</c:v>
                </c:pt>
                <c:pt idx="180">
                  <c:v>16461.201606142818</c:v>
                </c:pt>
                <c:pt idx="181">
                  <c:v>16461.201606142818</c:v>
                </c:pt>
                <c:pt idx="182">
                  <c:v>16461.201606142818</c:v>
                </c:pt>
                <c:pt idx="183">
                  <c:v>16461.201606142818</c:v>
                </c:pt>
                <c:pt idx="184">
                  <c:v>16461.201606142818</c:v>
                </c:pt>
                <c:pt idx="185">
                  <c:v>16461.201606142818</c:v>
                </c:pt>
                <c:pt idx="186">
                  <c:v>16461.201606142818</c:v>
                </c:pt>
                <c:pt idx="187">
                  <c:v>16461.201606142818</c:v>
                </c:pt>
                <c:pt idx="188">
                  <c:v>16461.201606142818</c:v>
                </c:pt>
                <c:pt idx="189">
                  <c:v>16461.201606142818</c:v>
                </c:pt>
                <c:pt idx="190">
                  <c:v>16461.201606142818</c:v>
                </c:pt>
                <c:pt idx="191">
                  <c:v>16461.201606142818</c:v>
                </c:pt>
                <c:pt idx="192">
                  <c:v>16461.201606142818</c:v>
                </c:pt>
                <c:pt idx="193">
                  <c:v>16461.201606142818</c:v>
                </c:pt>
                <c:pt idx="194">
                  <c:v>16461.201606142818</c:v>
                </c:pt>
                <c:pt idx="195">
                  <c:v>16461.201606142818</c:v>
                </c:pt>
                <c:pt idx="196">
                  <c:v>16461.201606142818</c:v>
                </c:pt>
                <c:pt idx="197">
                  <c:v>16461.201606142818</c:v>
                </c:pt>
                <c:pt idx="198">
                  <c:v>16461.201606142818</c:v>
                </c:pt>
                <c:pt idx="199">
                  <c:v>16461.201606142818</c:v>
                </c:pt>
                <c:pt idx="200">
                  <c:v>16461.201606142818</c:v>
                </c:pt>
                <c:pt idx="201">
                  <c:v>16461.201606142818</c:v>
                </c:pt>
                <c:pt idx="202">
                  <c:v>16461.201606142818</c:v>
                </c:pt>
                <c:pt idx="203">
                  <c:v>16461.201606142818</c:v>
                </c:pt>
                <c:pt idx="204">
                  <c:v>16461.201606142818</c:v>
                </c:pt>
                <c:pt idx="205">
                  <c:v>16461.201606142818</c:v>
                </c:pt>
                <c:pt idx="206">
                  <c:v>16461.201606142818</c:v>
                </c:pt>
                <c:pt idx="207">
                  <c:v>16461.201606142818</c:v>
                </c:pt>
                <c:pt idx="208">
                  <c:v>16461.201606142818</c:v>
                </c:pt>
                <c:pt idx="209">
                  <c:v>16461.201606142818</c:v>
                </c:pt>
                <c:pt idx="210">
                  <c:v>16461.201606142818</c:v>
                </c:pt>
                <c:pt idx="211">
                  <c:v>16461.201606142818</c:v>
                </c:pt>
                <c:pt idx="212">
                  <c:v>16461.201606142818</c:v>
                </c:pt>
                <c:pt idx="213">
                  <c:v>16461.201606142818</c:v>
                </c:pt>
                <c:pt idx="214">
                  <c:v>16461.201606142818</c:v>
                </c:pt>
                <c:pt idx="215">
                  <c:v>16461.201606142818</c:v>
                </c:pt>
                <c:pt idx="216">
                  <c:v>16461.201606142818</c:v>
                </c:pt>
                <c:pt idx="217">
                  <c:v>16461.201606142818</c:v>
                </c:pt>
                <c:pt idx="218">
                  <c:v>16461.201606142818</c:v>
                </c:pt>
                <c:pt idx="219">
                  <c:v>16461.201606142818</c:v>
                </c:pt>
                <c:pt idx="220">
                  <c:v>16461.201606142818</c:v>
                </c:pt>
                <c:pt idx="221">
                  <c:v>16461.201606142818</c:v>
                </c:pt>
                <c:pt idx="222">
                  <c:v>16461.201606142818</c:v>
                </c:pt>
                <c:pt idx="223">
                  <c:v>16461.201606142818</c:v>
                </c:pt>
                <c:pt idx="224">
                  <c:v>16461.201606142818</c:v>
                </c:pt>
                <c:pt idx="225">
                  <c:v>16461.201606142818</c:v>
                </c:pt>
                <c:pt idx="226">
                  <c:v>16461.201606142818</c:v>
                </c:pt>
                <c:pt idx="227">
                  <c:v>16461.201606142818</c:v>
                </c:pt>
                <c:pt idx="228">
                  <c:v>16461.201606142818</c:v>
                </c:pt>
                <c:pt idx="229">
                  <c:v>16461.201606142818</c:v>
                </c:pt>
                <c:pt idx="230">
                  <c:v>16461.201606142818</c:v>
                </c:pt>
                <c:pt idx="231">
                  <c:v>16461.201606142818</c:v>
                </c:pt>
                <c:pt idx="232">
                  <c:v>16461.201606142818</c:v>
                </c:pt>
                <c:pt idx="233">
                  <c:v>16461.201606142818</c:v>
                </c:pt>
                <c:pt idx="234">
                  <c:v>16461.201606142818</c:v>
                </c:pt>
                <c:pt idx="235">
                  <c:v>16461.201606142818</c:v>
                </c:pt>
                <c:pt idx="236">
                  <c:v>16461.201606142818</c:v>
                </c:pt>
                <c:pt idx="237">
                  <c:v>16461.201606142818</c:v>
                </c:pt>
                <c:pt idx="238">
                  <c:v>16461.201606142818</c:v>
                </c:pt>
                <c:pt idx="239">
                  <c:v>16461.201606142818</c:v>
                </c:pt>
                <c:pt idx="240">
                  <c:v>16461.201606142818</c:v>
                </c:pt>
                <c:pt idx="241">
                  <c:v>16461.201606142818</c:v>
                </c:pt>
                <c:pt idx="242">
                  <c:v>16461.201606142818</c:v>
                </c:pt>
                <c:pt idx="243">
                  <c:v>16461.201606142818</c:v>
                </c:pt>
                <c:pt idx="244">
                  <c:v>16461.201606142818</c:v>
                </c:pt>
                <c:pt idx="245">
                  <c:v>16461.201606142818</c:v>
                </c:pt>
                <c:pt idx="246">
                  <c:v>16461.201606142818</c:v>
                </c:pt>
                <c:pt idx="247">
                  <c:v>16461.201606142818</c:v>
                </c:pt>
                <c:pt idx="248">
                  <c:v>16461.201606142818</c:v>
                </c:pt>
                <c:pt idx="249">
                  <c:v>16461.201606142818</c:v>
                </c:pt>
                <c:pt idx="250">
                  <c:v>16461.201606142818</c:v>
                </c:pt>
                <c:pt idx="251">
                  <c:v>16461.201606142818</c:v>
                </c:pt>
                <c:pt idx="252">
                  <c:v>16461.201606142818</c:v>
                </c:pt>
                <c:pt idx="253">
                  <c:v>16461.201606142818</c:v>
                </c:pt>
                <c:pt idx="254">
                  <c:v>16461.201606142818</c:v>
                </c:pt>
                <c:pt idx="255">
                  <c:v>16461.201606142818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'202403成本曲线'!$V$1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'202403成本曲线'!$V$2:$V$257</c:f>
              <c:numCache>
                <c:formatCode>0.0</c:formatCode>
                <c:ptCount val="256"/>
                <c:pt idx="0">
                  <c:v>19197</c:v>
                </c:pt>
                <c:pt idx="1">
                  <c:v>19197</c:v>
                </c:pt>
                <c:pt idx="2">
                  <c:v>19197</c:v>
                </c:pt>
                <c:pt idx="3">
                  <c:v>19197</c:v>
                </c:pt>
                <c:pt idx="4">
                  <c:v>19197</c:v>
                </c:pt>
                <c:pt idx="5">
                  <c:v>19197</c:v>
                </c:pt>
                <c:pt idx="6">
                  <c:v>19197</c:v>
                </c:pt>
                <c:pt idx="7">
                  <c:v>19197</c:v>
                </c:pt>
                <c:pt idx="8">
                  <c:v>19197</c:v>
                </c:pt>
                <c:pt idx="9">
                  <c:v>19197</c:v>
                </c:pt>
                <c:pt idx="10">
                  <c:v>19197</c:v>
                </c:pt>
                <c:pt idx="11">
                  <c:v>19197</c:v>
                </c:pt>
                <c:pt idx="12">
                  <c:v>19197</c:v>
                </c:pt>
                <c:pt idx="13">
                  <c:v>19197</c:v>
                </c:pt>
                <c:pt idx="14">
                  <c:v>19197</c:v>
                </c:pt>
                <c:pt idx="15">
                  <c:v>19197</c:v>
                </c:pt>
                <c:pt idx="16">
                  <c:v>19197</c:v>
                </c:pt>
                <c:pt idx="17">
                  <c:v>19197</c:v>
                </c:pt>
                <c:pt idx="18">
                  <c:v>19197</c:v>
                </c:pt>
                <c:pt idx="19">
                  <c:v>19197</c:v>
                </c:pt>
                <c:pt idx="20">
                  <c:v>19197</c:v>
                </c:pt>
                <c:pt idx="21">
                  <c:v>19197</c:v>
                </c:pt>
                <c:pt idx="22">
                  <c:v>19197</c:v>
                </c:pt>
                <c:pt idx="23">
                  <c:v>19197</c:v>
                </c:pt>
                <c:pt idx="24">
                  <c:v>19197</c:v>
                </c:pt>
                <c:pt idx="25">
                  <c:v>19197</c:v>
                </c:pt>
                <c:pt idx="26">
                  <c:v>19197</c:v>
                </c:pt>
                <c:pt idx="27">
                  <c:v>19197</c:v>
                </c:pt>
                <c:pt idx="28">
                  <c:v>19197</c:v>
                </c:pt>
                <c:pt idx="29">
                  <c:v>19197</c:v>
                </c:pt>
                <c:pt idx="30">
                  <c:v>19197</c:v>
                </c:pt>
                <c:pt idx="31">
                  <c:v>19197</c:v>
                </c:pt>
                <c:pt idx="32">
                  <c:v>19197</c:v>
                </c:pt>
                <c:pt idx="33">
                  <c:v>19197</c:v>
                </c:pt>
                <c:pt idx="34">
                  <c:v>19197</c:v>
                </c:pt>
                <c:pt idx="35">
                  <c:v>19197</c:v>
                </c:pt>
                <c:pt idx="36">
                  <c:v>19197</c:v>
                </c:pt>
                <c:pt idx="37">
                  <c:v>19197</c:v>
                </c:pt>
                <c:pt idx="38">
                  <c:v>19197</c:v>
                </c:pt>
                <c:pt idx="39">
                  <c:v>19197</c:v>
                </c:pt>
                <c:pt idx="40">
                  <c:v>19197</c:v>
                </c:pt>
                <c:pt idx="41">
                  <c:v>19197</c:v>
                </c:pt>
                <c:pt idx="42">
                  <c:v>19197</c:v>
                </c:pt>
                <c:pt idx="43">
                  <c:v>19197</c:v>
                </c:pt>
                <c:pt idx="44">
                  <c:v>19197</c:v>
                </c:pt>
                <c:pt idx="45">
                  <c:v>19197</c:v>
                </c:pt>
                <c:pt idx="46">
                  <c:v>19197</c:v>
                </c:pt>
                <c:pt idx="47">
                  <c:v>19197</c:v>
                </c:pt>
                <c:pt idx="48">
                  <c:v>19197</c:v>
                </c:pt>
                <c:pt idx="49">
                  <c:v>19197</c:v>
                </c:pt>
                <c:pt idx="50">
                  <c:v>19197</c:v>
                </c:pt>
                <c:pt idx="51">
                  <c:v>19197</c:v>
                </c:pt>
                <c:pt idx="52">
                  <c:v>19197</c:v>
                </c:pt>
                <c:pt idx="53">
                  <c:v>19197</c:v>
                </c:pt>
                <c:pt idx="54">
                  <c:v>19197</c:v>
                </c:pt>
                <c:pt idx="55">
                  <c:v>19197</c:v>
                </c:pt>
                <c:pt idx="56">
                  <c:v>19197</c:v>
                </c:pt>
                <c:pt idx="57">
                  <c:v>19197</c:v>
                </c:pt>
                <c:pt idx="58">
                  <c:v>19197</c:v>
                </c:pt>
                <c:pt idx="59">
                  <c:v>19197</c:v>
                </c:pt>
                <c:pt idx="60">
                  <c:v>19197</c:v>
                </c:pt>
                <c:pt idx="61">
                  <c:v>19197</c:v>
                </c:pt>
                <c:pt idx="62">
                  <c:v>19197</c:v>
                </c:pt>
                <c:pt idx="63">
                  <c:v>19197</c:v>
                </c:pt>
                <c:pt idx="64">
                  <c:v>19197</c:v>
                </c:pt>
                <c:pt idx="65">
                  <c:v>19197</c:v>
                </c:pt>
                <c:pt idx="66">
                  <c:v>19197</c:v>
                </c:pt>
                <c:pt idx="67">
                  <c:v>19197</c:v>
                </c:pt>
                <c:pt idx="68">
                  <c:v>19197</c:v>
                </c:pt>
                <c:pt idx="69">
                  <c:v>19197</c:v>
                </c:pt>
                <c:pt idx="70">
                  <c:v>19197</c:v>
                </c:pt>
                <c:pt idx="71">
                  <c:v>19197</c:v>
                </c:pt>
                <c:pt idx="72">
                  <c:v>19197</c:v>
                </c:pt>
                <c:pt idx="73">
                  <c:v>19197</c:v>
                </c:pt>
                <c:pt idx="74">
                  <c:v>19197</c:v>
                </c:pt>
                <c:pt idx="75">
                  <c:v>19197</c:v>
                </c:pt>
                <c:pt idx="76">
                  <c:v>19197</c:v>
                </c:pt>
                <c:pt idx="77">
                  <c:v>19197</c:v>
                </c:pt>
                <c:pt idx="78">
                  <c:v>19197</c:v>
                </c:pt>
                <c:pt idx="79">
                  <c:v>19197</c:v>
                </c:pt>
                <c:pt idx="80">
                  <c:v>19197</c:v>
                </c:pt>
                <c:pt idx="81">
                  <c:v>19197</c:v>
                </c:pt>
                <c:pt idx="82">
                  <c:v>19197</c:v>
                </c:pt>
                <c:pt idx="83">
                  <c:v>19197</c:v>
                </c:pt>
                <c:pt idx="84">
                  <c:v>19197</c:v>
                </c:pt>
                <c:pt idx="85">
                  <c:v>19197</c:v>
                </c:pt>
                <c:pt idx="86">
                  <c:v>19197</c:v>
                </c:pt>
                <c:pt idx="87">
                  <c:v>19197</c:v>
                </c:pt>
                <c:pt idx="88">
                  <c:v>19197</c:v>
                </c:pt>
                <c:pt idx="89">
                  <c:v>19197</c:v>
                </c:pt>
                <c:pt idx="90">
                  <c:v>19197</c:v>
                </c:pt>
                <c:pt idx="91">
                  <c:v>19197</c:v>
                </c:pt>
                <c:pt idx="92">
                  <c:v>19197</c:v>
                </c:pt>
                <c:pt idx="93">
                  <c:v>19197</c:v>
                </c:pt>
                <c:pt idx="94">
                  <c:v>19197</c:v>
                </c:pt>
                <c:pt idx="95">
                  <c:v>19197</c:v>
                </c:pt>
                <c:pt idx="96">
                  <c:v>19197</c:v>
                </c:pt>
                <c:pt idx="97">
                  <c:v>19197</c:v>
                </c:pt>
                <c:pt idx="98">
                  <c:v>19197</c:v>
                </c:pt>
                <c:pt idx="99">
                  <c:v>19197</c:v>
                </c:pt>
                <c:pt idx="100">
                  <c:v>19197</c:v>
                </c:pt>
                <c:pt idx="101">
                  <c:v>19197</c:v>
                </c:pt>
                <c:pt idx="102">
                  <c:v>19197</c:v>
                </c:pt>
                <c:pt idx="103">
                  <c:v>19197</c:v>
                </c:pt>
                <c:pt idx="104">
                  <c:v>19197</c:v>
                </c:pt>
                <c:pt idx="105">
                  <c:v>19197</c:v>
                </c:pt>
                <c:pt idx="106">
                  <c:v>19197</c:v>
                </c:pt>
                <c:pt idx="107">
                  <c:v>19197</c:v>
                </c:pt>
                <c:pt idx="108">
                  <c:v>19197</c:v>
                </c:pt>
                <c:pt idx="109">
                  <c:v>19197</c:v>
                </c:pt>
                <c:pt idx="110">
                  <c:v>19197</c:v>
                </c:pt>
                <c:pt idx="111">
                  <c:v>19197</c:v>
                </c:pt>
                <c:pt idx="112">
                  <c:v>19197</c:v>
                </c:pt>
                <c:pt idx="113">
                  <c:v>19197</c:v>
                </c:pt>
                <c:pt idx="114">
                  <c:v>19197</c:v>
                </c:pt>
                <c:pt idx="115">
                  <c:v>19197</c:v>
                </c:pt>
                <c:pt idx="116">
                  <c:v>19197</c:v>
                </c:pt>
                <c:pt idx="117">
                  <c:v>19197</c:v>
                </c:pt>
                <c:pt idx="118">
                  <c:v>19197</c:v>
                </c:pt>
                <c:pt idx="119">
                  <c:v>19197</c:v>
                </c:pt>
                <c:pt idx="120">
                  <c:v>19197</c:v>
                </c:pt>
                <c:pt idx="121">
                  <c:v>19197</c:v>
                </c:pt>
                <c:pt idx="122">
                  <c:v>19197</c:v>
                </c:pt>
                <c:pt idx="123">
                  <c:v>19197</c:v>
                </c:pt>
                <c:pt idx="124">
                  <c:v>19197</c:v>
                </c:pt>
                <c:pt idx="125">
                  <c:v>19197</c:v>
                </c:pt>
                <c:pt idx="126">
                  <c:v>19197</c:v>
                </c:pt>
                <c:pt idx="127">
                  <c:v>19197</c:v>
                </c:pt>
                <c:pt idx="128">
                  <c:v>19197</c:v>
                </c:pt>
                <c:pt idx="129">
                  <c:v>19197</c:v>
                </c:pt>
                <c:pt idx="130">
                  <c:v>19197</c:v>
                </c:pt>
                <c:pt idx="131">
                  <c:v>19197</c:v>
                </c:pt>
                <c:pt idx="132">
                  <c:v>19197</c:v>
                </c:pt>
                <c:pt idx="133">
                  <c:v>19197</c:v>
                </c:pt>
                <c:pt idx="134">
                  <c:v>19197</c:v>
                </c:pt>
                <c:pt idx="135">
                  <c:v>19197</c:v>
                </c:pt>
                <c:pt idx="136">
                  <c:v>19197</c:v>
                </c:pt>
                <c:pt idx="137">
                  <c:v>19197</c:v>
                </c:pt>
                <c:pt idx="138">
                  <c:v>19197</c:v>
                </c:pt>
                <c:pt idx="139">
                  <c:v>19197</c:v>
                </c:pt>
                <c:pt idx="140">
                  <c:v>19197</c:v>
                </c:pt>
                <c:pt idx="141">
                  <c:v>19197</c:v>
                </c:pt>
                <c:pt idx="142">
                  <c:v>19197</c:v>
                </c:pt>
                <c:pt idx="143">
                  <c:v>19197</c:v>
                </c:pt>
                <c:pt idx="144">
                  <c:v>19197</c:v>
                </c:pt>
                <c:pt idx="145">
                  <c:v>19197</c:v>
                </c:pt>
                <c:pt idx="146">
                  <c:v>19197</c:v>
                </c:pt>
                <c:pt idx="147">
                  <c:v>19197</c:v>
                </c:pt>
                <c:pt idx="148">
                  <c:v>19197</c:v>
                </c:pt>
                <c:pt idx="149">
                  <c:v>19197</c:v>
                </c:pt>
                <c:pt idx="150">
                  <c:v>19197</c:v>
                </c:pt>
                <c:pt idx="151">
                  <c:v>19197</c:v>
                </c:pt>
                <c:pt idx="152">
                  <c:v>19197</c:v>
                </c:pt>
                <c:pt idx="153">
                  <c:v>19197</c:v>
                </c:pt>
                <c:pt idx="154">
                  <c:v>19197</c:v>
                </c:pt>
                <c:pt idx="155">
                  <c:v>19197</c:v>
                </c:pt>
                <c:pt idx="156">
                  <c:v>19197</c:v>
                </c:pt>
                <c:pt idx="157">
                  <c:v>19197</c:v>
                </c:pt>
                <c:pt idx="158">
                  <c:v>19197</c:v>
                </c:pt>
                <c:pt idx="159">
                  <c:v>19197</c:v>
                </c:pt>
                <c:pt idx="160">
                  <c:v>19197</c:v>
                </c:pt>
                <c:pt idx="161">
                  <c:v>19197</c:v>
                </c:pt>
                <c:pt idx="162">
                  <c:v>19197</c:v>
                </c:pt>
                <c:pt idx="163">
                  <c:v>19197</c:v>
                </c:pt>
                <c:pt idx="164">
                  <c:v>19197</c:v>
                </c:pt>
                <c:pt idx="165">
                  <c:v>19197</c:v>
                </c:pt>
                <c:pt idx="166">
                  <c:v>19197</c:v>
                </c:pt>
                <c:pt idx="167">
                  <c:v>19197</c:v>
                </c:pt>
                <c:pt idx="168">
                  <c:v>19197</c:v>
                </c:pt>
                <c:pt idx="169">
                  <c:v>19197</c:v>
                </c:pt>
                <c:pt idx="170">
                  <c:v>19197</c:v>
                </c:pt>
                <c:pt idx="171">
                  <c:v>19197</c:v>
                </c:pt>
                <c:pt idx="172">
                  <c:v>19197</c:v>
                </c:pt>
                <c:pt idx="173">
                  <c:v>19197</c:v>
                </c:pt>
                <c:pt idx="174">
                  <c:v>19197</c:v>
                </c:pt>
                <c:pt idx="175">
                  <c:v>19197</c:v>
                </c:pt>
                <c:pt idx="176">
                  <c:v>19197</c:v>
                </c:pt>
                <c:pt idx="177">
                  <c:v>19197</c:v>
                </c:pt>
                <c:pt idx="178">
                  <c:v>19197</c:v>
                </c:pt>
                <c:pt idx="179">
                  <c:v>19197</c:v>
                </c:pt>
                <c:pt idx="180">
                  <c:v>19197</c:v>
                </c:pt>
                <c:pt idx="181">
                  <c:v>19197</c:v>
                </c:pt>
                <c:pt idx="182">
                  <c:v>19197</c:v>
                </c:pt>
                <c:pt idx="183">
                  <c:v>19197</c:v>
                </c:pt>
                <c:pt idx="184">
                  <c:v>19197</c:v>
                </c:pt>
                <c:pt idx="185">
                  <c:v>19197</c:v>
                </c:pt>
                <c:pt idx="186">
                  <c:v>19197</c:v>
                </c:pt>
                <c:pt idx="187">
                  <c:v>19197</c:v>
                </c:pt>
                <c:pt idx="188">
                  <c:v>19197</c:v>
                </c:pt>
                <c:pt idx="189">
                  <c:v>19197</c:v>
                </c:pt>
                <c:pt idx="190">
                  <c:v>19197</c:v>
                </c:pt>
                <c:pt idx="191">
                  <c:v>19197</c:v>
                </c:pt>
                <c:pt idx="192">
                  <c:v>19197</c:v>
                </c:pt>
                <c:pt idx="193">
                  <c:v>19197</c:v>
                </c:pt>
                <c:pt idx="194">
                  <c:v>19197</c:v>
                </c:pt>
                <c:pt idx="195">
                  <c:v>19197</c:v>
                </c:pt>
                <c:pt idx="196">
                  <c:v>19197</c:v>
                </c:pt>
                <c:pt idx="197">
                  <c:v>19197</c:v>
                </c:pt>
                <c:pt idx="198">
                  <c:v>19197</c:v>
                </c:pt>
                <c:pt idx="199">
                  <c:v>19197</c:v>
                </c:pt>
                <c:pt idx="200">
                  <c:v>19197</c:v>
                </c:pt>
                <c:pt idx="201">
                  <c:v>19197</c:v>
                </c:pt>
                <c:pt idx="202">
                  <c:v>19197</c:v>
                </c:pt>
                <c:pt idx="203">
                  <c:v>19197</c:v>
                </c:pt>
                <c:pt idx="204">
                  <c:v>19197</c:v>
                </c:pt>
                <c:pt idx="205">
                  <c:v>19197</c:v>
                </c:pt>
                <c:pt idx="206">
                  <c:v>19197</c:v>
                </c:pt>
                <c:pt idx="207">
                  <c:v>19197</c:v>
                </c:pt>
                <c:pt idx="208">
                  <c:v>19197</c:v>
                </c:pt>
                <c:pt idx="209">
                  <c:v>19197</c:v>
                </c:pt>
                <c:pt idx="210">
                  <c:v>19197</c:v>
                </c:pt>
                <c:pt idx="211">
                  <c:v>19197</c:v>
                </c:pt>
                <c:pt idx="212">
                  <c:v>19197</c:v>
                </c:pt>
                <c:pt idx="213">
                  <c:v>19197</c:v>
                </c:pt>
                <c:pt idx="214">
                  <c:v>19197</c:v>
                </c:pt>
                <c:pt idx="215">
                  <c:v>19197</c:v>
                </c:pt>
                <c:pt idx="216">
                  <c:v>19197</c:v>
                </c:pt>
                <c:pt idx="217">
                  <c:v>19197</c:v>
                </c:pt>
                <c:pt idx="218">
                  <c:v>19197</c:v>
                </c:pt>
                <c:pt idx="219">
                  <c:v>19197</c:v>
                </c:pt>
                <c:pt idx="220">
                  <c:v>19197</c:v>
                </c:pt>
                <c:pt idx="221">
                  <c:v>19197</c:v>
                </c:pt>
                <c:pt idx="222">
                  <c:v>19197</c:v>
                </c:pt>
                <c:pt idx="223">
                  <c:v>19197</c:v>
                </c:pt>
                <c:pt idx="224">
                  <c:v>19197</c:v>
                </c:pt>
                <c:pt idx="225">
                  <c:v>19197</c:v>
                </c:pt>
                <c:pt idx="226">
                  <c:v>19197</c:v>
                </c:pt>
                <c:pt idx="227">
                  <c:v>19197</c:v>
                </c:pt>
                <c:pt idx="228">
                  <c:v>19197</c:v>
                </c:pt>
                <c:pt idx="229">
                  <c:v>19197</c:v>
                </c:pt>
                <c:pt idx="230">
                  <c:v>19197</c:v>
                </c:pt>
                <c:pt idx="231">
                  <c:v>19197</c:v>
                </c:pt>
                <c:pt idx="232">
                  <c:v>19197</c:v>
                </c:pt>
                <c:pt idx="233">
                  <c:v>19197</c:v>
                </c:pt>
                <c:pt idx="234">
                  <c:v>19197</c:v>
                </c:pt>
                <c:pt idx="235">
                  <c:v>19197</c:v>
                </c:pt>
                <c:pt idx="236">
                  <c:v>19197</c:v>
                </c:pt>
                <c:pt idx="237">
                  <c:v>19197</c:v>
                </c:pt>
                <c:pt idx="238">
                  <c:v>19197</c:v>
                </c:pt>
                <c:pt idx="239">
                  <c:v>19197</c:v>
                </c:pt>
                <c:pt idx="240">
                  <c:v>19197</c:v>
                </c:pt>
                <c:pt idx="241">
                  <c:v>19197</c:v>
                </c:pt>
                <c:pt idx="242">
                  <c:v>19197</c:v>
                </c:pt>
                <c:pt idx="243">
                  <c:v>19197</c:v>
                </c:pt>
                <c:pt idx="244">
                  <c:v>19197</c:v>
                </c:pt>
                <c:pt idx="245">
                  <c:v>19197</c:v>
                </c:pt>
                <c:pt idx="246">
                  <c:v>19197</c:v>
                </c:pt>
                <c:pt idx="247">
                  <c:v>19197</c:v>
                </c:pt>
                <c:pt idx="248">
                  <c:v>19197</c:v>
                </c:pt>
                <c:pt idx="249">
                  <c:v>19197</c:v>
                </c:pt>
                <c:pt idx="250">
                  <c:v>19197</c:v>
                </c:pt>
                <c:pt idx="251">
                  <c:v>19197</c:v>
                </c:pt>
                <c:pt idx="252">
                  <c:v>19197</c:v>
                </c:pt>
                <c:pt idx="253">
                  <c:v>19197</c:v>
                </c:pt>
                <c:pt idx="254">
                  <c:v>19197</c:v>
                </c:pt>
                <c:pt idx="255">
                  <c:v>19197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5805432"/>
        <c:axId val="693435728"/>
      </c:scatterChart>
      <c:valAx>
        <c:axId val="225805432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3435728"/>
        <c:crosses val="autoZero"/>
        <c:crossBetween val="midCat"/>
      </c:valAx>
      <c:valAx>
        <c:axId val="693435728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25805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1月国内电解铝完全成本产能占比情况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'[1]2401成本曲线'!$J$90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'[1]2401成本曲线'!$I$91:$I$95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'[1]2401成本曲线'!$J$91:$J$95</c:f>
              <c:numCache>
                <c:formatCode>General</c:formatCode>
                <c:ptCount val="5"/>
                <c:pt idx="0">
                  <c:v>568.5</c:v>
                </c:pt>
                <c:pt idx="1">
                  <c:v>1062.8</c:v>
                </c:pt>
                <c:pt idx="2">
                  <c:v>1386</c:v>
                </c:pt>
                <c:pt idx="3">
                  <c:v>445.2</c:v>
                </c:pt>
                <c:pt idx="4">
                  <c:v>739.8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432592"/>
        <c:axId val="693434160"/>
      </c:scatterChart>
      <c:valAx>
        <c:axId val="693432592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3434160"/>
        <c:crosses val="autoZero"/>
        <c:crossBetween val="midCat"/>
        <c:majorUnit val="200"/>
        <c:minorUnit val="80"/>
      </c:valAx>
      <c:valAx>
        <c:axId val="693434160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3432592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432200"/>
        <c:axId val="693434552"/>
      </c:scatterChart>
      <c:valAx>
        <c:axId val="693432200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3434552"/>
        <c:crosses val="autoZero"/>
        <c:crossBetween val="midCat"/>
      </c:valAx>
      <c:valAx>
        <c:axId val="693434552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3432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3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'202403成本曲线'!$T$2:$T$257</c:f>
              <c:numCache>
                <c:formatCode>0.0</c:formatCode>
                <c:ptCount val="256"/>
                <c:pt idx="0">
                  <c:v>13570.349999999999</c:v>
                </c:pt>
                <c:pt idx="1">
                  <c:v>13570.349999999999</c:v>
                </c:pt>
                <c:pt idx="2" formatCode="General">
                  <c:v>0</c:v>
                </c:pt>
                <c:pt idx="3">
                  <c:v>13652.606799999998</c:v>
                </c:pt>
                <c:pt idx="4">
                  <c:v>13652.606799999998</c:v>
                </c:pt>
                <c:pt idx="5" formatCode="General">
                  <c:v>0</c:v>
                </c:pt>
                <c:pt idx="6">
                  <c:v>14363.67</c:v>
                </c:pt>
                <c:pt idx="7">
                  <c:v>14363.67</c:v>
                </c:pt>
                <c:pt idx="8" formatCode="General">
                  <c:v>0</c:v>
                </c:pt>
                <c:pt idx="9">
                  <c:v>14984.002</c:v>
                </c:pt>
                <c:pt idx="10">
                  <c:v>14984.002</c:v>
                </c:pt>
                <c:pt idx="11" formatCode="General">
                  <c:v>0</c:v>
                </c:pt>
                <c:pt idx="12">
                  <c:v>14984.055</c:v>
                </c:pt>
                <c:pt idx="13">
                  <c:v>14984.055</c:v>
                </c:pt>
                <c:pt idx="14" formatCode="General">
                  <c:v>0</c:v>
                </c:pt>
                <c:pt idx="15">
                  <c:v>15074.84</c:v>
                </c:pt>
                <c:pt idx="16">
                  <c:v>15074.84</c:v>
                </c:pt>
                <c:pt idx="17" formatCode="General">
                  <c:v>0</c:v>
                </c:pt>
                <c:pt idx="18">
                  <c:v>15086.160000000002</c:v>
                </c:pt>
                <c:pt idx="19">
                  <c:v>15086.160000000002</c:v>
                </c:pt>
                <c:pt idx="20" formatCode="General">
                  <c:v>0</c:v>
                </c:pt>
                <c:pt idx="21">
                  <c:v>15130.090000000002</c:v>
                </c:pt>
                <c:pt idx="22">
                  <c:v>15130.090000000002</c:v>
                </c:pt>
                <c:pt idx="23" formatCode="General">
                  <c:v>0</c:v>
                </c:pt>
                <c:pt idx="24">
                  <c:v>15164.640000000001</c:v>
                </c:pt>
                <c:pt idx="25">
                  <c:v>15164.640000000001</c:v>
                </c:pt>
                <c:pt idx="26" formatCode="General">
                  <c:v>0</c:v>
                </c:pt>
                <c:pt idx="27">
                  <c:v>15183.130000000001</c:v>
                </c:pt>
                <c:pt idx="28">
                  <c:v>15183.130000000001</c:v>
                </c:pt>
                <c:pt idx="29" formatCode="General">
                  <c:v>0</c:v>
                </c:pt>
                <c:pt idx="30" formatCode="General">
                  <c:v>15336.689999999999</c:v>
                </c:pt>
                <c:pt idx="31" formatCode="General">
                  <c:v>15336.689999999999</c:v>
                </c:pt>
                <c:pt idx="32" formatCode="General">
                  <c:v>0</c:v>
                </c:pt>
                <c:pt idx="33">
                  <c:v>15422.710000000001</c:v>
                </c:pt>
                <c:pt idx="34">
                  <c:v>15422.710000000001</c:v>
                </c:pt>
                <c:pt idx="35" formatCode="General">
                  <c:v>0</c:v>
                </c:pt>
                <c:pt idx="36">
                  <c:v>15484.409999999998</c:v>
                </c:pt>
                <c:pt idx="37">
                  <c:v>15484.409999999998</c:v>
                </c:pt>
                <c:pt idx="38" formatCode="0">
                  <c:v>0</c:v>
                </c:pt>
                <c:pt idx="39">
                  <c:v>15779.880000000001</c:v>
                </c:pt>
                <c:pt idx="40">
                  <c:v>15779.880000000001</c:v>
                </c:pt>
                <c:pt idx="41" formatCode="0">
                  <c:v>0</c:v>
                </c:pt>
                <c:pt idx="42">
                  <c:v>15837.770999999999</c:v>
                </c:pt>
                <c:pt idx="43">
                  <c:v>15837.770999999999</c:v>
                </c:pt>
                <c:pt idx="44" formatCode="General">
                  <c:v>0</c:v>
                </c:pt>
                <c:pt idx="45">
                  <c:v>15895.181999999999</c:v>
                </c:pt>
                <c:pt idx="46">
                  <c:v>15895.181999999999</c:v>
                </c:pt>
                <c:pt idx="47" formatCode="General">
                  <c:v>0</c:v>
                </c:pt>
                <c:pt idx="48">
                  <c:v>15920.8148</c:v>
                </c:pt>
                <c:pt idx="49">
                  <c:v>15920.8148</c:v>
                </c:pt>
                <c:pt idx="50" formatCode="General">
                  <c:v>0</c:v>
                </c:pt>
                <c:pt idx="51">
                  <c:v>15988.3</c:v>
                </c:pt>
                <c:pt idx="52">
                  <c:v>15988.3</c:v>
                </c:pt>
                <c:pt idx="53" formatCode="General">
                  <c:v>0</c:v>
                </c:pt>
                <c:pt idx="54">
                  <c:v>16112.58</c:v>
                </c:pt>
                <c:pt idx="55">
                  <c:v>16112.58</c:v>
                </c:pt>
                <c:pt idx="56" formatCode="General">
                  <c:v>0</c:v>
                </c:pt>
                <c:pt idx="57">
                  <c:v>16301.340000000002</c:v>
                </c:pt>
                <c:pt idx="58">
                  <c:v>16301.340000000002</c:v>
                </c:pt>
                <c:pt idx="59" formatCode="General">
                  <c:v>0</c:v>
                </c:pt>
                <c:pt idx="60">
                  <c:v>16344.568800000001</c:v>
                </c:pt>
                <c:pt idx="61">
                  <c:v>16344.568800000001</c:v>
                </c:pt>
                <c:pt idx="62" formatCode="General">
                  <c:v>0</c:v>
                </c:pt>
                <c:pt idx="63">
                  <c:v>16366.46</c:v>
                </c:pt>
                <c:pt idx="64">
                  <c:v>16366.46</c:v>
                </c:pt>
                <c:pt idx="65" formatCode="General">
                  <c:v>0</c:v>
                </c:pt>
                <c:pt idx="66">
                  <c:v>16408.29</c:v>
                </c:pt>
                <c:pt idx="67">
                  <c:v>16408.29</c:v>
                </c:pt>
                <c:pt idx="68" formatCode="General">
                  <c:v>0</c:v>
                </c:pt>
                <c:pt idx="69">
                  <c:v>16441.14</c:v>
                </c:pt>
                <c:pt idx="70">
                  <c:v>16441.14</c:v>
                </c:pt>
                <c:pt idx="71" formatCode="General">
                  <c:v>0</c:v>
                </c:pt>
                <c:pt idx="72">
                  <c:v>16473.68</c:v>
                </c:pt>
                <c:pt idx="73">
                  <c:v>16473.68</c:v>
                </c:pt>
                <c:pt idx="74" formatCode="General">
                  <c:v>0</c:v>
                </c:pt>
                <c:pt idx="75">
                  <c:v>16545.785400000001</c:v>
                </c:pt>
                <c:pt idx="76">
                  <c:v>16545.785400000001</c:v>
                </c:pt>
                <c:pt idx="77" formatCode="General">
                  <c:v>0</c:v>
                </c:pt>
                <c:pt idx="78">
                  <c:v>16554.142499999998</c:v>
                </c:pt>
                <c:pt idx="79">
                  <c:v>16554.142499999998</c:v>
                </c:pt>
                <c:pt idx="80" formatCode="General">
                  <c:v>0</c:v>
                </c:pt>
                <c:pt idx="81">
                  <c:v>16579.491000000002</c:v>
                </c:pt>
                <c:pt idx="82">
                  <c:v>16579.491000000002</c:v>
                </c:pt>
                <c:pt idx="83" formatCode="General">
                  <c:v>0</c:v>
                </c:pt>
                <c:pt idx="84">
                  <c:v>16583.759999999998</c:v>
                </c:pt>
                <c:pt idx="85">
                  <c:v>16583.759999999998</c:v>
                </c:pt>
                <c:pt idx="86" formatCode="General">
                  <c:v>0</c:v>
                </c:pt>
                <c:pt idx="87">
                  <c:v>16730.643250000001</c:v>
                </c:pt>
                <c:pt idx="88">
                  <c:v>16730.643250000001</c:v>
                </c:pt>
                <c:pt idx="89" formatCode="General">
                  <c:v>0</c:v>
                </c:pt>
                <c:pt idx="90">
                  <c:v>16816.64</c:v>
                </c:pt>
                <c:pt idx="91">
                  <c:v>16816.64</c:v>
                </c:pt>
                <c:pt idx="92" formatCode="General">
                  <c:v>0</c:v>
                </c:pt>
                <c:pt idx="93">
                  <c:v>16828.555999999997</c:v>
                </c:pt>
                <c:pt idx="94">
                  <c:v>16828.555999999997</c:v>
                </c:pt>
                <c:pt idx="95" formatCode="General">
                  <c:v>0</c:v>
                </c:pt>
                <c:pt idx="96">
                  <c:v>16850.155999999999</c:v>
                </c:pt>
                <c:pt idx="97">
                  <c:v>16850.155999999999</c:v>
                </c:pt>
                <c:pt idx="98" formatCode="General">
                  <c:v>0</c:v>
                </c:pt>
                <c:pt idx="99">
                  <c:v>16851.925619758447</c:v>
                </c:pt>
                <c:pt idx="100">
                  <c:v>16851.925619758447</c:v>
                </c:pt>
                <c:pt idx="101" formatCode="General">
                  <c:v>0</c:v>
                </c:pt>
                <c:pt idx="102">
                  <c:v>16874.667862757735</c:v>
                </c:pt>
                <c:pt idx="103">
                  <c:v>16874.667862757735</c:v>
                </c:pt>
                <c:pt idx="104" formatCode="General">
                  <c:v>0</c:v>
                </c:pt>
                <c:pt idx="105">
                  <c:v>16927.858907222457</c:v>
                </c:pt>
                <c:pt idx="106">
                  <c:v>16927.858907222457</c:v>
                </c:pt>
                <c:pt idx="107" formatCode="General">
                  <c:v>0</c:v>
                </c:pt>
                <c:pt idx="108">
                  <c:v>16944.68</c:v>
                </c:pt>
                <c:pt idx="109">
                  <c:v>16944.68</c:v>
                </c:pt>
                <c:pt idx="110" formatCode="General">
                  <c:v>0</c:v>
                </c:pt>
                <c:pt idx="111">
                  <c:v>16983.339999999997</c:v>
                </c:pt>
                <c:pt idx="112">
                  <c:v>16983.339999999997</c:v>
                </c:pt>
                <c:pt idx="113" formatCode="General">
                  <c:v>0</c:v>
                </c:pt>
                <c:pt idx="114">
                  <c:v>16990.483999999997</c:v>
                </c:pt>
                <c:pt idx="115">
                  <c:v>16990.483999999997</c:v>
                </c:pt>
                <c:pt idx="116" formatCode="General">
                  <c:v>0</c:v>
                </c:pt>
                <c:pt idx="117">
                  <c:v>16992.18</c:v>
                </c:pt>
                <c:pt idx="118">
                  <c:v>16992.18</c:v>
                </c:pt>
                <c:pt idx="119" formatCode="General">
                  <c:v>0</c:v>
                </c:pt>
                <c:pt idx="120">
                  <c:v>16992.3397</c:v>
                </c:pt>
                <c:pt idx="121">
                  <c:v>16992.3397</c:v>
                </c:pt>
                <c:pt idx="122" formatCode="General">
                  <c:v>0</c:v>
                </c:pt>
                <c:pt idx="123">
                  <c:v>17024.669999999998</c:v>
                </c:pt>
                <c:pt idx="124">
                  <c:v>17024.669999999998</c:v>
                </c:pt>
                <c:pt idx="125" formatCode="General">
                  <c:v>0</c:v>
                </c:pt>
                <c:pt idx="126" formatCode="General">
                  <c:v>17105.050000000003</c:v>
                </c:pt>
                <c:pt idx="127" formatCode="General">
                  <c:v>17105.050000000003</c:v>
                </c:pt>
                <c:pt idx="128" formatCode="General">
                  <c:v>0</c:v>
                </c:pt>
                <c:pt idx="129">
                  <c:v>17120.11</c:v>
                </c:pt>
                <c:pt idx="130">
                  <c:v>17120.11</c:v>
                </c:pt>
                <c:pt idx="131" formatCode="General">
                  <c:v>0</c:v>
                </c:pt>
                <c:pt idx="132">
                  <c:v>17171.345999999998</c:v>
                </c:pt>
                <c:pt idx="133">
                  <c:v>17171.345999999998</c:v>
                </c:pt>
                <c:pt idx="134" formatCode="General">
                  <c:v>0</c:v>
                </c:pt>
                <c:pt idx="135">
                  <c:v>17175.8554</c:v>
                </c:pt>
                <c:pt idx="136">
                  <c:v>17175.8554</c:v>
                </c:pt>
                <c:pt idx="137" formatCode="General">
                  <c:v>0</c:v>
                </c:pt>
                <c:pt idx="138">
                  <c:v>17185.588</c:v>
                </c:pt>
                <c:pt idx="139">
                  <c:v>17185.588</c:v>
                </c:pt>
                <c:pt idx="140" formatCode="General">
                  <c:v>0</c:v>
                </c:pt>
                <c:pt idx="141">
                  <c:v>17197.43</c:v>
                </c:pt>
                <c:pt idx="142">
                  <c:v>17197.43</c:v>
                </c:pt>
                <c:pt idx="143" formatCode="General">
                  <c:v>0</c:v>
                </c:pt>
                <c:pt idx="144">
                  <c:v>17208.13</c:v>
                </c:pt>
                <c:pt idx="145">
                  <c:v>17208.13</c:v>
                </c:pt>
                <c:pt idx="146" formatCode="General">
                  <c:v>0</c:v>
                </c:pt>
                <c:pt idx="147">
                  <c:v>17252.353500000001</c:v>
                </c:pt>
                <c:pt idx="148">
                  <c:v>17252.353500000001</c:v>
                </c:pt>
                <c:pt idx="149" formatCode="General">
                  <c:v>0</c:v>
                </c:pt>
                <c:pt idx="150">
                  <c:v>17268.20422682567</c:v>
                </c:pt>
                <c:pt idx="151">
                  <c:v>17268.20422682567</c:v>
                </c:pt>
                <c:pt idx="152" formatCode="General">
                  <c:v>0</c:v>
                </c:pt>
                <c:pt idx="153" formatCode="General">
                  <c:v>17284.597999999998</c:v>
                </c:pt>
                <c:pt idx="154" formatCode="General">
                  <c:v>17284.597999999998</c:v>
                </c:pt>
                <c:pt idx="155" formatCode="General">
                  <c:v>0</c:v>
                </c:pt>
                <c:pt idx="156">
                  <c:v>17285.649999999998</c:v>
                </c:pt>
                <c:pt idx="157">
                  <c:v>17285.649999999998</c:v>
                </c:pt>
                <c:pt idx="158" formatCode="General">
                  <c:v>0</c:v>
                </c:pt>
                <c:pt idx="159">
                  <c:v>17358.78</c:v>
                </c:pt>
                <c:pt idx="160">
                  <c:v>17358.78</c:v>
                </c:pt>
                <c:pt idx="161" formatCode="General">
                  <c:v>0</c:v>
                </c:pt>
                <c:pt idx="162" formatCode="General">
                  <c:v>17383.04</c:v>
                </c:pt>
                <c:pt idx="163" formatCode="General">
                  <c:v>17383.04</c:v>
                </c:pt>
                <c:pt idx="164" formatCode="General">
                  <c:v>0</c:v>
                </c:pt>
                <c:pt idx="165">
                  <c:v>17390.885000000002</c:v>
                </c:pt>
                <c:pt idx="166">
                  <c:v>17390.885000000002</c:v>
                </c:pt>
                <c:pt idx="167" formatCode="General">
                  <c:v>0</c:v>
                </c:pt>
                <c:pt idx="168">
                  <c:v>17430.43</c:v>
                </c:pt>
                <c:pt idx="169">
                  <c:v>17430.43</c:v>
                </c:pt>
                <c:pt idx="170" formatCode="General">
                  <c:v>0</c:v>
                </c:pt>
                <c:pt idx="171">
                  <c:v>17620.514000000003</c:v>
                </c:pt>
                <c:pt idx="172">
                  <c:v>17620.514000000003</c:v>
                </c:pt>
                <c:pt idx="173" formatCode="General">
                  <c:v>0</c:v>
                </c:pt>
                <c:pt idx="174">
                  <c:v>17625.786</c:v>
                </c:pt>
                <c:pt idx="175">
                  <c:v>17625.786</c:v>
                </c:pt>
                <c:pt idx="176" formatCode="General">
                  <c:v>0</c:v>
                </c:pt>
                <c:pt idx="177">
                  <c:v>17813.805947735818</c:v>
                </c:pt>
                <c:pt idx="178">
                  <c:v>17813.805947735818</c:v>
                </c:pt>
                <c:pt idx="179" formatCode="General">
                  <c:v>0</c:v>
                </c:pt>
                <c:pt idx="180">
                  <c:v>17838.376430280252</c:v>
                </c:pt>
                <c:pt idx="181">
                  <c:v>17838.376430280252</c:v>
                </c:pt>
                <c:pt idx="182" formatCode="General">
                  <c:v>0</c:v>
                </c:pt>
                <c:pt idx="183">
                  <c:v>17861.255329668526</c:v>
                </c:pt>
                <c:pt idx="184">
                  <c:v>17861.255329668526</c:v>
                </c:pt>
                <c:pt idx="185" formatCode="General">
                  <c:v>0</c:v>
                </c:pt>
                <c:pt idx="186">
                  <c:v>17909.817000000003</c:v>
                </c:pt>
                <c:pt idx="187">
                  <c:v>17909.817000000003</c:v>
                </c:pt>
                <c:pt idx="188" formatCode="General">
                  <c:v>0</c:v>
                </c:pt>
                <c:pt idx="189" formatCode="General">
                  <c:v>17920.87</c:v>
                </c:pt>
                <c:pt idx="190" formatCode="General">
                  <c:v>17920.87</c:v>
                </c:pt>
                <c:pt idx="191" formatCode="General">
                  <c:v>0</c:v>
                </c:pt>
                <c:pt idx="192" formatCode="General">
                  <c:v>17949.655958690964</c:v>
                </c:pt>
                <c:pt idx="193" formatCode="General">
                  <c:v>17949.655958690964</c:v>
                </c:pt>
                <c:pt idx="194" formatCode="General">
                  <c:v>0</c:v>
                </c:pt>
                <c:pt idx="195" formatCode="General">
                  <c:v>17955.209199999998</c:v>
                </c:pt>
                <c:pt idx="196" formatCode="General">
                  <c:v>17955.209199999998</c:v>
                </c:pt>
                <c:pt idx="197" formatCode="General">
                  <c:v>0</c:v>
                </c:pt>
                <c:pt idx="198">
                  <c:v>17975.687791592536</c:v>
                </c:pt>
                <c:pt idx="199">
                  <c:v>17975.687791592536</c:v>
                </c:pt>
                <c:pt idx="200" formatCode="General">
                  <c:v>0</c:v>
                </c:pt>
                <c:pt idx="201">
                  <c:v>18000.5262</c:v>
                </c:pt>
                <c:pt idx="202">
                  <c:v>18000.5262</c:v>
                </c:pt>
                <c:pt idx="203" formatCode="General">
                  <c:v>0</c:v>
                </c:pt>
                <c:pt idx="204">
                  <c:v>18021.04</c:v>
                </c:pt>
                <c:pt idx="205">
                  <c:v>18021.04</c:v>
                </c:pt>
                <c:pt idx="206" formatCode="General">
                  <c:v>0</c:v>
                </c:pt>
                <c:pt idx="207">
                  <c:v>18032.150560000002</c:v>
                </c:pt>
                <c:pt idx="208">
                  <c:v>18032.150560000002</c:v>
                </c:pt>
                <c:pt idx="209" formatCode="General">
                  <c:v>0</c:v>
                </c:pt>
                <c:pt idx="210">
                  <c:v>18033.0962</c:v>
                </c:pt>
                <c:pt idx="211">
                  <c:v>18033.0962</c:v>
                </c:pt>
                <c:pt idx="212" formatCode="General">
                  <c:v>0</c:v>
                </c:pt>
                <c:pt idx="213">
                  <c:v>18041.34</c:v>
                </c:pt>
                <c:pt idx="214">
                  <c:v>18041.34</c:v>
                </c:pt>
                <c:pt idx="215" formatCode="General">
                  <c:v>0</c:v>
                </c:pt>
                <c:pt idx="216">
                  <c:v>18048.420999999998</c:v>
                </c:pt>
                <c:pt idx="217">
                  <c:v>18048.420999999998</c:v>
                </c:pt>
                <c:pt idx="218" formatCode="General">
                  <c:v>0</c:v>
                </c:pt>
                <c:pt idx="219" formatCode="General">
                  <c:v>18094.14</c:v>
                </c:pt>
                <c:pt idx="220" formatCode="General">
                  <c:v>18094.14</c:v>
                </c:pt>
                <c:pt idx="221" formatCode="General">
                  <c:v>0</c:v>
                </c:pt>
                <c:pt idx="222">
                  <c:v>18146.598770163379</c:v>
                </c:pt>
                <c:pt idx="223">
                  <c:v>18146.598770163379</c:v>
                </c:pt>
                <c:pt idx="224" formatCode="General">
                  <c:v>0</c:v>
                </c:pt>
                <c:pt idx="225" formatCode="General">
                  <c:v>18166.009999999998</c:v>
                </c:pt>
                <c:pt idx="226" formatCode="General">
                  <c:v>18166.009999999998</c:v>
                </c:pt>
                <c:pt idx="227" formatCode="General">
                  <c:v>0</c:v>
                </c:pt>
                <c:pt idx="228">
                  <c:v>18234.547344692175</c:v>
                </c:pt>
                <c:pt idx="229">
                  <c:v>18234.547344692175</c:v>
                </c:pt>
                <c:pt idx="230" formatCode="General">
                  <c:v>0</c:v>
                </c:pt>
                <c:pt idx="231" formatCode="General">
                  <c:v>18258.155676006707</c:v>
                </c:pt>
                <c:pt idx="232" formatCode="General">
                  <c:v>18258.155676006707</c:v>
                </c:pt>
                <c:pt idx="233" formatCode="General">
                  <c:v>0</c:v>
                </c:pt>
                <c:pt idx="234">
                  <c:v>18320.94779926015</c:v>
                </c:pt>
                <c:pt idx="235">
                  <c:v>18320.94779926015</c:v>
                </c:pt>
                <c:pt idx="236" formatCode="General">
                  <c:v>0</c:v>
                </c:pt>
                <c:pt idx="237">
                  <c:v>18349.21</c:v>
                </c:pt>
                <c:pt idx="238">
                  <c:v>18349.21</c:v>
                </c:pt>
                <c:pt idx="239" formatCode="General">
                  <c:v>0</c:v>
                </c:pt>
                <c:pt idx="240">
                  <c:v>18394.54</c:v>
                </c:pt>
                <c:pt idx="241">
                  <c:v>18394.54</c:v>
                </c:pt>
                <c:pt idx="242" formatCode="General">
                  <c:v>0</c:v>
                </c:pt>
                <c:pt idx="243" formatCode="General">
                  <c:v>18534.545546680096</c:v>
                </c:pt>
                <c:pt idx="244">
                  <c:v>18534.545546680096</c:v>
                </c:pt>
                <c:pt idx="245" formatCode="General">
                  <c:v>0</c:v>
                </c:pt>
                <c:pt idx="246" formatCode="General">
                  <c:v>18540.207799260159</c:v>
                </c:pt>
                <c:pt idx="247" formatCode="General">
                  <c:v>18540.207799260159</c:v>
                </c:pt>
                <c:pt idx="248" formatCode="General">
                  <c:v>0</c:v>
                </c:pt>
                <c:pt idx="249" formatCode="General">
                  <c:v>18616.340757954578</c:v>
                </c:pt>
                <c:pt idx="250" formatCode="General">
                  <c:v>18616.340757954578</c:v>
                </c:pt>
                <c:pt idx="251" formatCode="General">
                  <c:v>0</c:v>
                </c:pt>
                <c:pt idx="252" formatCode="General">
                  <c:v>18998.642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'202403成本曲线'!$U$1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'202403成本曲线'!$U$2:$U$257</c:f>
              <c:numCache>
                <c:formatCode>0.0</c:formatCode>
                <c:ptCount val="256"/>
                <c:pt idx="0">
                  <c:v>16461.201606142818</c:v>
                </c:pt>
                <c:pt idx="1">
                  <c:v>16461.201606142818</c:v>
                </c:pt>
                <c:pt idx="2">
                  <c:v>16461.201606142818</c:v>
                </c:pt>
                <c:pt idx="3">
                  <c:v>16461.201606142818</c:v>
                </c:pt>
                <c:pt idx="4">
                  <c:v>16461.201606142818</c:v>
                </c:pt>
                <c:pt idx="5">
                  <c:v>16461.201606142818</c:v>
                </c:pt>
                <c:pt idx="6">
                  <c:v>16461.201606142818</c:v>
                </c:pt>
                <c:pt idx="7">
                  <c:v>16461.201606142818</c:v>
                </c:pt>
                <c:pt idx="8">
                  <c:v>16461.201606142818</c:v>
                </c:pt>
                <c:pt idx="9">
                  <c:v>16461.201606142818</c:v>
                </c:pt>
                <c:pt idx="10">
                  <c:v>16461.201606142818</c:v>
                </c:pt>
                <c:pt idx="11">
                  <c:v>16461.201606142818</c:v>
                </c:pt>
                <c:pt idx="12">
                  <c:v>16461.201606142818</c:v>
                </c:pt>
                <c:pt idx="13">
                  <c:v>16461.201606142818</c:v>
                </c:pt>
                <c:pt idx="14">
                  <c:v>16461.201606142818</c:v>
                </c:pt>
                <c:pt idx="15">
                  <c:v>16461.201606142818</c:v>
                </c:pt>
                <c:pt idx="16">
                  <c:v>16461.201606142818</c:v>
                </c:pt>
                <c:pt idx="17">
                  <c:v>16461.201606142818</c:v>
                </c:pt>
                <c:pt idx="18">
                  <c:v>16461.201606142818</c:v>
                </c:pt>
                <c:pt idx="19">
                  <c:v>16461.201606142818</c:v>
                </c:pt>
                <c:pt idx="20">
                  <c:v>16461.201606142818</c:v>
                </c:pt>
                <c:pt idx="21">
                  <c:v>16461.201606142818</c:v>
                </c:pt>
                <c:pt idx="22">
                  <c:v>16461.201606142818</c:v>
                </c:pt>
                <c:pt idx="23">
                  <c:v>16461.201606142818</c:v>
                </c:pt>
                <c:pt idx="24">
                  <c:v>16461.201606142818</c:v>
                </c:pt>
                <c:pt idx="25">
                  <c:v>16461.201606142818</c:v>
                </c:pt>
                <c:pt idx="26">
                  <c:v>16461.201606142818</c:v>
                </c:pt>
                <c:pt idx="27">
                  <c:v>16461.201606142818</c:v>
                </c:pt>
                <c:pt idx="28">
                  <c:v>16461.201606142818</c:v>
                </c:pt>
                <c:pt idx="29">
                  <c:v>16461.201606142818</c:v>
                </c:pt>
                <c:pt idx="30">
                  <c:v>16461.201606142818</c:v>
                </c:pt>
                <c:pt idx="31">
                  <c:v>16461.201606142818</c:v>
                </c:pt>
                <c:pt idx="32">
                  <c:v>16461.201606142818</c:v>
                </c:pt>
                <c:pt idx="33">
                  <c:v>16461.201606142818</c:v>
                </c:pt>
                <c:pt idx="34">
                  <c:v>16461.201606142818</c:v>
                </c:pt>
                <c:pt idx="35">
                  <c:v>16461.201606142818</c:v>
                </c:pt>
                <c:pt idx="36">
                  <c:v>16461.201606142818</c:v>
                </c:pt>
                <c:pt idx="37">
                  <c:v>16461.201606142818</c:v>
                </c:pt>
                <c:pt idx="38">
                  <c:v>16461.201606142818</c:v>
                </c:pt>
                <c:pt idx="39">
                  <c:v>16461.201606142818</c:v>
                </c:pt>
                <c:pt idx="40">
                  <c:v>16461.201606142818</c:v>
                </c:pt>
                <c:pt idx="41">
                  <c:v>16461.201606142818</c:v>
                </c:pt>
                <c:pt idx="42">
                  <c:v>16461.201606142818</c:v>
                </c:pt>
                <c:pt idx="43">
                  <c:v>16461.201606142818</c:v>
                </c:pt>
                <c:pt idx="44">
                  <c:v>16461.201606142818</c:v>
                </c:pt>
                <c:pt idx="45">
                  <c:v>16461.201606142818</c:v>
                </c:pt>
                <c:pt idx="46">
                  <c:v>16461.201606142818</c:v>
                </c:pt>
                <c:pt idx="47">
                  <c:v>16461.201606142818</c:v>
                </c:pt>
                <c:pt idx="48">
                  <c:v>16461.201606142818</c:v>
                </c:pt>
                <c:pt idx="49">
                  <c:v>16461.201606142818</c:v>
                </c:pt>
                <c:pt idx="50">
                  <c:v>16461.201606142818</c:v>
                </c:pt>
                <c:pt idx="51">
                  <c:v>16461.201606142818</c:v>
                </c:pt>
                <c:pt idx="52">
                  <c:v>16461.201606142818</c:v>
                </c:pt>
                <c:pt idx="53">
                  <c:v>16461.201606142818</c:v>
                </c:pt>
                <c:pt idx="54">
                  <c:v>16461.201606142818</c:v>
                </c:pt>
                <c:pt idx="55">
                  <c:v>16461.201606142818</c:v>
                </c:pt>
                <c:pt idx="56">
                  <c:v>16461.201606142818</c:v>
                </c:pt>
                <c:pt idx="57">
                  <c:v>16461.201606142818</c:v>
                </c:pt>
                <c:pt idx="58">
                  <c:v>16461.201606142818</c:v>
                </c:pt>
                <c:pt idx="59">
                  <c:v>16461.201606142818</c:v>
                </c:pt>
                <c:pt idx="60">
                  <c:v>16461.201606142818</c:v>
                </c:pt>
                <c:pt idx="61">
                  <c:v>16461.201606142818</c:v>
                </c:pt>
                <c:pt idx="62">
                  <c:v>16461.201606142818</c:v>
                </c:pt>
                <c:pt idx="63">
                  <c:v>16461.201606142818</c:v>
                </c:pt>
                <c:pt idx="64">
                  <c:v>16461.201606142818</c:v>
                </c:pt>
                <c:pt idx="65">
                  <c:v>16461.201606142818</c:v>
                </c:pt>
                <c:pt idx="66">
                  <c:v>16461.201606142818</c:v>
                </c:pt>
                <c:pt idx="67">
                  <c:v>16461.201606142818</c:v>
                </c:pt>
                <c:pt idx="68">
                  <c:v>16461.201606142818</c:v>
                </c:pt>
                <c:pt idx="69">
                  <c:v>16461.201606142818</c:v>
                </c:pt>
                <c:pt idx="70">
                  <c:v>16461.201606142818</c:v>
                </c:pt>
                <c:pt idx="71">
                  <c:v>16461.201606142818</c:v>
                </c:pt>
                <c:pt idx="72">
                  <c:v>16461.201606142818</c:v>
                </c:pt>
                <c:pt idx="73">
                  <c:v>16461.201606142818</c:v>
                </c:pt>
                <c:pt idx="74">
                  <c:v>16461.201606142818</c:v>
                </c:pt>
                <c:pt idx="75">
                  <c:v>16461.201606142818</c:v>
                </c:pt>
                <c:pt idx="76">
                  <c:v>16461.201606142818</c:v>
                </c:pt>
                <c:pt idx="77">
                  <c:v>16461.201606142818</c:v>
                </c:pt>
                <c:pt idx="78">
                  <c:v>16461.201606142818</c:v>
                </c:pt>
                <c:pt idx="79">
                  <c:v>16461.201606142818</c:v>
                </c:pt>
                <c:pt idx="80">
                  <c:v>16461.201606142818</c:v>
                </c:pt>
                <c:pt idx="81">
                  <c:v>16461.201606142818</c:v>
                </c:pt>
                <c:pt idx="82">
                  <c:v>16461.201606142818</c:v>
                </c:pt>
                <c:pt idx="83">
                  <c:v>16461.201606142818</c:v>
                </c:pt>
                <c:pt idx="84">
                  <c:v>16461.201606142818</c:v>
                </c:pt>
                <c:pt idx="85">
                  <c:v>16461.201606142818</c:v>
                </c:pt>
                <c:pt idx="86">
                  <c:v>16461.201606142818</c:v>
                </c:pt>
                <c:pt idx="87">
                  <c:v>16461.201606142818</c:v>
                </c:pt>
                <c:pt idx="88">
                  <c:v>16461.201606142818</c:v>
                </c:pt>
                <c:pt idx="89">
                  <c:v>16461.201606142818</c:v>
                </c:pt>
                <c:pt idx="90">
                  <c:v>16461.201606142818</c:v>
                </c:pt>
                <c:pt idx="91">
                  <c:v>16461.201606142818</c:v>
                </c:pt>
                <c:pt idx="92">
                  <c:v>16461.201606142818</c:v>
                </c:pt>
                <c:pt idx="93">
                  <c:v>16461.201606142818</c:v>
                </c:pt>
                <c:pt idx="94">
                  <c:v>16461.201606142818</c:v>
                </c:pt>
                <c:pt idx="95">
                  <c:v>16461.201606142818</c:v>
                </c:pt>
                <c:pt idx="96">
                  <c:v>16461.201606142818</c:v>
                </c:pt>
                <c:pt idx="97">
                  <c:v>16461.201606142818</c:v>
                </c:pt>
                <c:pt idx="98">
                  <c:v>16461.201606142818</c:v>
                </c:pt>
                <c:pt idx="99">
                  <c:v>16461.201606142818</c:v>
                </c:pt>
                <c:pt idx="100">
                  <c:v>16461.201606142818</c:v>
                </c:pt>
                <c:pt idx="101">
                  <c:v>16461.201606142818</c:v>
                </c:pt>
                <c:pt idx="102">
                  <c:v>16461.201606142818</c:v>
                </c:pt>
                <c:pt idx="103">
                  <c:v>16461.201606142818</c:v>
                </c:pt>
                <c:pt idx="104">
                  <c:v>16461.201606142818</c:v>
                </c:pt>
                <c:pt idx="105">
                  <c:v>16461.201606142818</c:v>
                </c:pt>
                <c:pt idx="106">
                  <c:v>16461.201606142818</c:v>
                </c:pt>
                <c:pt idx="107">
                  <c:v>16461.201606142818</c:v>
                </c:pt>
                <c:pt idx="108">
                  <c:v>16461.201606142818</c:v>
                </c:pt>
                <c:pt idx="109">
                  <c:v>16461.201606142818</c:v>
                </c:pt>
                <c:pt idx="110">
                  <c:v>16461.201606142818</c:v>
                </c:pt>
                <c:pt idx="111">
                  <c:v>16461.201606142818</c:v>
                </c:pt>
                <c:pt idx="112">
                  <c:v>16461.201606142818</c:v>
                </c:pt>
                <c:pt idx="113">
                  <c:v>16461.201606142818</c:v>
                </c:pt>
                <c:pt idx="114">
                  <c:v>16461.201606142818</c:v>
                </c:pt>
                <c:pt idx="115">
                  <c:v>16461.201606142818</c:v>
                </c:pt>
                <c:pt idx="116">
                  <c:v>16461.201606142818</c:v>
                </c:pt>
                <c:pt idx="117">
                  <c:v>16461.201606142818</c:v>
                </c:pt>
                <c:pt idx="118">
                  <c:v>16461.201606142818</c:v>
                </c:pt>
                <c:pt idx="119">
                  <c:v>16461.201606142818</c:v>
                </c:pt>
                <c:pt idx="120">
                  <c:v>16461.201606142818</c:v>
                </c:pt>
                <c:pt idx="121">
                  <c:v>16461.201606142818</c:v>
                </c:pt>
                <c:pt idx="122">
                  <c:v>16461.201606142818</c:v>
                </c:pt>
                <c:pt idx="123">
                  <c:v>16461.201606142818</c:v>
                </c:pt>
                <c:pt idx="124">
                  <c:v>16461.201606142818</c:v>
                </c:pt>
                <c:pt idx="125">
                  <c:v>16461.201606142818</c:v>
                </c:pt>
                <c:pt idx="126">
                  <c:v>16461.201606142818</c:v>
                </c:pt>
                <c:pt idx="127">
                  <c:v>16461.201606142818</c:v>
                </c:pt>
                <c:pt idx="128">
                  <c:v>16461.201606142818</c:v>
                </c:pt>
                <c:pt idx="129">
                  <c:v>16461.201606142818</c:v>
                </c:pt>
                <c:pt idx="130">
                  <c:v>16461.201606142818</c:v>
                </c:pt>
                <c:pt idx="131">
                  <c:v>16461.201606142818</c:v>
                </c:pt>
                <c:pt idx="132">
                  <c:v>16461.201606142818</c:v>
                </c:pt>
                <c:pt idx="133">
                  <c:v>16461.201606142818</c:v>
                </c:pt>
                <c:pt idx="134">
                  <c:v>16461.201606142818</c:v>
                </c:pt>
                <c:pt idx="135">
                  <c:v>16461.201606142818</c:v>
                </c:pt>
                <c:pt idx="136">
                  <c:v>16461.201606142818</c:v>
                </c:pt>
                <c:pt idx="137">
                  <c:v>16461.201606142818</c:v>
                </c:pt>
                <c:pt idx="138">
                  <c:v>16461.201606142818</c:v>
                </c:pt>
                <c:pt idx="139">
                  <c:v>16461.201606142818</c:v>
                </c:pt>
                <c:pt idx="140">
                  <c:v>16461.201606142818</c:v>
                </c:pt>
                <c:pt idx="141">
                  <c:v>16461.201606142818</c:v>
                </c:pt>
                <c:pt idx="142">
                  <c:v>16461.201606142818</c:v>
                </c:pt>
                <c:pt idx="143">
                  <c:v>16461.201606142818</c:v>
                </c:pt>
                <c:pt idx="144">
                  <c:v>16461.201606142818</c:v>
                </c:pt>
                <c:pt idx="145">
                  <c:v>16461.201606142818</c:v>
                </c:pt>
                <c:pt idx="146">
                  <c:v>16461.201606142818</c:v>
                </c:pt>
                <c:pt idx="147">
                  <c:v>16461.201606142818</c:v>
                </c:pt>
                <c:pt idx="148">
                  <c:v>16461.201606142818</c:v>
                </c:pt>
                <c:pt idx="149">
                  <c:v>16461.201606142818</c:v>
                </c:pt>
                <c:pt idx="150">
                  <c:v>16461.201606142818</c:v>
                </c:pt>
                <c:pt idx="151">
                  <c:v>16461.201606142818</c:v>
                </c:pt>
                <c:pt idx="152">
                  <c:v>16461.201606142818</c:v>
                </c:pt>
                <c:pt idx="153">
                  <c:v>16461.201606142818</c:v>
                </c:pt>
                <c:pt idx="154">
                  <c:v>16461.201606142818</c:v>
                </c:pt>
                <c:pt idx="155">
                  <c:v>16461.201606142818</c:v>
                </c:pt>
                <c:pt idx="156">
                  <c:v>16461.201606142818</c:v>
                </c:pt>
                <c:pt idx="157">
                  <c:v>16461.201606142818</c:v>
                </c:pt>
                <c:pt idx="158">
                  <c:v>16461.201606142818</c:v>
                </c:pt>
                <c:pt idx="159">
                  <c:v>16461.201606142818</c:v>
                </c:pt>
                <c:pt idx="160">
                  <c:v>16461.201606142818</c:v>
                </c:pt>
                <c:pt idx="161">
                  <c:v>16461.201606142818</c:v>
                </c:pt>
                <c:pt idx="162">
                  <c:v>16461.201606142818</c:v>
                </c:pt>
                <c:pt idx="163">
                  <c:v>16461.201606142818</c:v>
                </c:pt>
                <c:pt idx="164">
                  <c:v>16461.201606142818</c:v>
                </c:pt>
                <c:pt idx="165">
                  <c:v>16461.201606142818</c:v>
                </c:pt>
                <c:pt idx="166">
                  <c:v>16461.201606142818</c:v>
                </c:pt>
                <c:pt idx="167">
                  <c:v>16461.201606142818</c:v>
                </c:pt>
                <c:pt idx="168">
                  <c:v>16461.201606142818</c:v>
                </c:pt>
                <c:pt idx="169">
                  <c:v>16461.201606142818</c:v>
                </c:pt>
                <c:pt idx="170">
                  <c:v>16461.201606142818</c:v>
                </c:pt>
                <c:pt idx="171">
                  <c:v>16461.201606142818</c:v>
                </c:pt>
                <c:pt idx="172">
                  <c:v>16461.201606142818</c:v>
                </c:pt>
                <c:pt idx="173">
                  <c:v>16461.201606142818</c:v>
                </c:pt>
                <c:pt idx="174">
                  <c:v>16461.201606142818</c:v>
                </c:pt>
                <c:pt idx="175">
                  <c:v>16461.201606142818</c:v>
                </c:pt>
                <c:pt idx="176">
                  <c:v>16461.201606142818</c:v>
                </c:pt>
                <c:pt idx="177">
                  <c:v>16461.201606142818</c:v>
                </c:pt>
                <c:pt idx="178">
                  <c:v>16461.201606142818</c:v>
                </c:pt>
                <c:pt idx="179">
                  <c:v>16461.201606142818</c:v>
                </c:pt>
                <c:pt idx="180">
                  <c:v>16461.201606142818</c:v>
                </c:pt>
                <c:pt idx="181">
                  <c:v>16461.201606142818</c:v>
                </c:pt>
                <c:pt idx="182">
                  <c:v>16461.201606142818</c:v>
                </c:pt>
                <c:pt idx="183">
                  <c:v>16461.201606142818</c:v>
                </c:pt>
                <c:pt idx="184">
                  <c:v>16461.201606142818</c:v>
                </c:pt>
                <c:pt idx="185">
                  <c:v>16461.201606142818</c:v>
                </c:pt>
                <c:pt idx="186">
                  <c:v>16461.201606142818</c:v>
                </c:pt>
                <c:pt idx="187">
                  <c:v>16461.201606142818</c:v>
                </c:pt>
                <c:pt idx="188">
                  <c:v>16461.201606142818</c:v>
                </c:pt>
                <c:pt idx="189">
                  <c:v>16461.201606142818</c:v>
                </c:pt>
                <c:pt idx="190">
                  <c:v>16461.201606142818</c:v>
                </c:pt>
                <c:pt idx="191">
                  <c:v>16461.201606142818</c:v>
                </c:pt>
                <c:pt idx="192">
                  <c:v>16461.201606142818</c:v>
                </c:pt>
                <c:pt idx="193">
                  <c:v>16461.201606142818</c:v>
                </c:pt>
                <c:pt idx="194">
                  <c:v>16461.201606142818</c:v>
                </c:pt>
                <c:pt idx="195">
                  <c:v>16461.201606142818</c:v>
                </c:pt>
                <c:pt idx="196">
                  <c:v>16461.201606142818</c:v>
                </c:pt>
                <c:pt idx="197">
                  <c:v>16461.201606142818</c:v>
                </c:pt>
                <c:pt idx="198">
                  <c:v>16461.201606142818</c:v>
                </c:pt>
                <c:pt idx="199">
                  <c:v>16461.201606142818</c:v>
                </c:pt>
                <c:pt idx="200">
                  <c:v>16461.201606142818</c:v>
                </c:pt>
                <c:pt idx="201">
                  <c:v>16461.201606142818</c:v>
                </c:pt>
                <c:pt idx="202">
                  <c:v>16461.201606142818</c:v>
                </c:pt>
                <c:pt idx="203">
                  <c:v>16461.201606142818</c:v>
                </c:pt>
                <c:pt idx="204">
                  <c:v>16461.201606142818</c:v>
                </c:pt>
                <c:pt idx="205">
                  <c:v>16461.201606142818</c:v>
                </c:pt>
                <c:pt idx="206">
                  <c:v>16461.201606142818</c:v>
                </c:pt>
                <c:pt idx="207">
                  <c:v>16461.201606142818</c:v>
                </c:pt>
                <c:pt idx="208">
                  <c:v>16461.201606142818</c:v>
                </c:pt>
                <c:pt idx="209">
                  <c:v>16461.201606142818</c:v>
                </c:pt>
                <c:pt idx="210">
                  <c:v>16461.201606142818</c:v>
                </c:pt>
                <c:pt idx="211">
                  <c:v>16461.201606142818</c:v>
                </c:pt>
                <c:pt idx="212">
                  <c:v>16461.201606142818</c:v>
                </c:pt>
                <c:pt idx="213">
                  <c:v>16461.201606142818</c:v>
                </c:pt>
                <c:pt idx="214">
                  <c:v>16461.201606142818</c:v>
                </c:pt>
                <c:pt idx="215">
                  <c:v>16461.201606142818</c:v>
                </c:pt>
                <c:pt idx="216">
                  <c:v>16461.201606142818</c:v>
                </c:pt>
                <c:pt idx="217">
                  <c:v>16461.201606142818</c:v>
                </c:pt>
                <c:pt idx="218">
                  <c:v>16461.201606142818</c:v>
                </c:pt>
                <c:pt idx="219">
                  <c:v>16461.201606142818</c:v>
                </c:pt>
                <c:pt idx="220">
                  <c:v>16461.201606142818</c:v>
                </c:pt>
                <c:pt idx="221">
                  <c:v>16461.201606142818</c:v>
                </c:pt>
                <c:pt idx="222">
                  <c:v>16461.201606142818</c:v>
                </c:pt>
                <c:pt idx="223">
                  <c:v>16461.201606142818</c:v>
                </c:pt>
                <c:pt idx="224">
                  <c:v>16461.201606142818</c:v>
                </c:pt>
                <c:pt idx="225">
                  <c:v>16461.201606142818</c:v>
                </c:pt>
                <c:pt idx="226">
                  <c:v>16461.201606142818</c:v>
                </c:pt>
                <c:pt idx="227">
                  <c:v>16461.201606142818</c:v>
                </c:pt>
                <c:pt idx="228">
                  <c:v>16461.201606142818</c:v>
                </c:pt>
                <c:pt idx="229">
                  <c:v>16461.201606142818</c:v>
                </c:pt>
                <c:pt idx="230">
                  <c:v>16461.201606142818</c:v>
                </c:pt>
                <c:pt idx="231">
                  <c:v>16461.201606142818</c:v>
                </c:pt>
                <c:pt idx="232">
                  <c:v>16461.201606142818</c:v>
                </c:pt>
                <c:pt idx="233">
                  <c:v>16461.201606142818</c:v>
                </c:pt>
                <c:pt idx="234">
                  <c:v>16461.201606142818</c:v>
                </c:pt>
                <c:pt idx="235">
                  <c:v>16461.201606142818</c:v>
                </c:pt>
                <c:pt idx="236">
                  <c:v>16461.201606142818</c:v>
                </c:pt>
                <c:pt idx="237">
                  <c:v>16461.201606142818</c:v>
                </c:pt>
                <c:pt idx="238">
                  <c:v>16461.201606142818</c:v>
                </c:pt>
                <c:pt idx="239">
                  <c:v>16461.201606142818</c:v>
                </c:pt>
                <c:pt idx="240">
                  <c:v>16461.201606142818</c:v>
                </c:pt>
                <c:pt idx="241">
                  <c:v>16461.201606142818</c:v>
                </c:pt>
                <c:pt idx="242">
                  <c:v>16461.201606142818</c:v>
                </c:pt>
                <c:pt idx="243">
                  <c:v>16461.201606142818</c:v>
                </c:pt>
                <c:pt idx="244">
                  <c:v>16461.201606142818</c:v>
                </c:pt>
                <c:pt idx="245">
                  <c:v>16461.201606142818</c:v>
                </c:pt>
                <c:pt idx="246">
                  <c:v>16461.201606142818</c:v>
                </c:pt>
                <c:pt idx="247">
                  <c:v>16461.201606142818</c:v>
                </c:pt>
                <c:pt idx="248">
                  <c:v>16461.201606142818</c:v>
                </c:pt>
                <c:pt idx="249">
                  <c:v>16461.201606142818</c:v>
                </c:pt>
                <c:pt idx="250">
                  <c:v>16461.201606142818</c:v>
                </c:pt>
                <c:pt idx="251">
                  <c:v>16461.201606142818</c:v>
                </c:pt>
                <c:pt idx="252">
                  <c:v>16461.201606142818</c:v>
                </c:pt>
                <c:pt idx="253">
                  <c:v>16461.201606142818</c:v>
                </c:pt>
                <c:pt idx="254">
                  <c:v>16461.201606142818</c:v>
                </c:pt>
                <c:pt idx="255">
                  <c:v>16461.201606142818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'202403成本曲线'!$V$1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'202403成本曲线'!$S$2:$S$257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708.5</c:v>
                </c:pt>
                <c:pt idx="17">
                  <c:v>708.5</c:v>
                </c:pt>
                <c:pt idx="18">
                  <c:v>708.5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856.5</c:v>
                </c:pt>
                <c:pt idx="23">
                  <c:v>856.5</c:v>
                </c:pt>
                <c:pt idx="24">
                  <c:v>856.5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1639.3</c:v>
                </c:pt>
                <c:pt idx="62">
                  <c:v>1639.3</c:v>
                </c:pt>
                <c:pt idx="63">
                  <c:v>1639.3</c:v>
                </c:pt>
                <c:pt idx="64">
                  <c:v>1664.3</c:v>
                </c:pt>
                <c:pt idx="65">
                  <c:v>1664.3</c:v>
                </c:pt>
                <c:pt idx="66">
                  <c:v>1664.3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1774.3</c:v>
                </c:pt>
                <c:pt idx="71">
                  <c:v>1774.3</c:v>
                </c:pt>
                <c:pt idx="72">
                  <c:v>1774.3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1921.6999999999998</c:v>
                </c:pt>
                <c:pt idx="77">
                  <c:v>1921.6999999999998</c:v>
                </c:pt>
                <c:pt idx="78">
                  <c:v>1921.6999999999998</c:v>
                </c:pt>
                <c:pt idx="79">
                  <c:v>1961.6999999999998</c:v>
                </c:pt>
                <c:pt idx="80">
                  <c:v>1961.6999999999998</c:v>
                </c:pt>
                <c:pt idx="81">
                  <c:v>1961.6999999999998</c:v>
                </c:pt>
                <c:pt idx="82">
                  <c:v>2043.6999999999998</c:v>
                </c:pt>
                <c:pt idx="83">
                  <c:v>2043.6999999999998</c:v>
                </c:pt>
                <c:pt idx="84">
                  <c:v>2043.6999999999998</c:v>
                </c:pt>
                <c:pt idx="85">
                  <c:v>2073.6999999999998</c:v>
                </c:pt>
                <c:pt idx="86">
                  <c:v>2073.6999999999998</c:v>
                </c:pt>
                <c:pt idx="87">
                  <c:v>2073.6999999999998</c:v>
                </c:pt>
                <c:pt idx="88">
                  <c:v>2117.6999999999998</c:v>
                </c:pt>
                <c:pt idx="89">
                  <c:v>2117.6999999999998</c:v>
                </c:pt>
                <c:pt idx="90">
                  <c:v>2117.6999999999998</c:v>
                </c:pt>
                <c:pt idx="91">
                  <c:v>2174.6999999999998</c:v>
                </c:pt>
                <c:pt idx="92">
                  <c:v>2174.6999999999998</c:v>
                </c:pt>
                <c:pt idx="93">
                  <c:v>2174.6999999999998</c:v>
                </c:pt>
                <c:pt idx="94">
                  <c:v>2249.6999999999998</c:v>
                </c:pt>
                <c:pt idx="95">
                  <c:v>2249.6999999999998</c:v>
                </c:pt>
                <c:pt idx="96">
                  <c:v>2249.6999999999998</c:v>
                </c:pt>
                <c:pt idx="97">
                  <c:v>2304.6999999999998</c:v>
                </c:pt>
                <c:pt idx="98">
                  <c:v>2304.6999999999998</c:v>
                </c:pt>
                <c:pt idx="99">
                  <c:v>2304.6999999999998</c:v>
                </c:pt>
                <c:pt idx="100">
                  <c:v>2311</c:v>
                </c:pt>
                <c:pt idx="101">
                  <c:v>2311</c:v>
                </c:pt>
                <c:pt idx="102">
                  <c:v>2311</c:v>
                </c:pt>
                <c:pt idx="103">
                  <c:v>2329.5</c:v>
                </c:pt>
                <c:pt idx="104">
                  <c:v>2329.5</c:v>
                </c:pt>
                <c:pt idx="105">
                  <c:v>2329.5</c:v>
                </c:pt>
                <c:pt idx="106">
                  <c:v>2371.5</c:v>
                </c:pt>
                <c:pt idx="107">
                  <c:v>2371.5</c:v>
                </c:pt>
                <c:pt idx="108">
                  <c:v>2371.5</c:v>
                </c:pt>
                <c:pt idx="109">
                  <c:v>2391.5</c:v>
                </c:pt>
                <c:pt idx="110">
                  <c:v>2391.5</c:v>
                </c:pt>
                <c:pt idx="111">
                  <c:v>2391.5</c:v>
                </c:pt>
                <c:pt idx="112">
                  <c:v>2431.5</c:v>
                </c:pt>
                <c:pt idx="113">
                  <c:v>2431.5</c:v>
                </c:pt>
                <c:pt idx="114">
                  <c:v>2431.5</c:v>
                </c:pt>
                <c:pt idx="115">
                  <c:v>2453.5</c:v>
                </c:pt>
                <c:pt idx="116">
                  <c:v>2453.5</c:v>
                </c:pt>
                <c:pt idx="117">
                  <c:v>2453.5</c:v>
                </c:pt>
                <c:pt idx="118">
                  <c:v>2508.5</c:v>
                </c:pt>
                <c:pt idx="119">
                  <c:v>2508.5</c:v>
                </c:pt>
                <c:pt idx="120">
                  <c:v>2508.5</c:v>
                </c:pt>
                <c:pt idx="121">
                  <c:v>2543.5</c:v>
                </c:pt>
                <c:pt idx="122">
                  <c:v>2543.5</c:v>
                </c:pt>
                <c:pt idx="123">
                  <c:v>2543.5</c:v>
                </c:pt>
                <c:pt idx="124">
                  <c:v>2553.5</c:v>
                </c:pt>
                <c:pt idx="125">
                  <c:v>2553.5</c:v>
                </c:pt>
                <c:pt idx="126">
                  <c:v>2553.5</c:v>
                </c:pt>
                <c:pt idx="127">
                  <c:v>2572.5</c:v>
                </c:pt>
                <c:pt idx="128">
                  <c:v>2572.5</c:v>
                </c:pt>
                <c:pt idx="129">
                  <c:v>2572.5</c:v>
                </c:pt>
                <c:pt idx="130">
                  <c:v>2622.5</c:v>
                </c:pt>
                <c:pt idx="131">
                  <c:v>2622.5</c:v>
                </c:pt>
                <c:pt idx="132">
                  <c:v>2622.5</c:v>
                </c:pt>
                <c:pt idx="133">
                  <c:v>2652.5</c:v>
                </c:pt>
                <c:pt idx="134">
                  <c:v>2652.5</c:v>
                </c:pt>
                <c:pt idx="135">
                  <c:v>2652.5</c:v>
                </c:pt>
                <c:pt idx="136">
                  <c:v>2705.5</c:v>
                </c:pt>
                <c:pt idx="137">
                  <c:v>2705.5</c:v>
                </c:pt>
                <c:pt idx="138">
                  <c:v>2705.5</c:v>
                </c:pt>
                <c:pt idx="139">
                  <c:v>2739.1</c:v>
                </c:pt>
                <c:pt idx="140">
                  <c:v>2739.1</c:v>
                </c:pt>
                <c:pt idx="141">
                  <c:v>2739.1</c:v>
                </c:pt>
                <c:pt idx="142">
                  <c:v>2800.1</c:v>
                </c:pt>
                <c:pt idx="143">
                  <c:v>2800.1</c:v>
                </c:pt>
                <c:pt idx="144">
                  <c:v>2800.1</c:v>
                </c:pt>
                <c:pt idx="145">
                  <c:v>2824.1</c:v>
                </c:pt>
                <c:pt idx="146">
                  <c:v>2824.1</c:v>
                </c:pt>
                <c:pt idx="147">
                  <c:v>2824.1</c:v>
                </c:pt>
                <c:pt idx="148">
                  <c:v>2959.1</c:v>
                </c:pt>
                <c:pt idx="149">
                  <c:v>2959.1</c:v>
                </c:pt>
                <c:pt idx="150">
                  <c:v>2959.1</c:v>
                </c:pt>
                <c:pt idx="151">
                  <c:v>3013.1</c:v>
                </c:pt>
                <c:pt idx="152">
                  <c:v>3013.1</c:v>
                </c:pt>
                <c:pt idx="153">
                  <c:v>3013.1</c:v>
                </c:pt>
                <c:pt idx="154">
                  <c:v>3042.2999999999997</c:v>
                </c:pt>
                <c:pt idx="155">
                  <c:v>3042.2999999999997</c:v>
                </c:pt>
                <c:pt idx="156">
                  <c:v>3042.2999999999997</c:v>
                </c:pt>
                <c:pt idx="157">
                  <c:v>3178.2999999999997</c:v>
                </c:pt>
                <c:pt idx="158">
                  <c:v>3178.2999999999997</c:v>
                </c:pt>
                <c:pt idx="159">
                  <c:v>3178.2999999999997</c:v>
                </c:pt>
                <c:pt idx="160">
                  <c:v>3218.2999999999997</c:v>
                </c:pt>
                <c:pt idx="161">
                  <c:v>3218.2999999999997</c:v>
                </c:pt>
                <c:pt idx="162">
                  <c:v>3218.2999999999997</c:v>
                </c:pt>
                <c:pt idx="163">
                  <c:v>3255.2999999999997</c:v>
                </c:pt>
                <c:pt idx="164">
                  <c:v>3255.2999999999997</c:v>
                </c:pt>
                <c:pt idx="165">
                  <c:v>3255.2999999999997</c:v>
                </c:pt>
                <c:pt idx="166">
                  <c:v>3298.2999999999997</c:v>
                </c:pt>
                <c:pt idx="167">
                  <c:v>3298.2999999999997</c:v>
                </c:pt>
                <c:pt idx="168">
                  <c:v>3298.2999999999997</c:v>
                </c:pt>
                <c:pt idx="169">
                  <c:v>3361.2999999999997</c:v>
                </c:pt>
                <c:pt idx="170">
                  <c:v>3361.2999999999997</c:v>
                </c:pt>
                <c:pt idx="171">
                  <c:v>3361.2999999999997</c:v>
                </c:pt>
                <c:pt idx="172">
                  <c:v>3393.2999999999997</c:v>
                </c:pt>
                <c:pt idx="173">
                  <c:v>3393.2999999999997</c:v>
                </c:pt>
                <c:pt idx="174">
                  <c:v>3393.2999999999997</c:v>
                </c:pt>
                <c:pt idx="175">
                  <c:v>3436.2999999999997</c:v>
                </c:pt>
                <c:pt idx="176">
                  <c:v>3436.2999999999997</c:v>
                </c:pt>
                <c:pt idx="177">
                  <c:v>3436.2999999999997</c:v>
                </c:pt>
                <c:pt idx="178">
                  <c:v>3493.2999999999997</c:v>
                </c:pt>
                <c:pt idx="179">
                  <c:v>3493.2999999999997</c:v>
                </c:pt>
                <c:pt idx="180">
                  <c:v>3493.2999999999997</c:v>
                </c:pt>
                <c:pt idx="181">
                  <c:v>3502.7999999999997</c:v>
                </c:pt>
                <c:pt idx="182">
                  <c:v>3502.7999999999997</c:v>
                </c:pt>
                <c:pt idx="183">
                  <c:v>3502.7999999999997</c:v>
                </c:pt>
                <c:pt idx="184">
                  <c:v>3551.3999999999996</c:v>
                </c:pt>
                <c:pt idx="185">
                  <c:v>3551.3999999999996</c:v>
                </c:pt>
                <c:pt idx="186">
                  <c:v>3551.3999999999996</c:v>
                </c:pt>
                <c:pt idx="187">
                  <c:v>3650.3999999999996</c:v>
                </c:pt>
                <c:pt idx="188">
                  <c:v>3650.3999999999996</c:v>
                </c:pt>
                <c:pt idx="189">
                  <c:v>3650.3999999999996</c:v>
                </c:pt>
                <c:pt idx="190">
                  <c:v>3657.8999999999996</c:v>
                </c:pt>
                <c:pt idx="191">
                  <c:v>3657.8999999999996</c:v>
                </c:pt>
                <c:pt idx="192">
                  <c:v>3657.8999999999996</c:v>
                </c:pt>
                <c:pt idx="193">
                  <c:v>3657.8999999999996</c:v>
                </c:pt>
                <c:pt idx="194">
                  <c:v>3657.8999999999996</c:v>
                </c:pt>
                <c:pt idx="195">
                  <c:v>3657.8999999999996</c:v>
                </c:pt>
                <c:pt idx="196">
                  <c:v>3707.8999999999996</c:v>
                </c:pt>
                <c:pt idx="197">
                  <c:v>3707.8999999999996</c:v>
                </c:pt>
                <c:pt idx="198">
                  <c:v>3707.8999999999996</c:v>
                </c:pt>
                <c:pt idx="199">
                  <c:v>3716.5699999999997</c:v>
                </c:pt>
                <c:pt idx="200">
                  <c:v>3716.5699999999997</c:v>
                </c:pt>
                <c:pt idx="201">
                  <c:v>3716.5699999999997</c:v>
                </c:pt>
                <c:pt idx="202">
                  <c:v>3721.5699999999997</c:v>
                </c:pt>
                <c:pt idx="203">
                  <c:v>3721.5699999999997</c:v>
                </c:pt>
                <c:pt idx="204">
                  <c:v>3721.5699999999997</c:v>
                </c:pt>
                <c:pt idx="205">
                  <c:v>3776.5699999999997</c:v>
                </c:pt>
                <c:pt idx="206">
                  <c:v>3776.5699999999997</c:v>
                </c:pt>
                <c:pt idx="207">
                  <c:v>3776.5699999999997</c:v>
                </c:pt>
                <c:pt idx="208">
                  <c:v>3821.5699999999997</c:v>
                </c:pt>
                <c:pt idx="209">
                  <c:v>3821.5699999999997</c:v>
                </c:pt>
                <c:pt idx="210">
                  <c:v>3821.5699999999997</c:v>
                </c:pt>
                <c:pt idx="211">
                  <c:v>3871.5699999999997</c:v>
                </c:pt>
                <c:pt idx="212">
                  <c:v>3871.5699999999997</c:v>
                </c:pt>
                <c:pt idx="213">
                  <c:v>3871.5699999999997</c:v>
                </c:pt>
                <c:pt idx="214">
                  <c:v>3908.5699999999997</c:v>
                </c:pt>
                <c:pt idx="215">
                  <c:v>3908.5699999999997</c:v>
                </c:pt>
                <c:pt idx="216">
                  <c:v>3908.5699999999997</c:v>
                </c:pt>
                <c:pt idx="217">
                  <c:v>3928.5699999999997</c:v>
                </c:pt>
                <c:pt idx="218">
                  <c:v>3928.5699999999997</c:v>
                </c:pt>
                <c:pt idx="219">
                  <c:v>3928.5699999999997</c:v>
                </c:pt>
                <c:pt idx="220">
                  <c:v>3958.5699999999997</c:v>
                </c:pt>
                <c:pt idx="221">
                  <c:v>3958.5699999999997</c:v>
                </c:pt>
                <c:pt idx="222">
                  <c:v>3958.5699999999997</c:v>
                </c:pt>
                <c:pt idx="223">
                  <c:v>4008.5699999999997</c:v>
                </c:pt>
                <c:pt idx="224">
                  <c:v>4008.5699999999997</c:v>
                </c:pt>
                <c:pt idx="225">
                  <c:v>4008.5699999999997</c:v>
                </c:pt>
                <c:pt idx="226">
                  <c:v>4016.5699999999997</c:v>
                </c:pt>
                <c:pt idx="227">
                  <c:v>4016.5699999999997</c:v>
                </c:pt>
                <c:pt idx="228">
                  <c:v>4016.5699999999997</c:v>
                </c:pt>
                <c:pt idx="229">
                  <c:v>4029.5699999999997</c:v>
                </c:pt>
                <c:pt idx="230">
                  <c:v>4029.5699999999997</c:v>
                </c:pt>
                <c:pt idx="231">
                  <c:v>4029.5699999999997</c:v>
                </c:pt>
                <c:pt idx="232">
                  <c:v>4047.5699999999997</c:v>
                </c:pt>
                <c:pt idx="233">
                  <c:v>4047.5699999999997</c:v>
                </c:pt>
                <c:pt idx="234">
                  <c:v>4047.5699999999997</c:v>
                </c:pt>
                <c:pt idx="235">
                  <c:v>4097.57</c:v>
                </c:pt>
                <c:pt idx="236">
                  <c:v>4097.57</c:v>
                </c:pt>
                <c:pt idx="237">
                  <c:v>4097.57</c:v>
                </c:pt>
                <c:pt idx="238">
                  <c:v>4117.57</c:v>
                </c:pt>
                <c:pt idx="239">
                  <c:v>4117.57</c:v>
                </c:pt>
                <c:pt idx="240">
                  <c:v>4117.57</c:v>
                </c:pt>
                <c:pt idx="241">
                  <c:v>4147.57</c:v>
                </c:pt>
                <c:pt idx="242">
                  <c:v>4147.57</c:v>
                </c:pt>
                <c:pt idx="243">
                  <c:v>4147.57</c:v>
                </c:pt>
                <c:pt idx="244">
                  <c:v>4147.57</c:v>
                </c:pt>
                <c:pt idx="245">
                  <c:v>4147.57</c:v>
                </c:pt>
                <c:pt idx="246">
                  <c:v>4147.57</c:v>
                </c:pt>
                <c:pt idx="247">
                  <c:v>4159.57</c:v>
                </c:pt>
                <c:pt idx="248">
                  <c:v>4159.57</c:v>
                </c:pt>
                <c:pt idx="249">
                  <c:v>4159.57</c:v>
                </c:pt>
                <c:pt idx="250">
                  <c:v>4199.57</c:v>
                </c:pt>
                <c:pt idx="251">
                  <c:v>4199.57</c:v>
                </c:pt>
                <c:pt idx="252">
                  <c:v>4199.57</c:v>
                </c:pt>
                <c:pt idx="253">
                  <c:v>4209.57</c:v>
                </c:pt>
                <c:pt idx="254">
                  <c:v>4209.57</c:v>
                </c:pt>
                <c:pt idx="255">
                  <c:v>4209.57</c:v>
                </c:pt>
              </c:numCache>
            </c:numRef>
          </c:xVal>
          <c:yVal>
            <c:numRef>
              <c:f>'202403成本曲线'!$V$2:$V$257</c:f>
              <c:numCache>
                <c:formatCode>0.0</c:formatCode>
                <c:ptCount val="256"/>
                <c:pt idx="0">
                  <c:v>19197</c:v>
                </c:pt>
                <c:pt idx="1">
                  <c:v>19197</c:v>
                </c:pt>
                <c:pt idx="2">
                  <c:v>19197</c:v>
                </c:pt>
                <c:pt idx="3">
                  <c:v>19197</c:v>
                </c:pt>
                <c:pt idx="4">
                  <c:v>19197</c:v>
                </c:pt>
                <c:pt idx="5">
                  <c:v>19197</c:v>
                </c:pt>
                <c:pt idx="6">
                  <c:v>19197</c:v>
                </c:pt>
                <c:pt idx="7">
                  <c:v>19197</c:v>
                </c:pt>
                <c:pt idx="8">
                  <c:v>19197</c:v>
                </c:pt>
                <c:pt idx="9">
                  <c:v>19197</c:v>
                </c:pt>
                <c:pt idx="10">
                  <c:v>19197</c:v>
                </c:pt>
                <c:pt idx="11">
                  <c:v>19197</c:v>
                </c:pt>
                <c:pt idx="12">
                  <c:v>19197</c:v>
                </c:pt>
                <c:pt idx="13">
                  <c:v>19197</c:v>
                </c:pt>
                <c:pt idx="14">
                  <c:v>19197</c:v>
                </c:pt>
                <c:pt idx="15">
                  <c:v>19197</c:v>
                </c:pt>
                <c:pt idx="16">
                  <c:v>19197</c:v>
                </c:pt>
                <c:pt idx="17">
                  <c:v>19197</c:v>
                </c:pt>
                <c:pt idx="18">
                  <c:v>19197</c:v>
                </c:pt>
                <c:pt idx="19">
                  <c:v>19197</c:v>
                </c:pt>
                <c:pt idx="20">
                  <c:v>19197</c:v>
                </c:pt>
                <c:pt idx="21">
                  <c:v>19197</c:v>
                </c:pt>
                <c:pt idx="22">
                  <c:v>19197</c:v>
                </c:pt>
                <c:pt idx="23">
                  <c:v>19197</c:v>
                </c:pt>
                <c:pt idx="24">
                  <c:v>19197</c:v>
                </c:pt>
                <c:pt idx="25">
                  <c:v>19197</c:v>
                </c:pt>
                <c:pt idx="26">
                  <c:v>19197</c:v>
                </c:pt>
                <c:pt idx="27">
                  <c:v>19197</c:v>
                </c:pt>
                <c:pt idx="28">
                  <c:v>19197</c:v>
                </c:pt>
                <c:pt idx="29">
                  <c:v>19197</c:v>
                </c:pt>
                <c:pt idx="30">
                  <c:v>19197</c:v>
                </c:pt>
                <c:pt idx="31">
                  <c:v>19197</c:v>
                </c:pt>
                <c:pt idx="32">
                  <c:v>19197</c:v>
                </c:pt>
                <c:pt idx="33">
                  <c:v>19197</c:v>
                </c:pt>
                <c:pt idx="34">
                  <c:v>19197</c:v>
                </c:pt>
                <c:pt idx="35">
                  <c:v>19197</c:v>
                </c:pt>
                <c:pt idx="36">
                  <c:v>19197</c:v>
                </c:pt>
                <c:pt idx="37">
                  <c:v>19197</c:v>
                </c:pt>
                <c:pt idx="38">
                  <c:v>19197</c:v>
                </c:pt>
                <c:pt idx="39">
                  <c:v>19197</c:v>
                </c:pt>
                <c:pt idx="40">
                  <c:v>19197</c:v>
                </c:pt>
                <c:pt idx="41">
                  <c:v>19197</c:v>
                </c:pt>
                <c:pt idx="42">
                  <c:v>19197</c:v>
                </c:pt>
                <c:pt idx="43">
                  <c:v>19197</c:v>
                </c:pt>
                <c:pt idx="44">
                  <c:v>19197</c:v>
                </c:pt>
                <c:pt idx="45">
                  <c:v>19197</c:v>
                </c:pt>
                <c:pt idx="46">
                  <c:v>19197</c:v>
                </c:pt>
                <c:pt idx="47">
                  <c:v>19197</c:v>
                </c:pt>
                <c:pt idx="48">
                  <c:v>19197</c:v>
                </c:pt>
                <c:pt idx="49">
                  <c:v>19197</c:v>
                </c:pt>
                <c:pt idx="50">
                  <c:v>19197</c:v>
                </c:pt>
                <c:pt idx="51">
                  <c:v>19197</c:v>
                </c:pt>
                <c:pt idx="52">
                  <c:v>19197</c:v>
                </c:pt>
                <c:pt idx="53">
                  <c:v>19197</c:v>
                </c:pt>
                <c:pt idx="54">
                  <c:v>19197</c:v>
                </c:pt>
                <c:pt idx="55">
                  <c:v>19197</c:v>
                </c:pt>
                <c:pt idx="56">
                  <c:v>19197</c:v>
                </c:pt>
                <c:pt idx="57">
                  <c:v>19197</c:v>
                </c:pt>
                <c:pt idx="58">
                  <c:v>19197</c:v>
                </c:pt>
                <c:pt idx="59">
                  <c:v>19197</c:v>
                </c:pt>
                <c:pt idx="60">
                  <c:v>19197</c:v>
                </c:pt>
                <c:pt idx="61">
                  <c:v>19197</c:v>
                </c:pt>
                <c:pt idx="62">
                  <c:v>19197</c:v>
                </c:pt>
                <c:pt idx="63">
                  <c:v>19197</c:v>
                </c:pt>
                <c:pt idx="64">
                  <c:v>19197</c:v>
                </c:pt>
                <c:pt idx="65">
                  <c:v>19197</c:v>
                </c:pt>
                <c:pt idx="66">
                  <c:v>19197</c:v>
                </c:pt>
                <c:pt idx="67">
                  <c:v>19197</c:v>
                </c:pt>
                <c:pt idx="68">
                  <c:v>19197</c:v>
                </c:pt>
                <c:pt idx="69">
                  <c:v>19197</c:v>
                </c:pt>
                <c:pt idx="70">
                  <c:v>19197</c:v>
                </c:pt>
                <c:pt idx="71">
                  <c:v>19197</c:v>
                </c:pt>
                <c:pt idx="72">
                  <c:v>19197</c:v>
                </c:pt>
                <c:pt idx="73">
                  <c:v>19197</c:v>
                </c:pt>
                <c:pt idx="74">
                  <c:v>19197</c:v>
                </c:pt>
                <c:pt idx="75">
                  <c:v>19197</c:v>
                </c:pt>
                <c:pt idx="76">
                  <c:v>19197</c:v>
                </c:pt>
                <c:pt idx="77">
                  <c:v>19197</c:v>
                </c:pt>
                <c:pt idx="78">
                  <c:v>19197</c:v>
                </c:pt>
                <c:pt idx="79">
                  <c:v>19197</c:v>
                </c:pt>
                <c:pt idx="80">
                  <c:v>19197</c:v>
                </c:pt>
                <c:pt idx="81">
                  <c:v>19197</c:v>
                </c:pt>
                <c:pt idx="82">
                  <c:v>19197</c:v>
                </c:pt>
                <c:pt idx="83">
                  <c:v>19197</c:v>
                </c:pt>
                <c:pt idx="84">
                  <c:v>19197</c:v>
                </c:pt>
                <c:pt idx="85">
                  <c:v>19197</c:v>
                </c:pt>
                <c:pt idx="86">
                  <c:v>19197</c:v>
                </c:pt>
                <c:pt idx="87">
                  <c:v>19197</c:v>
                </c:pt>
                <c:pt idx="88">
                  <c:v>19197</c:v>
                </c:pt>
                <c:pt idx="89">
                  <c:v>19197</c:v>
                </c:pt>
                <c:pt idx="90">
                  <c:v>19197</c:v>
                </c:pt>
                <c:pt idx="91">
                  <c:v>19197</c:v>
                </c:pt>
                <c:pt idx="92">
                  <c:v>19197</c:v>
                </c:pt>
                <c:pt idx="93">
                  <c:v>19197</c:v>
                </c:pt>
                <c:pt idx="94">
                  <c:v>19197</c:v>
                </c:pt>
                <c:pt idx="95">
                  <c:v>19197</c:v>
                </c:pt>
                <c:pt idx="96">
                  <c:v>19197</c:v>
                </c:pt>
                <c:pt idx="97">
                  <c:v>19197</c:v>
                </c:pt>
                <c:pt idx="98">
                  <c:v>19197</c:v>
                </c:pt>
                <c:pt idx="99">
                  <c:v>19197</c:v>
                </c:pt>
                <c:pt idx="100">
                  <c:v>19197</c:v>
                </c:pt>
                <c:pt idx="101">
                  <c:v>19197</c:v>
                </c:pt>
                <c:pt idx="102">
                  <c:v>19197</c:v>
                </c:pt>
                <c:pt idx="103">
                  <c:v>19197</c:v>
                </c:pt>
                <c:pt idx="104">
                  <c:v>19197</c:v>
                </c:pt>
                <c:pt idx="105">
                  <c:v>19197</c:v>
                </c:pt>
                <c:pt idx="106">
                  <c:v>19197</c:v>
                </c:pt>
                <c:pt idx="107">
                  <c:v>19197</c:v>
                </c:pt>
                <c:pt idx="108">
                  <c:v>19197</c:v>
                </c:pt>
                <c:pt idx="109">
                  <c:v>19197</c:v>
                </c:pt>
                <c:pt idx="110">
                  <c:v>19197</c:v>
                </c:pt>
                <c:pt idx="111">
                  <c:v>19197</c:v>
                </c:pt>
                <c:pt idx="112">
                  <c:v>19197</c:v>
                </c:pt>
                <c:pt idx="113">
                  <c:v>19197</c:v>
                </c:pt>
                <c:pt idx="114">
                  <c:v>19197</c:v>
                </c:pt>
                <c:pt idx="115">
                  <c:v>19197</c:v>
                </c:pt>
                <c:pt idx="116">
                  <c:v>19197</c:v>
                </c:pt>
                <c:pt idx="117">
                  <c:v>19197</c:v>
                </c:pt>
                <c:pt idx="118">
                  <c:v>19197</c:v>
                </c:pt>
                <c:pt idx="119">
                  <c:v>19197</c:v>
                </c:pt>
                <c:pt idx="120">
                  <c:v>19197</c:v>
                </c:pt>
                <c:pt idx="121">
                  <c:v>19197</c:v>
                </c:pt>
                <c:pt idx="122">
                  <c:v>19197</c:v>
                </c:pt>
                <c:pt idx="123">
                  <c:v>19197</c:v>
                </c:pt>
                <c:pt idx="124">
                  <c:v>19197</c:v>
                </c:pt>
                <c:pt idx="125">
                  <c:v>19197</c:v>
                </c:pt>
                <c:pt idx="126">
                  <c:v>19197</c:v>
                </c:pt>
                <c:pt idx="127">
                  <c:v>19197</c:v>
                </c:pt>
                <c:pt idx="128">
                  <c:v>19197</c:v>
                </c:pt>
                <c:pt idx="129">
                  <c:v>19197</c:v>
                </c:pt>
                <c:pt idx="130">
                  <c:v>19197</c:v>
                </c:pt>
                <c:pt idx="131">
                  <c:v>19197</c:v>
                </c:pt>
                <c:pt idx="132">
                  <c:v>19197</c:v>
                </c:pt>
                <c:pt idx="133">
                  <c:v>19197</c:v>
                </c:pt>
                <c:pt idx="134">
                  <c:v>19197</c:v>
                </c:pt>
                <c:pt idx="135">
                  <c:v>19197</c:v>
                </c:pt>
                <c:pt idx="136">
                  <c:v>19197</c:v>
                </c:pt>
                <c:pt idx="137">
                  <c:v>19197</c:v>
                </c:pt>
                <c:pt idx="138">
                  <c:v>19197</c:v>
                </c:pt>
                <c:pt idx="139">
                  <c:v>19197</c:v>
                </c:pt>
                <c:pt idx="140">
                  <c:v>19197</c:v>
                </c:pt>
                <c:pt idx="141">
                  <c:v>19197</c:v>
                </c:pt>
                <c:pt idx="142">
                  <c:v>19197</c:v>
                </c:pt>
                <c:pt idx="143">
                  <c:v>19197</c:v>
                </c:pt>
                <c:pt idx="144">
                  <c:v>19197</c:v>
                </c:pt>
                <c:pt idx="145">
                  <c:v>19197</c:v>
                </c:pt>
                <c:pt idx="146">
                  <c:v>19197</c:v>
                </c:pt>
                <c:pt idx="147">
                  <c:v>19197</c:v>
                </c:pt>
                <c:pt idx="148">
                  <c:v>19197</c:v>
                </c:pt>
                <c:pt idx="149">
                  <c:v>19197</c:v>
                </c:pt>
                <c:pt idx="150">
                  <c:v>19197</c:v>
                </c:pt>
                <c:pt idx="151">
                  <c:v>19197</c:v>
                </c:pt>
                <c:pt idx="152">
                  <c:v>19197</c:v>
                </c:pt>
                <c:pt idx="153">
                  <c:v>19197</c:v>
                </c:pt>
                <c:pt idx="154">
                  <c:v>19197</c:v>
                </c:pt>
                <c:pt idx="155">
                  <c:v>19197</c:v>
                </c:pt>
                <c:pt idx="156">
                  <c:v>19197</c:v>
                </c:pt>
                <c:pt idx="157">
                  <c:v>19197</c:v>
                </c:pt>
                <c:pt idx="158">
                  <c:v>19197</c:v>
                </c:pt>
                <c:pt idx="159">
                  <c:v>19197</c:v>
                </c:pt>
                <c:pt idx="160">
                  <c:v>19197</c:v>
                </c:pt>
                <c:pt idx="161">
                  <c:v>19197</c:v>
                </c:pt>
                <c:pt idx="162">
                  <c:v>19197</c:v>
                </c:pt>
                <c:pt idx="163">
                  <c:v>19197</c:v>
                </c:pt>
                <c:pt idx="164">
                  <c:v>19197</c:v>
                </c:pt>
                <c:pt idx="165">
                  <c:v>19197</c:v>
                </c:pt>
                <c:pt idx="166">
                  <c:v>19197</c:v>
                </c:pt>
                <c:pt idx="167">
                  <c:v>19197</c:v>
                </c:pt>
                <c:pt idx="168">
                  <c:v>19197</c:v>
                </c:pt>
                <c:pt idx="169">
                  <c:v>19197</c:v>
                </c:pt>
                <c:pt idx="170">
                  <c:v>19197</c:v>
                </c:pt>
                <c:pt idx="171">
                  <c:v>19197</c:v>
                </c:pt>
                <c:pt idx="172">
                  <c:v>19197</c:v>
                </c:pt>
                <c:pt idx="173">
                  <c:v>19197</c:v>
                </c:pt>
                <c:pt idx="174">
                  <c:v>19197</c:v>
                </c:pt>
                <c:pt idx="175">
                  <c:v>19197</c:v>
                </c:pt>
                <c:pt idx="176">
                  <c:v>19197</c:v>
                </c:pt>
                <c:pt idx="177">
                  <c:v>19197</c:v>
                </c:pt>
                <c:pt idx="178">
                  <c:v>19197</c:v>
                </c:pt>
                <c:pt idx="179">
                  <c:v>19197</c:v>
                </c:pt>
                <c:pt idx="180">
                  <c:v>19197</c:v>
                </c:pt>
                <c:pt idx="181">
                  <c:v>19197</c:v>
                </c:pt>
                <c:pt idx="182">
                  <c:v>19197</c:v>
                </c:pt>
                <c:pt idx="183">
                  <c:v>19197</c:v>
                </c:pt>
                <c:pt idx="184">
                  <c:v>19197</c:v>
                </c:pt>
                <c:pt idx="185">
                  <c:v>19197</c:v>
                </c:pt>
                <c:pt idx="186">
                  <c:v>19197</c:v>
                </c:pt>
                <c:pt idx="187">
                  <c:v>19197</c:v>
                </c:pt>
                <c:pt idx="188">
                  <c:v>19197</c:v>
                </c:pt>
                <c:pt idx="189">
                  <c:v>19197</c:v>
                </c:pt>
                <c:pt idx="190">
                  <c:v>19197</c:v>
                </c:pt>
                <c:pt idx="191">
                  <c:v>19197</c:v>
                </c:pt>
                <c:pt idx="192">
                  <c:v>19197</c:v>
                </c:pt>
                <c:pt idx="193">
                  <c:v>19197</c:v>
                </c:pt>
                <c:pt idx="194">
                  <c:v>19197</c:v>
                </c:pt>
                <c:pt idx="195">
                  <c:v>19197</c:v>
                </c:pt>
                <c:pt idx="196">
                  <c:v>19197</c:v>
                </c:pt>
                <c:pt idx="197">
                  <c:v>19197</c:v>
                </c:pt>
                <c:pt idx="198">
                  <c:v>19197</c:v>
                </c:pt>
                <c:pt idx="199">
                  <c:v>19197</c:v>
                </c:pt>
                <c:pt idx="200">
                  <c:v>19197</c:v>
                </c:pt>
                <c:pt idx="201">
                  <c:v>19197</c:v>
                </c:pt>
                <c:pt idx="202">
                  <c:v>19197</c:v>
                </c:pt>
                <c:pt idx="203">
                  <c:v>19197</c:v>
                </c:pt>
                <c:pt idx="204">
                  <c:v>19197</c:v>
                </c:pt>
                <c:pt idx="205">
                  <c:v>19197</c:v>
                </c:pt>
                <c:pt idx="206">
                  <c:v>19197</c:v>
                </c:pt>
                <c:pt idx="207">
                  <c:v>19197</c:v>
                </c:pt>
                <c:pt idx="208">
                  <c:v>19197</c:v>
                </c:pt>
                <c:pt idx="209">
                  <c:v>19197</c:v>
                </c:pt>
                <c:pt idx="210">
                  <c:v>19197</c:v>
                </c:pt>
                <c:pt idx="211">
                  <c:v>19197</c:v>
                </c:pt>
                <c:pt idx="212">
                  <c:v>19197</c:v>
                </c:pt>
                <c:pt idx="213">
                  <c:v>19197</c:v>
                </c:pt>
                <c:pt idx="214">
                  <c:v>19197</c:v>
                </c:pt>
                <c:pt idx="215">
                  <c:v>19197</c:v>
                </c:pt>
                <c:pt idx="216">
                  <c:v>19197</c:v>
                </c:pt>
                <c:pt idx="217">
                  <c:v>19197</c:v>
                </c:pt>
                <c:pt idx="218">
                  <c:v>19197</c:v>
                </c:pt>
                <c:pt idx="219">
                  <c:v>19197</c:v>
                </c:pt>
                <c:pt idx="220">
                  <c:v>19197</c:v>
                </c:pt>
                <c:pt idx="221">
                  <c:v>19197</c:v>
                </c:pt>
                <c:pt idx="222">
                  <c:v>19197</c:v>
                </c:pt>
                <c:pt idx="223">
                  <c:v>19197</c:v>
                </c:pt>
                <c:pt idx="224">
                  <c:v>19197</c:v>
                </c:pt>
                <c:pt idx="225">
                  <c:v>19197</c:v>
                </c:pt>
                <c:pt idx="226">
                  <c:v>19197</c:v>
                </c:pt>
                <c:pt idx="227">
                  <c:v>19197</c:v>
                </c:pt>
                <c:pt idx="228">
                  <c:v>19197</c:v>
                </c:pt>
                <c:pt idx="229">
                  <c:v>19197</c:v>
                </c:pt>
                <c:pt idx="230">
                  <c:v>19197</c:v>
                </c:pt>
                <c:pt idx="231">
                  <c:v>19197</c:v>
                </c:pt>
                <c:pt idx="232">
                  <c:v>19197</c:v>
                </c:pt>
                <c:pt idx="233">
                  <c:v>19197</c:v>
                </c:pt>
                <c:pt idx="234">
                  <c:v>19197</c:v>
                </c:pt>
                <c:pt idx="235">
                  <c:v>19197</c:v>
                </c:pt>
                <c:pt idx="236">
                  <c:v>19197</c:v>
                </c:pt>
                <c:pt idx="237">
                  <c:v>19197</c:v>
                </c:pt>
                <c:pt idx="238">
                  <c:v>19197</c:v>
                </c:pt>
                <c:pt idx="239">
                  <c:v>19197</c:v>
                </c:pt>
                <c:pt idx="240">
                  <c:v>19197</c:v>
                </c:pt>
                <c:pt idx="241">
                  <c:v>19197</c:v>
                </c:pt>
                <c:pt idx="242">
                  <c:v>19197</c:v>
                </c:pt>
                <c:pt idx="243">
                  <c:v>19197</c:v>
                </c:pt>
                <c:pt idx="244">
                  <c:v>19197</c:v>
                </c:pt>
                <c:pt idx="245">
                  <c:v>19197</c:v>
                </c:pt>
                <c:pt idx="246">
                  <c:v>19197</c:v>
                </c:pt>
                <c:pt idx="247">
                  <c:v>19197</c:v>
                </c:pt>
                <c:pt idx="248">
                  <c:v>19197</c:v>
                </c:pt>
                <c:pt idx="249">
                  <c:v>19197</c:v>
                </c:pt>
                <c:pt idx="250">
                  <c:v>19197</c:v>
                </c:pt>
                <c:pt idx="251">
                  <c:v>19197</c:v>
                </c:pt>
                <c:pt idx="252">
                  <c:v>19197</c:v>
                </c:pt>
                <c:pt idx="253">
                  <c:v>19197</c:v>
                </c:pt>
                <c:pt idx="254">
                  <c:v>19197</c:v>
                </c:pt>
                <c:pt idx="255">
                  <c:v>19197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3433376"/>
        <c:axId val="693434944"/>
      </c:scatterChart>
      <c:valAx>
        <c:axId val="693433376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3434944"/>
        <c:crosses val="autoZero"/>
        <c:crossBetween val="midCat"/>
      </c:valAx>
      <c:valAx>
        <c:axId val="693434944"/>
        <c:scaling>
          <c:orientation val="minMax"/>
          <c:min val="135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3433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2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'[2]202402成本曲线'!$J$91:$J$95</c:f>
              <c:numCache>
                <c:formatCode>General</c:formatCode>
                <c:ptCount val="5"/>
                <c:pt idx="0">
                  <c:v>563.5</c:v>
                </c:pt>
                <c:pt idx="1">
                  <c:v>815</c:v>
                </c:pt>
                <c:pt idx="2">
                  <c:v>1116.8</c:v>
                </c:pt>
                <c:pt idx="3">
                  <c:v>867.8</c:v>
                </c:pt>
                <c:pt idx="4">
                  <c:v>834.27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3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'202403成本曲线'!$O$100:$O$104</c:f>
              <c:numCache>
                <c:formatCode>0.0%</c:formatCode>
                <c:ptCount val="5"/>
                <c:pt idx="0">
                  <c:v>0.15880481854441192</c:v>
                </c:pt>
                <c:pt idx="1">
                  <c:v>0.21208817052573067</c:v>
                </c:pt>
                <c:pt idx="2">
                  <c:v>0.23332549405283676</c:v>
                </c:pt>
                <c:pt idx="3">
                  <c:v>0.19427162394258796</c:v>
                </c:pt>
                <c:pt idx="4">
                  <c:v>0.20150989293443275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3429064"/>
        <c:axId val="693429848"/>
      </c:barChart>
      <c:catAx>
        <c:axId val="693429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3429848"/>
        <c:crosses val="autoZero"/>
        <c:auto val="1"/>
        <c:lblAlgn val="ctr"/>
        <c:lblOffset val="100"/>
        <c:noMultiLvlLbl val="0"/>
      </c:catAx>
      <c:valAx>
        <c:axId val="693429848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3429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月份各省电解铝成本对比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'202404'!$Z$120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'202404'!$Z$121:$Z$138</c:f>
              <c:numCache>
                <c:formatCode>0.0</c:formatCode>
                <c:ptCount val="18"/>
                <c:pt idx="0">
                  <c:v>6588.2383333333346</c:v>
                </c:pt>
                <c:pt idx="1">
                  <c:v>5898.9096825396828</c:v>
                </c:pt>
                <c:pt idx="2">
                  <c:v>7050.4804920634924</c:v>
                </c:pt>
                <c:pt idx="3">
                  <c:v>6323.5337698412695</c:v>
                </c:pt>
                <c:pt idx="4">
                  <c:v>6516.2004380952385</c:v>
                </c:pt>
                <c:pt idx="5">
                  <c:v>6532.850182924748</c:v>
                </c:pt>
                <c:pt idx="6">
                  <c:v>6313.1650138888881</c:v>
                </c:pt>
                <c:pt idx="7">
                  <c:v>6743.0037202380936</c:v>
                </c:pt>
                <c:pt idx="8">
                  <c:v>6668.0025820105811</c:v>
                </c:pt>
                <c:pt idx="9">
                  <c:v>6503.0921333333345</c:v>
                </c:pt>
                <c:pt idx="10">
                  <c:v>6579.7794642857125</c:v>
                </c:pt>
                <c:pt idx="11">
                  <c:v>6526.4819047619039</c:v>
                </c:pt>
                <c:pt idx="12">
                  <c:v>6851.5944444444422</c:v>
                </c:pt>
                <c:pt idx="13">
                  <c:v>6495.3043209876523</c:v>
                </c:pt>
                <c:pt idx="14">
                  <c:v>6697.7151322751342</c:v>
                </c:pt>
                <c:pt idx="15">
                  <c:v>6573.6951851851873</c:v>
                </c:pt>
                <c:pt idx="16">
                  <c:v>6328.5028571428575</c:v>
                </c:pt>
                <c:pt idx="17">
                  <c:v>6567.8720634920628</c:v>
                </c:pt>
              </c:numCache>
            </c:numRef>
          </c:val>
        </c:ser>
        <c:ser>
          <c:idx val="1"/>
          <c:order val="1"/>
          <c:tx>
            <c:strRef>
              <c:f>'202404'!$AA$120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'202404'!$AA$121:$AA$138</c:f>
              <c:numCache>
                <c:formatCode>0.0</c:formatCode>
                <c:ptCount val="18"/>
                <c:pt idx="0">
                  <c:v>4324</c:v>
                </c:pt>
                <c:pt idx="1">
                  <c:v>5364.6679999999997</c:v>
                </c:pt>
                <c:pt idx="2">
                  <c:v>3488.3712500000006</c:v>
                </c:pt>
                <c:pt idx="3">
                  <c:v>5232</c:v>
                </c:pt>
                <c:pt idx="4">
                  <c:v>5433.1863799999992</c:v>
                </c:pt>
                <c:pt idx="5">
                  <c:v>5723.6807289875906</c:v>
                </c:pt>
                <c:pt idx="6">
                  <c:v>6502.2774656894344</c:v>
                </c:pt>
                <c:pt idx="7">
                  <c:v>5776.8694687500001</c:v>
                </c:pt>
                <c:pt idx="8">
                  <c:v>6198.1455333333333</c:v>
                </c:pt>
                <c:pt idx="9">
                  <c:v>6602.6380000000008</c:v>
                </c:pt>
                <c:pt idx="10">
                  <c:v>6671.3012718201862</c:v>
                </c:pt>
                <c:pt idx="11">
                  <c:v>6511.487000000001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7631.1506666666655</c:v>
                </c:pt>
                <c:pt idx="15">
                  <c:v>7761.5479921270262</c:v>
                </c:pt>
                <c:pt idx="16">
                  <c:v>8004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'202404'!$AB$120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1962.6025</c:v>
                </c:pt>
                <c:pt idx="3">
                  <c:v>1875.84</c:v>
                </c:pt>
                <c:pt idx="4">
                  <c:v>1883.8576</c:v>
                </c:pt>
                <c:pt idx="5">
                  <c:v>1918.2549041193595</c:v>
                </c:pt>
                <c:pt idx="6">
                  <c:v>1824.8325000000002</c:v>
                </c:pt>
                <c:pt idx="7">
                  <c:v>1932.855</c:v>
                </c:pt>
                <c:pt idx="8">
                  <c:v>1937.9633333333331</c:v>
                </c:pt>
                <c:pt idx="9">
                  <c:v>1849.5747999999999</c:v>
                </c:pt>
                <c:pt idx="10">
                  <c:v>2054.2824999999998</c:v>
                </c:pt>
                <c:pt idx="11">
                  <c:v>1871.28</c:v>
                </c:pt>
                <c:pt idx="12">
                  <c:v>1933.47</c:v>
                </c:pt>
                <c:pt idx="13">
                  <c:v>1918.9255555555558</c:v>
                </c:pt>
                <c:pt idx="14">
                  <c:v>1909.8633333333335</c:v>
                </c:pt>
                <c:pt idx="15">
                  <c:v>1961.7116666666668</c:v>
                </c:pt>
                <c:pt idx="16">
                  <c:v>1879.06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'202404'!$AC$120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'202404'!$AC$121:$AC$138</c:f>
              <c:numCache>
                <c:formatCode>0.0</c:formatCode>
                <c:ptCount val="18"/>
                <c:pt idx="0">
                  <c:v>238.52500000000001</c:v>
                </c:pt>
                <c:pt idx="1">
                  <c:v>230.26999999999998</c:v>
                </c:pt>
                <c:pt idx="2">
                  <c:v>241.0625</c:v>
                </c:pt>
                <c:pt idx="3">
                  <c:v>182.7</c:v>
                </c:pt>
                <c:pt idx="4">
                  <c:v>213.15</c:v>
                </c:pt>
                <c:pt idx="5">
                  <c:v>219.39663238754872</c:v>
                </c:pt>
                <c:pt idx="6">
                  <c:v>215.6875</c:v>
                </c:pt>
                <c:pt idx="7">
                  <c:v>216.95625000000001</c:v>
                </c:pt>
                <c:pt idx="8">
                  <c:v>189.01666666666665</c:v>
                </c:pt>
                <c:pt idx="9">
                  <c:v>235.47999999999996</c:v>
                </c:pt>
                <c:pt idx="10">
                  <c:v>208.07500000000005</c:v>
                </c:pt>
                <c:pt idx="11">
                  <c:v>208.07499999999999</c:v>
                </c:pt>
                <c:pt idx="12">
                  <c:v>233.45</c:v>
                </c:pt>
                <c:pt idx="13">
                  <c:v>240.21666666666664</c:v>
                </c:pt>
                <c:pt idx="14">
                  <c:v>203</c:v>
                </c:pt>
                <c:pt idx="15">
                  <c:v>192.85</c:v>
                </c:pt>
                <c:pt idx="16">
                  <c:v>203</c:v>
                </c:pt>
                <c:pt idx="17">
                  <c:v>253.75</c:v>
                </c:pt>
              </c:numCache>
            </c:numRef>
          </c:val>
        </c:ser>
        <c:ser>
          <c:idx val="4"/>
          <c:order val="4"/>
          <c:tx>
            <c:strRef>
              <c:f>'202404'!$AD$120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2195</c:v>
                </c:pt>
                <c:pt idx="3">
                  <c:v>1500</c:v>
                </c:pt>
                <c:pt idx="4">
                  <c:v>1564</c:v>
                </c:pt>
                <c:pt idx="5">
                  <c:v>1491.6950448960245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1043.3333333333333</c:v>
                </c:pt>
                <c:pt idx="15">
                  <c:v>943.33333333333337</c:v>
                </c:pt>
                <c:pt idx="16">
                  <c:v>1050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'202404'!$AE$120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'202404'!$Y$121:$Y$138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'202404'!$AE$121:$AE$138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646.875</c:v>
                </c:pt>
                <c:pt idx="3">
                  <c:v>600</c:v>
                </c:pt>
                <c:pt idx="4">
                  <c:v>774</c:v>
                </c:pt>
                <c:pt idx="5">
                  <c:v>653.58124104015178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636.66666666666663</c:v>
                </c:pt>
                <c:pt idx="15">
                  <c:v>708.33333333333326</c:v>
                </c:pt>
                <c:pt idx="16">
                  <c:v>750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93430632"/>
        <c:axId val="693431024"/>
      </c:barChart>
      <c:catAx>
        <c:axId val="693430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3431024"/>
        <c:crosses val="autoZero"/>
        <c:auto val="1"/>
        <c:lblAlgn val="ctr"/>
        <c:lblOffset val="100"/>
        <c:noMultiLvlLbl val="0"/>
      </c:catAx>
      <c:valAx>
        <c:axId val="693431024"/>
        <c:scaling>
          <c:orientation val="minMax"/>
          <c:max val="19000"/>
        </c:scaling>
        <c:delete val="0"/>
        <c:axPos val="b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3430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133104"/>
        <c:axId val="694132712"/>
      </c:scatterChart>
      <c:valAx>
        <c:axId val="694133104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4132712"/>
        <c:crosses val="autoZero"/>
        <c:crossBetween val="midCat"/>
        <c:majorUnit val="200"/>
        <c:minorUnit val="80"/>
      </c:valAx>
      <c:valAx>
        <c:axId val="694132712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4133104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516762552082897E-2"/>
          <c:y val="0.17426011868276944"/>
          <c:w val="0.89545068992207477"/>
          <c:h val="0.75030272589369662"/>
        </c:manualLayout>
      </c:layout>
      <c:scatterChart>
        <c:scatterStyle val="lineMarker"/>
        <c:varyColors val="0"/>
        <c:ser>
          <c:idx val="0"/>
          <c:order val="0"/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'[1]2401成本曲线'!$T$2:$T$257</c:f>
              <c:numCache>
                <c:formatCode>General</c:formatCode>
                <c:ptCount val="256"/>
                <c:pt idx="0">
                  <c:v>13746.429999999998</c:v>
                </c:pt>
                <c:pt idx="1">
                  <c:v>13746.429999999998</c:v>
                </c:pt>
                <c:pt idx="2">
                  <c:v>0</c:v>
                </c:pt>
                <c:pt idx="3">
                  <c:v>14629.67</c:v>
                </c:pt>
                <c:pt idx="4">
                  <c:v>14629.67</c:v>
                </c:pt>
                <c:pt idx="5">
                  <c:v>0</c:v>
                </c:pt>
                <c:pt idx="6">
                  <c:v>14871.532000000001</c:v>
                </c:pt>
                <c:pt idx="7">
                  <c:v>14871.532000000001</c:v>
                </c:pt>
                <c:pt idx="8">
                  <c:v>0</c:v>
                </c:pt>
                <c:pt idx="9">
                  <c:v>14947.579</c:v>
                </c:pt>
                <c:pt idx="10">
                  <c:v>14947.579</c:v>
                </c:pt>
                <c:pt idx="11">
                  <c:v>0</c:v>
                </c:pt>
                <c:pt idx="12">
                  <c:v>15017.24</c:v>
                </c:pt>
                <c:pt idx="13">
                  <c:v>15017.24</c:v>
                </c:pt>
                <c:pt idx="14">
                  <c:v>0</c:v>
                </c:pt>
                <c:pt idx="15">
                  <c:v>15062.039999999999</c:v>
                </c:pt>
                <c:pt idx="16">
                  <c:v>15062.039999999999</c:v>
                </c:pt>
                <c:pt idx="17">
                  <c:v>0</c:v>
                </c:pt>
                <c:pt idx="18">
                  <c:v>15116.44</c:v>
                </c:pt>
                <c:pt idx="19">
                  <c:v>15116.44</c:v>
                </c:pt>
                <c:pt idx="20">
                  <c:v>0</c:v>
                </c:pt>
                <c:pt idx="21">
                  <c:v>15156.53</c:v>
                </c:pt>
                <c:pt idx="22">
                  <c:v>15156.53</c:v>
                </c:pt>
                <c:pt idx="23">
                  <c:v>0</c:v>
                </c:pt>
                <c:pt idx="24">
                  <c:v>15262.07</c:v>
                </c:pt>
                <c:pt idx="25">
                  <c:v>15262.07</c:v>
                </c:pt>
                <c:pt idx="26">
                  <c:v>0</c:v>
                </c:pt>
                <c:pt idx="27">
                  <c:v>15300.304999999998</c:v>
                </c:pt>
                <c:pt idx="28">
                  <c:v>15300.304999999998</c:v>
                </c:pt>
                <c:pt idx="29">
                  <c:v>0</c:v>
                </c:pt>
                <c:pt idx="30">
                  <c:v>15341.991999999998</c:v>
                </c:pt>
                <c:pt idx="31">
                  <c:v>15341.991999999998</c:v>
                </c:pt>
                <c:pt idx="32">
                  <c:v>0</c:v>
                </c:pt>
                <c:pt idx="33">
                  <c:v>15386.999999999998</c:v>
                </c:pt>
                <c:pt idx="34">
                  <c:v>15386.999999999998</c:v>
                </c:pt>
                <c:pt idx="35">
                  <c:v>0</c:v>
                </c:pt>
                <c:pt idx="36">
                  <c:v>15406.019999999999</c:v>
                </c:pt>
                <c:pt idx="37">
                  <c:v>15406.019999999999</c:v>
                </c:pt>
                <c:pt idx="38">
                  <c:v>0</c:v>
                </c:pt>
                <c:pt idx="39">
                  <c:v>15538.31</c:v>
                </c:pt>
                <c:pt idx="40">
                  <c:v>15538.31</c:v>
                </c:pt>
                <c:pt idx="41">
                  <c:v>0</c:v>
                </c:pt>
                <c:pt idx="42">
                  <c:v>15634.462999999998</c:v>
                </c:pt>
                <c:pt idx="43">
                  <c:v>15634.462999999998</c:v>
                </c:pt>
                <c:pt idx="44">
                  <c:v>0</c:v>
                </c:pt>
                <c:pt idx="45">
                  <c:v>15681.96</c:v>
                </c:pt>
                <c:pt idx="46">
                  <c:v>15681.96</c:v>
                </c:pt>
                <c:pt idx="47">
                  <c:v>0</c:v>
                </c:pt>
                <c:pt idx="48">
                  <c:v>15735.3174</c:v>
                </c:pt>
                <c:pt idx="49">
                  <c:v>15735.3174</c:v>
                </c:pt>
                <c:pt idx="50">
                  <c:v>0</c:v>
                </c:pt>
                <c:pt idx="51">
                  <c:v>15858.701999999999</c:v>
                </c:pt>
                <c:pt idx="52">
                  <c:v>15858.701999999999</c:v>
                </c:pt>
                <c:pt idx="53">
                  <c:v>0</c:v>
                </c:pt>
                <c:pt idx="54">
                  <c:v>15884.334800000001</c:v>
                </c:pt>
                <c:pt idx="55">
                  <c:v>15884.334800000001</c:v>
                </c:pt>
                <c:pt idx="56">
                  <c:v>0</c:v>
                </c:pt>
                <c:pt idx="57">
                  <c:v>15890.38</c:v>
                </c:pt>
                <c:pt idx="58">
                  <c:v>15890.38</c:v>
                </c:pt>
                <c:pt idx="59">
                  <c:v>0</c:v>
                </c:pt>
                <c:pt idx="60">
                  <c:v>16006.595000000001</c:v>
                </c:pt>
                <c:pt idx="61">
                  <c:v>16006.595000000001</c:v>
                </c:pt>
                <c:pt idx="62">
                  <c:v>0</c:v>
                </c:pt>
                <c:pt idx="63">
                  <c:v>16141.0488</c:v>
                </c:pt>
                <c:pt idx="64">
                  <c:v>16141.0488</c:v>
                </c:pt>
                <c:pt idx="65">
                  <c:v>0</c:v>
                </c:pt>
                <c:pt idx="66">
                  <c:v>16237.62</c:v>
                </c:pt>
                <c:pt idx="67">
                  <c:v>16237.62</c:v>
                </c:pt>
                <c:pt idx="68">
                  <c:v>0</c:v>
                </c:pt>
                <c:pt idx="69">
                  <c:v>16264.86</c:v>
                </c:pt>
                <c:pt idx="70">
                  <c:v>16264.86</c:v>
                </c:pt>
                <c:pt idx="71">
                  <c:v>0</c:v>
                </c:pt>
                <c:pt idx="72">
                  <c:v>16268.539999999999</c:v>
                </c:pt>
                <c:pt idx="73">
                  <c:v>16268.539999999999</c:v>
                </c:pt>
                <c:pt idx="74">
                  <c:v>0</c:v>
                </c:pt>
                <c:pt idx="75">
                  <c:v>16270.159999999998</c:v>
                </c:pt>
                <c:pt idx="76">
                  <c:v>16270.159999999998</c:v>
                </c:pt>
                <c:pt idx="77">
                  <c:v>0</c:v>
                </c:pt>
                <c:pt idx="78">
                  <c:v>16302.091999999997</c:v>
                </c:pt>
                <c:pt idx="79">
                  <c:v>16302.091999999997</c:v>
                </c:pt>
                <c:pt idx="80">
                  <c:v>0</c:v>
                </c:pt>
                <c:pt idx="81">
                  <c:v>16321.841999999997</c:v>
                </c:pt>
                <c:pt idx="82">
                  <c:v>16321.841999999997</c:v>
                </c:pt>
                <c:pt idx="83">
                  <c:v>0</c:v>
                </c:pt>
                <c:pt idx="84">
                  <c:v>16371.810000000001</c:v>
                </c:pt>
                <c:pt idx="85">
                  <c:v>16371.810000000001</c:v>
                </c:pt>
                <c:pt idx="86">
                  <c:v>0</c:v>
                </c:pt>
                <c:pt idx="87">
                  <c:v>16463.400000000001</c:v>
                </c:pt>
                <c:pt idx="88">
                  <c:v>16463.400000000001</c:v>
                </c:pt>
                <c:pt idx="89">
                  <c:v>0</c:v>
                </c:pt>
                <c:pt idx="90">
                  <c:v>16479.536199999999</c:v>
                </c:pt>
                <c:pt idx="91">
                  <c:v>16479.536199999999</c:v>
                </c:pt>
                <c:pt idx="92">
                  <c:v>0</c:v>
                </c:pt>
                <c:pt idx="93">
                  <c:v>16481.775000000001</c:v>
                </c:pt>
                <c:pt idx="94">
                  <c:v>16481.775000000001</c:v>
                </c:pt>
                <c:pt idx="95">
                  <c:v>0</c:v>
                </c:pt>
                <c:pt idx="96">
                  <c:v>16517.7575</c:v>
                </c:pt>
                <c:pt idx="97">
                  <c:v>16517.7575</c:v>
                </c:pt>
                <c:pt idx="98">
                  <c:v>0</c:v>
                </c:pt>
                <c:pt idx="99">
                  <c:v>16533.489999999998</c:v>
                </c:pt>
                <c:pt idx="100">
                  <c:v>16533.489999999998</c:v>
                </c:pt>
                <c:pt idx="101">
                  <c:v>0</c:v>
                </c:pt>
                <c:pt idx="102">
                  <c:v>16547.47</c:v>
                </c:pt>
                <c:pt idx="103">
                  <c:v>16547.47</c:v>
                </c:pt>
                <c:pt idx="104">
                  <c:v>0</c:v>
                </c:pt>
                <c:pt idx="105">
                  <c:v>16588.93</c:v>
                </c:pt>
                <c:pt idx="106">
                  <c:v>16588.93</c:v>
                </c:pt>
                <c:pt idx="107">
                  <c:v>0</c:v>
                </c:pt>
                <c:pt idx="108">
                  <c:v>16685.613395703222</c:v>
                </c:pt>
                <c:pt idx="109">
                  <c:v>16685.613395703222</c:v>
                </c:pt>
                <c:pt idx="110">
                  <c:v>0</c:v>
                </c:pt>
                <c:pt idx="111">
                  <c:v>16694.163249999998</c:v>
                </c:pt>
                <c:pt idx="112">
                  <c:v>16694.163249999998</c:v>
                </c:pt>
                <c:pt idx="113">
                  <c:v>0</c:v>
                </c:pt>
                <c:pt idx="114">
                  <c:v>16696.667999999998</c:v>
                </c:pt>
                <c:pt idx="115">
                  <c:v>16696.667999999998</c:v>
                </c:pt>
                <c:pt idx="116">
                  <c:v>0</c:v>
                </c:pt>
                <c:pt idx="117">
                  <c:v>16708.003395703221</c:v>
                </c:pt>
                <c:pt idx="118">
                  <c:v>16708.003395703221</c:v>
                </c:pt>
                <c:pt idx="119">
                  <c:v>0</c:v>
                </c:pt>
                <c:pt idx="120">
                  <c:v>16747.170857752644</c:v>
                </c:pt>
                <c:pt idx="121">
                  <c:v>16747.170857752644</c:v>
                </c:pt>
                <c:pt idx="122">
                  <c:v>0</c:v>
                </c:pt>
                <c:pt idx="123">
                  <c:v>16765.71</c:v>
                </c:pt>
                <c:pt idx="124">
                  <c:v>16765.71</c:v>
                </c:pt>
                <c:pt idx="125">
                  <c:v>0</c:v>
                </c:pt>
                <c:pt idx="126">
                  <c:v>16815.578619758453</c:v>
                </c:pt>
                <c:pt idx="127">
                  <c:v>16815.578619758453</c:v>
                </c:pt>
                <c:pt idx="128">
                  <c:v>0</c:v>
                </c:pt>
                <c:pt idx="129">
                  <c:v>16819.512999999999</c:v>
                </c:pt>
                <c:pt idx="130">
                  <c:v>16819.512999999999</c:v>
                </c:pt>
                <c:pt idx="131">
                  <c:v>0</c:v>
                </c:pt>
                <c:pt idx="132">
                  <c:v>16838.320862757737</c:v>
                </c:pt>
                <c:pt idx="133">
                  <c:v>16838.320862757737</c:v>
                </c:pt>
                <c:pt idx="134">
                  <c:v>0</c:v>
                </c:pt>
                <c:pt idx="135">
                  <c:v>16891.758907222455</c:v>
                </c:pt>
                <c:pt idx="136">
                  <c:v>16891.758907222455</c:v>
                </c:pt>
                <c:pt idx="137">
                  <c:v>0</c:v>
                </c:pt>
                <c:pt idx="138">
                  <c:v>16908.199999999997</c:v>
                </c:pt>
                <c:pt idx="139">
                  <c:v>16908.199999999997</c:v>
                </c:pt>
                <c:pt idx="140">
                  <c:v>0</c:v>
                </c:pt>
                <c:pt idx="141">
                  <c:v>16932.675999999999</c:v>
                </c:pt>
                <c:pt idx="142">
                  <c:v>16932.675999999999</c:v>
                </c:pt>
                <c:pt idx="143">
                  <c:v>0</c:v>
                </c:pt>
                <c:pt idx="144">
                  <c:v>16956.239699999998</c:v>
                </c:pt>
                <c:pt idx="145">
                  <c:v>16956.239699999998</c:v>
                </c:pt>
                <c:pt idx="146">
                  <c:v>0</c:v>
                </c:pt>
                <c:pt idx="147">
                  <c:v>16988.57</c:v>
                </c:pt>
                <c:pt idx="148">
                  <c:v>16988.57</c:v>
                </c:pt>
                <c:pt idx="149">
                  <c:v>0</c:v>
                </c:pt>
                <c:pt idx="150">
                  <c:v>17134.961000000003</c:v>
                </c:pt>
                <c:pt idx="151">
                  <c:v>17134.961000000003</c:v>
                </c:pt>
                <c:pt idx="152">
                  <c:v>0</c:v>
                </c:pt>
                <c:pt idx="153">
                  <c:v>17139.8694</c:v>
                </c:pt>
                <c:pt idx="154">
                  <c:v>17139.8694</c:v>
                </c:pt>
                <c:pt idx="155">
                  <c:v>0</c:v>
                </c:pt>
                <c:pt idx="156">
                  <c:v>17171.745000000003</c:v>
                </c:pt>
                <c:pt idx="157">
                  <c:v>17171.745000000003</c:v>
                </c:pt>
                <c:pt idx="158">
                  <c:v>0</c:v>
                </c:pt>
                <c:pt idx="159">
                  <c:v>17184.313999999998</c:v>
                </c:pt>
                <c:pt idx="160">
                  <c:v>17184.313999999998</c:v>
                </c:pt>
                <c:pt idx="161">
                  <c:v>0</c:v>
                </c:pt>
                <c:pt idx="162">
                  <c:v>17216.253499999999</c:v>
                </c:pt>
                <c:pt idx="163">
                  <c:v>17216.253499999999</c:v>
                </c:pt>
                <c:pt idx="164">
                  <c:v>0</c:v>
                </c:pt>
                <c:pt idx="165">
                  <c:v>17243.650000000001</c:v>
                </c:pt>
                <c:pt idx="166">
                  <c:v>17243.650000000001</c:v>
                </c:pt>
                <c:pt idx="167">
                  <c:v>0</c:v>
                </c:pt>
                <c:pt idx="168">
                  <c:v>17248.194000000003</c:v>
                </c:pt>
                <c:pt idx="169">
                  <c:v>17248.194000000003</c:v>
                </c:pt>
                <c:pt idx="170">
                  <c:v>0</c:v>
                </c:pt>
                <c:pt idx="171">
                  <c:v>17279.142909826383</c:v>
                </c:pt>
                <c:pt idx="172">
                  <c:v>17279.142909826383</c:v>
                </c:pt>
                <c:pt idx="173">
                  <c:v>0</c:v>
                </c:pt>
                <c:pt idx="174">
                  <c:v>17292.811999999998</c:v>
                </c:pt>
                <c:pt idx="175">
                  <c:v>17292.811999999998</c:v>
                </c:pt>
                <c:pt idx="176">
                  <c:v>0</c:v>
                </c:pt>
                <c:pt idx="177">
                  <c:v>17364.574000000001</c:v>
                </c:pt>
                <c:pt idx="178">
                  <c:v>17364.574000000001</c:v>
                </c:pt>
                <c:pt idx="179">
                  <c:v>0</c:v>
                </c:pt>
                <c:pt idx="180">
                  <c:v>17589.382000000001</c:v>
                </c:pt>
                <c:pt idx="181">
                  <c:v>17589.382000000001</c:v>
                </c:pt>
                <c:pt idx="182">
                  <c:v>0</c:v>
                </c:pt>
                <c:pt idx="183">
                  <c:v>17606.495329668527</c:v>
                </c:pt>
                <c:pt idx="184">
                  <c:v>17606.495329668527</c:v>
                </c:pt>
                <c:pt idx="185">
                  <c:v>0</c:v>
                </c:pt>
                <c:pt idx="186">
                  <c:v>17632.734</c:v>
                </c:pt>
                <c:pt idx="187">
                  <c:v>17632.734</c:v>
                </c:pt>
                <c:pt idx="188">
                  <c:v>0</c:v>
                </c:pt>
                <c:pt idx="189">
                  <c:v>17664.93</c:v>
                </c:pt>
                <c:pt idx="190">
                  <c:v>17664.93</c:v>
                </c:pt>
                <c:pt idx="191">
                  <c:v>0</c:v>
                </c:pt>
                <c:pt idx="192">
                  <c:v>17694.895958690966</c:v>
                </c:pt>
                <c:pt idx="193">
                  <c:v>17694.895958690966</c:v>
                </c:pt>
                <c:pt idx="194">
                  <c:v>0</c:v>
                </c:pt>
                <c:pt idx="195">
                  <c:v>17699.269199999999</c:v>
                </c:pt>
                <c:pt idx="196">
                  <c:v>17699.269199999999</c:v>
                </c:pt>
                <c:pt idx="197">
                  <c:v>0</c:v>
                </c:pt>
                <c:pt idx="198">
                  <c:v>17720.842563245926</c:v>
                </c:pt>
                <c:pt idx="199">
                  <c:v>17720.842563245926</c:v>
                </c:pt>
                <c:pt idx="200">
                  <c:v>0</c:v>
                </c:pt>
                <c:pt idx="201">
                  <c:v>17721.587791592534</c:v>
                </c:pt>
                <c:pt idx="202">
                  <c:v>17721.587791592534</c:v>
                </c:pt>
                <c:pt idx="203">
                  <c:v>0</c:v>
                </c:pt>
                <c:pt idx="204">
                  <c:v>17744.586199999998</c:v>
                </c:pt>
                <c:pt idx="205">
                  <c:v>17744.586199999998</c:v>
                </c:pt>
                <c:pt idx="206">
                  <c:v>0</c:v>
                </c:pt>
                <c:pt idx="207">
                  <c:v>17775.816199999997</c:v>
                </c:pt>
                <c:pt idx="208">
                  <c:v>17775.816199999997</c:v>
                </c:pt>
                <c:pt idx="209">
                  <c:v>0</c:v>
                </c:pt>
                <c:pt idx="210">
                  <c:v>17791.57</c:v>
                </c:pt>
                <c:pt idx="211">
                  <c:v>17791.57</c:v>
                </c:pt>
                <c:pt idx="212">
                  <c:v>0</c:v>
                </c:pt>
                <c:pt idx="213">
                  <c:v>17792.481</c:v>
                </c:pt>
                <c:pt idx="214">
                  <c:v>17792.481</c:v>
                </c:pt>
                <c:pt idx="215">
                  <c:v>0</c:v>
                </c:pt>
                <c:pt idx="216">
                  <c:v>17800.966400000001</c:v>
                </c:pt>
                <c:pt idx="217">
                  <c:v>17800.966400000001</c:v>
                </c:pt>
                <c:pt idx="218">
                  <c:v>0</c:v>
                </c:pt>
                <c:pt idx="219">
                  <c:v>17836.86</c:v>
                </c:pt>
                <c:pt idx="220">
                  <c:v>17836.86</c:v>
                </c:pt>
                <c:pt idx="221">
                  <c:v>0</c:v>
                </c:pt>
                <c:pt idx="222">
                  <c:v>17955.20597005685</c:v>
                </c:pt>
                <c:pt idx="223">
                  <c:v>17955.20597005685</c:v>
                </c:pt>
                <c:pt idx="224">
                  <c:v>0</c:v>
                </c:pt>
                <c:pt idx="225">
                  <c:v>17979.787344692177</c:v>
                </c:pt>
                <c:pt idx="226">
                  <c:v>17979.787344692177</c:v>
                </c:pt>
                <c:pt idx="227">
                  <c:v>0</c:v>
                </c:pt>
                <c:pt idx="228">
                  <c:v>17999.282962840989</c:v>
                </c:pt>
                <c:pt idx="229">
                  <c:v>17999.282962840989</c:v>
                </c:pt>
                <c:pt idx="230">
                  <c:v>0</c:v>
                </c:pt>
                <c:pt idx="231">
                  <c:v>18003.395676006709</c:v>
                </c:pt>
                <c:pt idx="232">
                  <c:v>18003.395676006709</c:v>
                </c:pt>
                <c:pt idx="233">
                  <c:v>0</c:v>
                </c:pt>
                <c:pt idx="234">
                  <c:v>18045.163999999997</c:v>
                </c:pt>
                <c:pt idx="235">
                  <c:v>18045.163999999997</c:v>
                </c:pt>
                <c:pt idx="236">
                  <c:v>0</c:v>
                </c:pt>
                <c:pt idx="237">
                  <c:v>18065.007799260151</c:v>
                </c:pt>
                <c:pt idx="238">
                  <c:v>18065.007799260151</c:v>
                </c:pt>
                <c:pt idx="239">
                  <c:v>0</c:v>
                </c:pt>
                <c:pt idx="240">
                  <c:v>18091.93</c:v>
                </c:pt>
                <c:pt idx="241">
                  <c:v>18091.93</c:v>
                </c:pt>
                <c:pt idx="242">
                  <c:v>0</c:v>
                </c:pt>
                <c:pt idx="243">
                  <c:v>18137.259999999998</c:v>
                </c:pt>
                <c:pt idx="244">
                  <c:v>18137.259999999998</c:v>
                </c:pt>
                <c:pt idx="245">
                  <c:v>0</c:v>
                </c:pt>
                <c:pt idx="246">
                  <c:v>18284.267799260157</c:v>
                </c:pt>
                <c:pt idx="247">
                  <c:v>18284.267799260157</c:v>
                </c:pt>
                <c:pt idx="248">
                  <c:v>0</c:v>
                </c:pt>
                <c:pt idx="249">
                  <c:v>18286.645546680098</c:v>
                </c:pt>
                <c:pt idx="250">
                  <c:v>18286.645546680098</c:v>
                </c:pt>
                <c:pt idx="251">
                  <c:v>0</c:v>
                </c:pt>
                <c:pt idx="252">
                  <c:v>18637.338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5400" cap="rnd" cmpd="sng" algn="ctr">
              <a:solidFill>
                <a:srgbClr val="C00000"/>
              </a:solidFill>
              <a:prstDash val="solid"/>
              <a:round/>
            </a:ln>
          </c:spPr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'[1]2401成本曲线'!$U$2:$U$257</c:f>
              <c:numCache>
                <c:formatCode>General</c:formatCode>
                <c:ptCount val="256"/>
                <c:pt idx="0">
                  <c:v>16293</c:v>
                </c:pt>
                <c:pt idx="1">
                  <c:v>16293</c:v>
                </c:pt>
                <c:pt idx="2">
                  <c:v>16293</c:v>
                </c:pt>
                <c:pt idx="3">
                  <c:v>16293</c:v>
                </c:pt>
                <c:pt idx="4">
                  <c:v>16293</c:v>
                </c:pt>
                <c:pt idx="5">
                  <c:v>16293</c:v>
                </c:pt>
                <c:pt idx="6">
                  <c:v>16293</c:v>
                </c:pt>
                <c:pt idx="7">
                  <c:v>16293</c:v>
                </c:pt>
                <c:pt idx="8">
                  <c:v>16293</c:v>
                </c:pt>
                <c:pt idx="9">
                  <c:v>16293</c:v>
                </c:pt>
                <c:pt idx="10">
                  <c:v>16293</c:v>
                </c:pt>
                <c:pt idx="11">
                  <c:v>16293</c:v>
                </c:pt>
                <c:pt idx="12">
                  <c:v>16293</c:v>
                </c:pt>
                <c:pt idx="13">
                  <c:v>16293</c:v>
                </c:pt>
                <c:pt idx="14">
                  <c:v>16293</c:v>
                </c:pt>
                <c:pt idx="15">
                  <c:v>16293</c:v>
                </c:pt>
                <c:pt idx="16">
                  <c:v>16293</c:v>
                </c:pt>
                <c:pt idx="17">
                  <c:v>16293</c:v>
                </c:pt>
                <c:pt idx="18">
                  <c:v>16293</c:v>
                </c:pt>
                <c:pt idx="19">
                  <c:v>16293</c:v>
                </c:pt>
                <c:pt idx="20">
                  <c:v>16293</c:v>
                </c:pt>
                <c:pt idx="21">
                  <c:v>16293</c:v>
                </c:pt>
                <c:pt idx="22">
                  <c:v>16293</c:v>
                </c:pt>
                <c:pt idx="23">
                  <c:v>16293</c:v>
                </c:pt>
                <c:pt idx="24">
                  <c:v>16293</c:v>
                </c:pt>
                <c:pt idx="25">
                  <c:v>16293</c:v>
                </c:pt>
                <c:pt idx="26">
                  <c:v>16293</c:v>
                </c:pt>
                <c:pt idx="27">
                  <c:v>16293</c:v>
                </c:pt>
                <c:pt idx="28">
                  <c:v>16293</c:v>
                </c:pt>
                <c:pt idx="29">
                  <c:v>16293</c:v>
                </c:pt>
                <c:pt idx="30">
                  <c:v>16293</c:v>
                </c:pt>
                <c:pt idx="31">
                  <c:v>16293</c:v>
                </c:pt>
                <c:pt idx="32">
                  <c:v>16293</c:v>
                </c:pt>
                <c:pt idx="33">
                  <c:v>16293</c:v>
                </c:pt>
                <c:pt idx="34">
                  <c:v>16293</c:v>
                </c:pt>
                <c:pt idx="35">
                  <c:v>16293</c:v>
                </c:pt>
                <c:pt idx="36">
                  <c:v>16293</c:v>
                </c:pt>
                <c:pt idx="37">
                  <c:v>16293</c:v>
                </c:pt>
                <c:pt idx="38">
                  <c:v>16293</c:v>
                </c:pt>
                <c:pt idx="39">
                  <c:v>16293</c:v>
                </c:pt>
                <c:pt idx="40">
                  <c:v>16293</c:v>
                </c:pt>
                <c:pt idx="41">
                  <c:v>16293</c:v>
                </c:pt>
                <c:pt idx="42">
                  <c:v>16293</c:v>
                </c:pt>
                <c:pt idx="43">
                  <c:v>16293</c:v>
                </c:pt>
                <c:pt idx="44">
                  <c:v>16293</c:v>
                </c:pt>
                <c:pt idx="45">
                  <c:v>16293</c:v>
                </c:pt>
                <c:pt idx="46">
                  <c:v>16293</c:v>
                </c:pt>
                <c:pt idx="47">
                  <c:v>16293</c:v>
                </c:pt>
                <c:pt idx="48">
                  <c:v>16293</c:v>
                </c:pt>
                <c:pt idx="49">
                  <c:v>16293</c:v>
                </c:pt>
                <c:pt idx="50">
                  <c:v>16293</c:v>
                </c:pt>
                <c:pt idx="51">
                  <c:v>16293</c:v>
                </c:pt>
                <c:pt idx="52">
                  <c:v>16293</c:v>
                </c:pt>
                <c:pt idx="53">
                  <c:v>16293</c:v>
                </c:pt>
                <c:pt idx="54">
                  <c:v>16293</c:v>
                </c:pt>
                <c:pt idx="55">
                  <c:v>16293</c:v>
                </c:pt>
                <c:pt idx="56">
                  <c:v>16293</c:v>
                </c:pt>
                <c:pt idx="57">
                  <c:v>16293</c:v>
                </c:pt>
                <c:pt idx="58">
                  <c:v>16293</c:v>
                </c:pt>
                <c:pt idx="59">
                  <c:v>16293</c:v>
                </c:pt>
                <c:pt idx="60">
                  <c:v>16293</c:v>
                </c:pt>
                <c:pt idx="61">
                  <c:v>16293</c:v>
                </c:pt>
                <c:pt idx="62">
                  <c:v>16293</c:v>
                </c:pt>
                <c:pt idx="63">
                  <c:v>16293</c:v>
                </c:pt>
                <c:pt idx="64">
                  <c:v>16293</c:v>
                </c:pt>
                <c:pt idx="65">
                  <c:v>16293</c:v>
                </c:pt>
                <c:pt idx="66">
                  <c:v>16293</c:v>
                </c:pt>
                <c:pt idx="67">
                  <c:v>16293</c:v>
                </c:pt>
                <c:pt idx="68">
                  <c:v>16293</c:v>
                </c:pt>
                <c:pt idx="69">
                  <c:v>16293</c:v>
                </c:pt>
                <c:pt idx="70">
                  <c:v>16293</c:v>
                </c:pt>
                <c:pt idx="71">
                  <c:v>16293</c:v>
                </c:pt>
                <c:pt idx="72">
                  <c:v>16293</c:v>
                </c:pt>
                <c:pt idx="73">
                  <c:v>16293</c:v>
                </c:pt>
                <c:pt idx="74">
                  <c:v>16293</c:v>
                </c:pt>
                <c:pt idx="75">
                  <c:v>16293</c:v>
                </c:pt>
                <c:pt idx="76">
                  <c:v>16293</c:v>
                </c:pt>
                <c:pt idx="77">
                  <c:v>16293</c:v>
                </c:pt>
                <c:pt idx="78">
                  <c:v>16293</c:v>
                </c:pt>
                <c:pt idx="79">
                  <c:v>16293</c:v>
                </c:pt>
                <c:pt idx="80">
                  <c:v>16293</c:v>
                </c:pt>
                <c:pt idx="81">
                  <c:v>16293</c:v>
                </c:pt>
                <c:pt idx="82">
                  <c:v>16293</c:v>
                </c:pt>
                <c:pt idx="83">
                  <c:v>16293</c:v>
                </c:pt>
                <c:pt idx="84">
                  <c:v>16293</c:v>
                </c:pt>
                <c:pt idx="85">
                  <c:v>16293</c:v>
                </c:pt>
                <c:pt idx="86">
                  <c:v>16293</c:v>
                </c:pt>
                <c:pt idx="87">
                  <c:v>16293</c:v>
                </c:pt>
                <c:pt idx="88">
                  <c:v>16293</c:v>
                </c:pt>
                <c:pt idx="89">
                  <c:v>16293</c:v>
                </c:pt>
                <c:pt idx="90">
                  <c:v>16293</c:v>
                </c:pt>
                <c:pt idx="91">
                  <c:v>16293</c:v>
                </c:pt>
                <c:pt idx="92">
                  <c:v>16293</c:v>
                </c:pt>
                <c:pt idx="93">
                  <c:v>16293</c:v>
                </c:pt>
                <c:pt idx="94">
                  <c:v>16293</c:v>
                </c:pt>
                <c:pt idx="95">
                  <c:v>16293</c:v>
                </c:pt>
                <c:pt idx="96">
                  <c:v>16293</c:v>
                </c:pt>
                <c:pt idx="97">
                  <c:v>16293</c:v>
                </c:pt>
                <c:pt idx="98">
                  <c:v>16293</c:v>
                </c:pt>
                <c:pt idx="99">
                  <c:v>16293</c:v>
                </c:pt>
                <c:pt idx="100">
                  <c:v>16293</c:v>
                </c:pt>
                <c:pt idx="101">
                  <c:v>16293</c:v>
                </c:pt>
                <c:pt idx="102">
                  <c:v>16293</c:v>
                </c:pt>
                <c:pt idx="103">
                  <c:v>16293</c:v>
                </c:pt>
                <c:pt idx="104">
                  <c:v>16293</c:v>
                </c:pt>
                <c:pt idx="105">
                  <c:v>16293</c:v>
                </c:pt>
                <c:pt idx="106">
                  <c:v>16293</c:v>
                </c:pt>
                <c:pt idx="107">
                  <c:v>16293</c:v>
                </c:pt>
                <c:pt idx="108">
                  <c:v>16293</c:v>
                </c:pt>
                <c:pt idx="109">
                  <c:v>16293</c:v>
                </c:pt>
                <c:pt idx="110">
                  <c:v>16293</c:v>
                </c:pt>
                <c:pt idx="111">
                  <c:v>16293</c:v>
                </c:pt>
                <c:pt idx="112">
                  <c:v>16293</c:v>
                </c:pt>
                <c:pt idx="113">
                  <c:v>16293</c:v>
                </c:pt>
                <c:pt idx="114">
                  <c:v>16293</c:v>
                </c:pt>
                <c:pt idx="115">
                  <c:v>16293</c:v>
                </c:pt>
                <c:pt idx="116">
                  <c:v>16293</c:v>
                </c:pt>
                <c:pt idx="117">
                  <c:v>16293</c:v>
                </c:pt>
                <c:pt idx="118">
                  <c:v>16293</c:v>
                </c:pt>
                <c:pt idx="119">
                  <c:v>16293</c:v>
                </c:pt>
                <c:pt idx="120">
                  <c:v>16293</c:v>
                </c:pt>
                <c:pt idx="121">
                  <c:v>16293</c:v>
                </c:pt>
                <c:pt idx="122">
                  <c:v>16293</c:v>
                </c:pt>
                <c:pt idx="123">
                  <c:v>16293</c:v>
                </c:pt>
                <c:pt idx="124">
                  <c:v>16293</c:v>
                </c:pt>
                <c:pt idx="125">
                  <c:v>16293</c:v>
                </c:pt>
                <c:pt idx="126">
                  <c:v>16293</c:v>
                </c:pt>
                <c:pt idx="127">
                  <c:v>16293</c:v>
                </c:pt>
                <c:pt idx="128">
                  <c:v>16293</c:v>
                </c:pt>
                <c:pt idx="129">
                  <c:v>16293</c:v>
                </c:pt>
                <c:pt idx="130">
                  <c:v>16293</c:v>
                </c:pt>
                <c:pt idx="131">
                  <c:v>16293</c:v>
                </c:pt>
                <c:pt idx="132">
                  <c:v>16293</c:v>
                </c:pt>
                <c:pt idx="133">
                  <c:v>16293</c:v>
                </c:pt>
                <c:pt idx="134">
                  <c:v>16293</c:v>
                </c:pt>
                <c:pt idx="135">
                  <c:v>16293</c:v>
                </c:pt>
                <c:pt idx="136">
                  <c:v>16293</c:v>
                </c:pt>
                <c:pt idx="137">
                  <c:v>16293</c:v>
                </c:pt>
                <c:pt idx="138">
                  <c:v>16293</c:v>
                </c:pt>
                <c:pt idx="139">
                  <c:v>16293</c:v>
                </c:pt>
                <c:pt idx="140">
                  <c:v>16293</c:v>
                </c:pt>
                <c:pt idx="141">
                  <c:v>16293</c:v>
                </c:pt>
                <c:pt idx="142">
                  <c:v>16293</c:v>
                </c:pt>
                <c:pt idx="143">
                  <c:v>16293</c:v>
                </c:pt>
                <c:pt idx="144">
                  <c:v>16293</c:v>
                </c:pt>
                <c:pt idx="145">
                  <c:v>16293</c:v>
                </c:pt>
                <c:pt idx="146">
                  <c:v>16293</c:v>
                </c:pt>
                <c:pt idx="147">
                  <c:v>16293</c:v>
                </c:pt>
                <c:pt idx="148">
                  <c:v>16293</c:v>
                </c:pt>
                <c:pt idx="149">
                  <c:v>16293</c:v>
                </c:pt>
                <c:pt idx="150">
                  <c:v>16293</c:v>
                </c:pt>
                <c:pt idx="151">
                  <c:v>16293</c:v>
                </c:pt>
                <c:pt idx="152">
                  <c:v>16293</c:v>
                </c:pt>
                <c:pt idx="153">
                  <c:v>16293</c:v>
                </c:pt>
                <c:pt idx="154">
                  <c:v>16293</c:v>
                </c:pt>
                <c:pt idx="155">
                  <c:v>16293</c:v>
                </c:pt>
                <c:pt idx="156">
                  <c:v>16293</c:v>
                </c:pt>
                <c:pt idx="157">
                  <c:v>16293</c:v>
                </c:pt>
                <c:pt idx="158">
                  <c:v>16293</c:v>
                </c:pt>
                <c:pt idx="159">
                  <c:v>16293</c:v>
                </c:pt>
                <c:pt idx="160">
                  <c:v>16293</c:v>
                </c:pt>
                <c:pt idx="161">
                  <c:v>16293</c:v>
                </c:pt>
                <c:pt idx="162">
                  <c:v>16293</c:v>
                </c:pt>
                <c:pt idx="163">
                  <c:v>16293</c:v>
                </c:pt>
                <c:pt idx="164">
                  <c:v>16293</c:v>
                </c:pt>
                <c:pt idx="165">
                  <c:v>16293</c:v>
                </c:pt>
                <c:pt idx="166">
                  <c:v>16293</c:v>
                </c:pt>
                <c:pt idx="167">
                  <c:v>16293</c:v>
                </c:pt>
                <c:pt idx="168">
                  <c:v>16293</c:v>
                </c:pt>
                <c:pt idx="169">
                  <c:v>16293</c:v>
                </c:pt>
                <c:pt idx="170">
                  <c:v>16293</c:v>
                </c:pt>
                <c:pt idx="171">
                  <c:v>16293</c:v>
                </c:pt>
                <c:pt idx="172">
                  <c:v>16293</c:v>
                </c:pt>
                <c:pt idx="173">
                  <c:v>16293</c:v>
                </c:pt>
                <c:pt idx="174">
                  <c:v>16293</c:v>
                </c:pt>
                <c:pt idx="175">
                  <c:v>16293</c:v>
                </c:pt>
                <c:pt idx="176">
                  <c:v>16293</c:v>
                </c:pt>
                <c:pt idx="177">
                  <c:v>16293</c:v>
                </c:pt>
                <c:pt idx="178">
                  <c:v>16293</c:v>
                </c:pt>
                <c:pt idx="179">
                  <c:v>16293</c:v>
                </c:pt>
                <c:pt idx="180">
                  <c:v>16293</c:v>
                </c:pt>
                <c:pt idx="181">
                  <c:v>16293</c:v>
                </c:pt>
                <c:pt idx="182">
                  <c:v>16293</c:v>
                </c:pt>
                <c:pt idx="183">
                  <c:v>16293</c:v>
                </c:pt>
                <c:pt idx="184">
                  <c:v>16293</c:v>
                </c:pt>
                <c:pt idx="185">
                  <c:v>16293</c:v>
                </c:pt>
                <c:pt idx="186">
                  <c:v>16293</c:v>
                </c:pt>
                <c:pt idx="187">
                  <c:v>16293</c:v>
                </c:pt>
                <c:pt idx="188">
                  <c:v>16293</c:v>
                </c:pt>
                <c:pt idx="189">
                  <c:v>16293</c:v>
                </c:pt>
                <c:pt idx="190">
                  <c:v>16293</c:v>
                </c:pt>
                <c:pt idx="191">
                  <c:v>16293</c:v>
                </c:pt>
                <c:pt idx="192">
                  <c:v>16293</c:v>
                </c:pt>
                <c:pt idx="193">
                  <c:v>16293</c:v>
                </c:pt>
                <c:pt idx="194">
                  <c:v>16293</c:v>
                </c:pt>
                <c:pt idx="195">
                  <c:v>16293</c:v>
                </c:pt>
                <c:pt idx="196">
                  <c:v>16293</c:v>
                </c:pt>
                <c:pt idx="197">
                  <c:v>16293</c:v>
                </c:pt>
                <c:pt idx="198">
                  <c:v>16293</c:v>
                </c:pt>
                <c:pt idx="199">
                  <c:v>16293</c:v>
                </c:pt>
                <c:pt idx="200">
                  <c:v>16293</c:v>
                </c:pt>
                <c:pt idx="201">
                  <c:v>16293</c:v>
                </c:pt>
                <c:pt idx="202">
                  <c:v>16293</c:v>
                </c:pt>
                <c:pt idx="203">
                  <c:v>16293</c:v>
                </c:pt>
                <c:pt idx="204">
                  <c:v>16293</c:v>
                </c:pt>
                <c:pt idx="205">
                  <c:v>16293</c:v>
                </c:pt>
                <c:pt idx="206">
                  <c:v>16293</c:v>
                </c:pt>
                <c:pt idx="207">
                  <c:v>16293</c:v>
                </c:pt>
                <c:pt idx="208">
                  <c:v>16293</c:v>
                </c:pt>
                <c:pt idx="209">
                  <c:v>16293</c:v>
                </c:pt>
                <c:pt idx="210">
                  <c:v>16293</c:v>
                </c:pt>
                <c:pt idx="211">
                  <c:v>16293</c:v>
                </c:pt>
                <c:pt idx="212">
                  <c:v>16293</c:v>
                </c:pt>
                <c:pt idx="213">
                  <c:v>16293</c:v>
                </c:pt>
                <c:pt idx="214">
                  <c:v>16293</c:v>
                </c:pt>
                <c:pt idx="215">
                  <c:v>16293</c:v>
                </c:pt>
                <c:pt idx="216">
                  <c:v>16293</c:v>
                </c:pt>
                <c:pt idx="217">
                  <c:v>16293</c:v>
                </c:pt>
                <c:pt idx="218">
                  <c:v>16293</c:v>
                </c:pt>
                <c:pt idx="219">
                  <c:v>16293</c:v>
                </c:pt>
                <c:pt idx="220">
                  <c:v>16293</c:v>
                </c:pt>
                <c:pt idx="221">
                  <c:v>16293</c:v>
                </c:pt>
                <c:pt idx="222">
                  <c:v>16293</c:v>
                </c:pt>
                <c:pt idx="223">
                  <c:v>16293</c:v>
                </c:pt>
                <c:pt idx="224">
                  <c:v>16293</c:v>
                </c:pt>
                <c:pt idx="225">
                  <c:v>16293</c:v>
                </c:pt>
                <c:pt idx="226">
                  <c:v>16293</c:v>
                </c:pt>
                <c:pt idx="227">
                  <c:v>16293</c:v>
                </c:pt>
                <c:pt idx="228">
                  <c:v>16293</c:v>
                </c:pt>
                <c:pt idx="229">
                  <c:v>16293</c:v>
                </c:pt>
                <c:pt idx="230">
                  <c:v>16293</c:v>
                </c:pt>
                <c:pt idx="231">
                  <c:v>16293</c:v>
                </c:pt>
                <c:pt idx="232">
                  <c:v>16293</c:v>
                </c:pt>
                <c:pt idx="233">
                  <c:v>16293</c:v>
                </c:pt>
                <c:pt idx="234">
                  <c:v>16293</c:v>
                </c:pt>
                <c:pt idx="235">
                  <c:v>16293</c:v>
                </c:pt>
                <c:pt idx="236">
                  <c:v>16293</c:v>
                </c:pt>
                <c:pt idx="237">
                  <c:v>16293</c:v>
                </c:pt>
                <c:pt idx="238">
                  <c:v>16293</c:v>
                </c:pt>
                <c:pt idx="239">
                  <c:v>16293</c:v>
                </c:pt>
                <c:pt idx="240">
                  <c:v>16293</c:v>
                </c:pt>
                <c:pt idx="241">
                  <c:v>16293</c:v>
                </c:pt>
                <c:pt idx="242">
                  <c:v>16293</c:v>
                </c:pt>
                <c:pt idx="243">
                  <c:v>16293</c:v>
                </c:pt>
                <c:pt idx="244">
                  <c:v>16293</c:v>
                </c:pt>
                <c:pt idx="245">
                  <c:v>16293</c:v>
                </c:pt>
                <c:pt idx="246">
                  <c:v>16293</c:v>
                </c:pt>
                <c:pt idx="247">
                  <c:v>16293</c:v>
                </c:pt>
                <c:pt idx="248">
                  <c:v>16293</c:v>
                </c:pt>
                <c:pt idx="249">
                  <c:v>16293</c:v>
                </c:pt>
                <c:pt idx="250">
                  <c:v>16293</c:v>
                </c:pt>
                <c:pt idx="251">
                  <c:v>16293</c:v>
                </c:pt>
                <c:pt idx="252">
                  <c:v>16293</c:v>
                </c:pt>
                <c:pt idx="253">
                  <c:v>16293</c:v>
                </c:pt>
                <c:pt idx="254">
                  <c:v>16293</c:v>
                </c:pt>
                <c:pt idx="255">
                  <c:v>16293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'[1]2401成本曲线'!$S$2:$S$257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503.5</c:v>
                </c:pt>
                <c:pt idx="5">
                  <c:v>503.5</c:v>
                </c:pt>
                <c:pt idx="6">
                  <c:v>503.5</c:v>
                </c:pt>
                <c:pt idx="7">
                  <c:v>543.5</c:v>
                </c:pt>
                <c:pt idx="8">
                  <c:v>543.5</c:v>
                </c:pt>
                <c:pt idx="9">
                  <c:v>543.5</c:v>
                </c:pt>
                <c:pt idx="10">
                  <c:v>568.5</c:v>
                </c:pt>
                <c:pt idx="11">
                  <c:v>568.5</c:v>
                </c:pt>
                <c:pt idx="12">
                  <c:v>568.5</c:v>
                </c:pt>
                <c:pt idx="13">
                  <c:v>596.5</c:v>
                </c:pt>
                <c:pt idx="14">
                  <c:v>596.5</c:v>
                </c:pt>
                <c:pt idx="15">
                  <c:v>596.5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736.5</c:v>
                </c:pt>
                <c:pt idx="20">
                  <c:v>736.5</c:v>
                </c:pt>
                <c:pt idx="21">
                  <c:v>736.5</c:v>
                </c:pt>
                <c:pt idx="22">
                  <c:v>816.5</c:v>
                </c:pt>
                <c:pt idx="23">
                  <c:v>816.5</c:v>
                </c:pt>
                <c:pt idx="24">
                  <c:v>816.5</c:v>
                </c:pt>
                <c:pt idx="25">
                  <c:v>834.5</c:v>
                </c:pt>
                <c:pt idx="26">
                  <c:v>834.5</c:v>
                </c:pt>
                <c:pt idx="27">
                  <c:v>834.5</c:v>
                </c:pt>
                <c:pt idx="28">
                  <c:v>1004.5</c:v>
                </c:pt>
                <c:pt idx="29">
                  <c:v>1004.5</c:v>
                </c:pt>
                <c:pt idx="30">
                  <c:v>1004.5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1264.5</c:v>
                </c:pt>
                <c:pt idx="38">
                  <c:v>1264.5</c:v>
                </c:pt>
                <c:pt idx="39">
                  <c:v>1264.5</c:v>
                </c:pt>
                <c:pt idx="40">
                  <c:v>1331.5</c:v>
                </c:pt>
                <c:pt idx="41">
                  <c:v>1331.5</c:v>
                </c:pt>
                <c:pt idx="42">
                  <c:v>1331.5</c:v>
                </c:pt>
                <c:pt idx="43">
                  <c:v>1417.5</c:v>
                </c:pt>
                <c:pt idx="44">
                  <c:v>1417.5</c:v>
                </c:pt>
                <c:pt idx="45">
                  <c:v>1417.5</c:v>
                </c:pt>
                <c:pt idx="46">
                  <c:v>1497.5</c:v>
                </c:pt>
                <c:pt idx="47">
                  <c:v>1497.5</c:v>
                </c:pt>
                <c:pt idx="48">
                  <c:v>1497.5</c:v>
                </c:pt>
                <c:pt idx="49">
                  <c:v>1567.5</c:v>
                </c:pt>
                <c:pt idx="50">
                  <c:v>1567.5</c:v>
                </c:pt>
                <c:pt idx="51">
                  <c:v>1567.5</c:v>
                </c:pt>
                <c:pt idx="52">
                  <c:v>1617.5</c:v>
                </c:pt>
                <c:pt idx="53">
                  <c:v>1617.5</c:v>
                </c:pt>
                <c:pt idx="54">
                  <c:v>1617.5</c:v>
                </c:pt>
                <c:pt idx="55">
                  <c:v>1627.5</c:v>
                </c:pt>
                <c:pt idx="56">
                  <c:v>1627.5</c:v>
                </c:pt>
                <c:pt idx="57">
                  <c:v>1627.5</c:v>
                </c:pt>
                <c:pt idx="58">
                  <c:v>1631.3</c:v>
                </c:pt>
                <c:pt idx="59">
                  <c:v>1631.3</c:v>
                </c:pt>
                <c:pt idx="60">
                  <c:v>1631.3</c:v>
                </c:pt>
                <c:pt idx="61">
                  <c:v>1687.3</c:v>
                </c:pt>
                <c:pt idx="62">
                  <c:v>1687.3</c:v>
                </c:pt>
                <c:pt idx="63">
                  <c:v>1687.3</c:v>
                </c:pt>
                <c:pt idx="64">
                  <c:v>1715.3</c:v>
                </c:pt>
                <c:pt idx="65">
                  <c:v>1715.3</c:v>
                </c:pt>
                <c:pt idx="66">
                  <c:v>1715.3</c:v>
                </c:pt>
                <c:pt idx="67">
                  <c:v>1820.3</c:v>
                </c:pt>
                <c:pt idx="68">
                  <c:v>1820.3</c:v>
                </c:pt>
                <c:pt idx="69">
                  <c:v>1820.3</c:v>
                </c:pt>
                <c:pt idx="70">
                  <c:v>1870.3</c:v>
                </c:pt>
                <c:pt idx="71">
                  <c:v>1870.3</c:v>
                </c:pt>
                <c:pt idx="72">
                  <c:v>1870.3</c:v>
                </c:pt>
                <c:pt idx="73">
                  <c:v>1895.3</c:v>
                </c:pt>
                <c:pt idx="74">
                  <c:v>1895.3</c:v>
                </c:pt>
                <c:pt idx="75">
                  <c:v>1895.3</c:v>
                </c:pt>
                <c:pt idx="76">
                  <c:v>1974.1</c:v>
                </c:pt>
                <c:pt idx="77">
                  <c:v>1974.1</c:v>
                </c:pt>
                <c:pt idx="78">
                  <c:v>1974.1</c:v>
                </c:pt>
                <c:pt idx="79">
                  <c:v>2050.1</c:v>
                </c:pt>
                <c:pt idx="80">
                  <c:v>2050.1</c:v>
                </c:pt>
                <c:pt idx="81">
                  <c:v>2050.1</c:v>
                </c:pt>
                <c:pt idx="82">
                  <c:v>2105.1</c:v>
                </c:pt>
                <c:pt idx="83">
                  <c:v>2105.1</c:v>
                </c:pt>
                <c:pt idx="84">
                  <c:v>2105.1</c:v>
                </c:pt>
                <c:pt idx="85">
                  <c:v>2112.1</c:v>
                </c:pt>
                <c:pt idx="86">
                  <c:v>2112.1</c:v>
                </c:pt>
                <c:pt idx="87">
                  <c:v>2112.1</c:v>
                </c:pt>
                <c:pt idx="88">
                  <c:v>2151.1</c:v>
                </c:pt>
                <c:pt idx="89">
                  <c:v>2151.1</c:v>
                </c:pt>
                <c:pt idx="90">
                  <c:v>2151.1</c:v>
                </c:pt>
                <c:pt idx="91">
                  <c:v>2199.1</c:v>
                </c:pt>
                <c:pt idx="92">
                  <c:v>2199.1</c:v>
                </c:pt>
                <c:pt idx="93">
                  <c:v>2199.1</c:v>
                </c:pt>
                <c:pt idx="94">
                  <c:v>2287.1</c:v>
                </c:pt>
                <c:pt idx="95">
                  <c:v>2287.1</c:v>
                </c:pt>
                <c:pt idx="96">
                  <c:v>2287.1</c:v>
                </c:pt>
                <c:pt idx="97">
                  <c:v>2327.1</c:v>
                </c:pt>
                <c:pt idx="98">
                  <c:v>2327.1</c:v>
                </c:pt>
                <c:pt idx="99">
                  <c:v>2327.1</c:v>
                </c:pt>
                <c:pt idx="100">
                  <c:v>2387.1</c:v>
                </c:pt>
                <c:pt idx="101">
                  <c:v>2387.1</c:v>
                </c:pt>
                <c:pt idx="102">
                  <c:v>2387.1</c:v>
                </c:pt>
                <c:pt idx="103">
                  <c:v>2417.1</c:v>
                </c:pt>
                <c:pt idx="104">
                  <c:v>2417.1</c:v>
                </c:pt>
                <c:pt idx="105">
                  <c:v>2417.1</c:v>
                </c:pt>
                <c:pt idx="106">
                  <c:v>2435.1</c:v>
                </c:pt>
                <c:pt idx="107">
                  <c:v>2435.1</c:v>
                </c:pt>
                <c:pt idx="108">
                  <c:v>2435.1</c:v>
                </c:pt>
                <c:pt idx="109">
                  <c:v>2470.1</c:v>
                </c:pt>
                <c:pt idx="110">
                  <c:v>2470.1</c:v>
                </c:pt>
                <c:pt idx="111">
                  <c:v>2470.1</c:v>
                </c:pt>
                <c:pt idx="112">
                  <c:v>2512.1</c:v>
                </c:pt>
                <c:pt idx="113">
                  <c:v>2512.1</c:v>
                </c:pt>
                <c:pt idx="114">
                  <c:v>2512.1</c:v>
                </c:pt>
                <c:pt idx="115">
                  <c:v>2568.1</c:v>
                </c:pt>
                <c:pt idx="116">
                  <c:v>2568.1</c:v>
                </c:pt>
                <c:pt idx="117">
                  <c:v>2568.1</c:v>
                </c:pt>
                <c:pt idx="118">
                  <c:v>2623.1</c:v>
                </c:pt>
                <c:pt idx="119">
                  <c:v>2623.1</c:v>
                </c:pt>
                <c:pt idx="120">
                  <c:v>2623.1</c:v>
                </c:pt>
                <c:pt idx="121">
                  <c:v>2678.1</c:v>
                </c:pt>
                <c:pt idx="122">
                  <c:v>2678.1</c:v>
                </c:pt>
                <c:pt idx="123">
                  <c:v>2678.1</c:v>
                </c:pt>
                <c:pt idx="124">
                  <c:v>2811.1</c:v>
                </c:pt>
                <c:pt idx="125">
                  <c:v>2811.1</c:v>
                </c:pt>
                <c:pt idx="126">
                  <c:v>2811.1</c:v>
                </c:pt>
                <c:pt idx="127">
                  <c:v>2817.4</c:v>
                </c:pt>
                <c:pt idx="128">
                  <c:v>2817.4</c:v>
                </c:pt>
                <c:pt idx="129">
                  <c:v>2817.4</c:v>
                </c:pt>
                <c:pt idx="130">
                  <c:v>2857.4</c:v>
                </c:pt>
                <c:pt idx="131">
                  <c:v>2857.4</c:v>
                </c:pt>
                <c:pt idx="132">
                  <c:v>2857.4</c:v>
                </c:pt>
                <c:pt idx="133">
                  <c:v>2876.7000000000003</c:v>
                </c:pt>
                <c:pt idx="134">
                  <c:v>2876.7000000000003</c:v>
                </c:pt>
                <c:pt idx="135">
                  <c:v>2876.7000000000003</c:v>
                </c:pt>
                <c:pt idx="136">
                  <c:v>2918.7000000000003</c:v>
                </c:pt>
                <c:pt idx="137">
                  <c:v>2918.7000000000003</c:v>
                </c:pt>
                <c:pt idx="138">
                  <c:v>2918.7000000000003</c:v>
                </c:pt>
                <c:pt idx="139">
                  <c:v>2938.7000000000003</c:v>
                </c:pt>
                <c:pt idx="140">
                  <c:v>2938.7000000000003</c:v>
                </c:pt>
                <c:pt idx="141">
                  <c:v>2938.7000000000003</c:v>
                </c:pt>
                <c:pt idx="142">
                  <c:v>2972.3</c:v>
                </c:pt>
                <c:pt idx="143">
                  <c:v>2972.3</c:v>
                </c:pt>
                <c:pt idx="144">
                  <c:v>2972.3</c:v>
                </c:pt>
                <c:pt idx="145">
                  <c:v>3007.3</c:v>
                </c:pt>
                <c:pt idx="146">
                  <c:v>3007.3</c:v>
                </c:pt>
                <c:pt idx="147">
                  <c:v>3007.3</c:v>
                </c:pt>
                <c:pt idx="148">
                  <c:v>3017.3</c:v>
                </c:pt>
                <c:pt idx="149">
                  <c:v>3017.3</c:v>
                </c:pt>
                <c:pt idx="150">
                  <c:v>3017.3</c:v>
                </c:pt>
                <c:pt idx="151">
                  <c:v>3047.3</c:v>
                </c:pt>
                <c:pt idx="152">
                  <c:v>3047.3</c:v>
                </c:pt>
                <c:pt idx="153">
                  <c:v>3047.3</c:v>
                </c:pt>
                <c:pt idx="154">
                  <c:v>3100.3</c:v>
                </c:pt>
                <c:pt idx="155">
                  <c:v>3100.3</c:v>
                </c:pt>
                <c:pt idx="156">
                  <c:v>3100.3</c:v>
                </c:pt>
                <c:pt idx="157">
                  <c:v>3124.3</c:v>
                </c:pt>
                <c:pt idx="158">
                  <c:v>3124.3</c:v>
                </c:pt>
                <c:pt idx="159">
                  <c:v>3124.3</c:v>
                </c:pt>
                <c:pt idx="160">
                  <c:v>3161.3</c:v>
                </c:pt>
                <c:pt idx="161">
                  <c:v>3161.3</c:v>
                </c:pt>
                <c:pt idx="162">
                  <c:v>3161.3</c:v>
                </c:pt>
                <c:pt idx="163">
                  <c:v>3296.3</c:v>
                </c:pt>
                <c:pt idx="164">
                  <c:v>3296.3</c:v>
                </c:pt>
                <c:pt idx="165">
                  <c:v>3296.3</c:v>
                </c:pt>
                <c:pt idx="166">
                  <c:v>3304.3</c:v>
                </c:pt>
                <c:pt idx="167">
                  <c:v>3304.3</c:v>
                </c:pt>
                <c:pt idx="168">
                  <c:v>3304.3</c:v>
                </c:pt>
                <c:pt idx="169">
                  <c:v>3333.5</c:v>
                </c:pt>
                <c:pt idx="170">
                  <c:v>3333.5</c:v>
                </c:pt>
                <c:pt idx="171">
                  <c:v>3333.5</c:v>
                </c:pt>
                <c:pt idx="172">
                  <c:v>3387.5</c:v>
                </c:pt>
                <c:pt idx="173">
                  <c:v>3387.5</c:v>
                </c:pt>
                <c:pt idx="174">
                  <c:v>3387.5</c:v>
                </c:pt>
                <c:pt idx="175">
                  <c:v>3430.5</c:v>
                </c:pt>
                <c:pt idx="176">
                  <c:v>3430.5</c:v>
                </c:pt>
                <c:pt idx="177">
                  <c:v>3430.5</c:v>
                </c:pt>
                <c:pt idx="178">
                  <c:v>3462.5</c:v>
                </c:pt>
                <c:pt idx="179">
                  <c:v>3462.5</c:v>
                </c:pt>
                <c:pt idx="180">
                  <c:v>3462.5</c:v>
                </c:pt>
                <c:pt idx="181">
                  <c:v>3505.5</c:v>
                </c:pt>
                <c:pt idx="182">
                  <c:v>3505.5</c:v>
                </c:pt>
                <c:pt idx="183">
                  <c:v>3505.5</c:v>
                </c:pt>
                <c:pt idx="184">
                  <c:v>3554.1</c:v>
                </c:pt>
                <c:pt idx="185">
                  <c:v>3554.1</c:v>
                </c:pt>
                <c:pt idx="186">
                  <c:v>3554.1</c:v>
                </c:pt>
                <c:pt idx="187">
                  <c:v>3653.1</c:v>
                </c:pt>
                <c:pt idx="188">
                  <c:v>3653.1</c:v>
                </c:pt>
                <c:pt idx="189">
                  <c:v>3653.1</c:v>
                </c:pt>
                <c:pt idx="190">
                  <c:v>3660.6</c:v>
                </c:pt>
                <c:pt idx="191">
                  <c:v>3660.6</c:v>
                </c:pt>
                <c:pt idx="192">
                  <c:v>3660.6</c:v>
                </c:pt>
                <c:pt idx="193">
                  <c:v>3660.6</c:v>
                </c:pt>
                <c:pt idx="194">
                  <c:v>3660.6</c:v>
                </c:pt>
                <c:pt idx="195">
                  <c:v>3660.6</c:v>
                </c:pt>
                <c:pt idx="196">
                  <c:v>3710.6</c:v>
                </c:pt>
                <c:pt idx="197">
                  <c:v>3710.6</c:v>
                </c:pt>
                <c:pt idx="198">
                  <c:v>3710.6</c:v>
                </c:pt>
                <c:pt idx="199">
                  <c:v>3760.6</c:v>
                </c:pt>
                <c:pt idx="200">
                  <c:v>3760.6</c:v>
                </c:pt>
                <c:pt idx="201">
                  <c:v>3760.6</c:v>
                </c:pt>
                <c:pt idx="202">
                  <c:v>3769.27</c:v>
                </c:pt>
                <c:pt idx="203">
                  <c:v>3769.27</c:v>
                </c:pt>
                <c:pt idx="204">
                  <c:v>3769.27</c:v>
                </c:pt>
                <c:pt idx="205">
                  <c:v>3774.27</c:v>
                </c:pt>
                <c:pt idx="206">
                  <c:v>3774.27</c:v>
                </c:pt>
                <c:pt idx="207">
                  <c:v>3774.27</c:v>
                </c:pt>
                <c:pt idx="208">
                  <c:v>3824.27</c:v>
                </c:pt>
                <c:pt idx="209">
                  <c:v>3824.27</c:v>
                </c:pt>
                <c:pt idx="210">
                  <c:v>3824.27</c:v>
                </c:pt>
                <c:pt idx="211">
                  <c:v>3879.27</c:v>
                </c:pt>
                <c:pt idx="212">
                  <c:v>3879.27</c:v>
                </c:pt>
                <c:pt idx="213">
                  <c:v>3879.27</c:v>
                </c:pt>
                <c:pt idx="214">
                  <c:v>3899.27</c:v>
                </c:pt>
                <c:pt idx="215">
                  <c:v>3899.27</c:v>
                </c:pt>
                <c:pt idx="216">
                  <c:v>3899.27</c:v>
                </c:pt>
                <c:pt idx="217">
                  <c:v>3942.27</c:v>
                </c:pt>
                <c:pt idx="218">
                  <c:v>3942.27</c:v>
                </c:pt>
                <c:pt idx="219">
                  <c:v>3942.27</c:v>
                </c:pt>
                <c:pt idx="220">
                  <c:v>3972.27</c:v>
                </c:pt>
                <c:pt idx="221">
                  <c:v>3972.27</c:v>
                </c:pt>
                <c:pt idx="222">
                  <c:v>3972.27</c:v>
                </c:pt>
                <c:pt idx="223">
                  <c:v>4012.27</c:v>
                </c:pt>
                <c:pt idx="224">
                  <c:v>4012.27</c:v>
                </c:pt>
                <c:pt idx="225">
                  <c:v>4012.27</c:v>
                </c:pt>
                <c:pt idx="226">
                  <c:v>4025.27</c:v>
                </c:pt>
                <c:pt idx="227">
                  <c:v>4025.27</c:v>
                </c:pt>
                <c:pt idx="228">
                  <c:v>4025.27</c:v>
                </c:pt>
                <c:pt idx="229">
                  <c:v>4034.27</c:v>
                </c:pt>
                <c:pt idx="230">
                  <c:v>4034.27</c:v>
                </c:pt>
                <c:pt idx="231">
                  <c:v>4034.27</c:v>
                </c:pt>
                <c:pt idx="232">
                  <c:v>4052.27</c:v>
                </c:pt>
                <c:pt idx="233">
                  <c:v>4052.27</c:v>
                </c:pt>
                <c:pt idx="234">
                  <c:v>4052.27</c:v>
                </c:pt>
                <c:pt idx="235">
                  <c:v>4074.27</c:v>
                </c:pt>
                <c:pt idx="236">
                  <c:v>4074.27</c:v>
                </c:pt>
                <c:pt idx="237">
                  <c:v>4074.27</c:v>
                </c:pt>
                <c:pt idx="238">
                  <c:v>4124.2700000000004</c:v>
                </c:pt>
                <c:pt idx="239">
                  <c:v>4124.2700000000004</c:v>
                </c:pt>
                <c:pt idx="240">
                  <c:v>4124.2700000000004</c:v>
                </c:pt>
                <c:pt idx="241">
                  <c:v>4144.2700000000004</c:v>
                </c:pt>
                <c:pt idx="242">
                  <c:v>4144.2700000000004</c:v>
                </c:pt>
                <c:pt idx="243">
                  <c:v>4144.2700000000004</c:v>
                </c:pt>
                <c:pt idx="244">
                  <c:v>4174.2700000000004</c:v>
                </c:pt>
                <c:pt idx="245">
                  <c:v>4174.2700000000004</c:v>
                </c:pt>
                <c:pt idx="246">
                  <c:v>4174.2700000000004</c:v>
                </c:pt>
                <c:pt idx="247">
                  <c:v>4186.2700000000004</c:v>
                </c:pt>
                <c:pt idx="248">
                  <c:v>4186.2700000000004</c:v>
                </c:pt>
                <c:pt idx="249">
                  <c:v>4186.2700000000004</c:v>
                </c:pt>
                <c:pt idx="250">
                  <c:v>4192.2700000000004</c:v>
                </c:pt>
                <c:pt idx="251">
                  <c:v>4192.2700000000004</c:v>
                </c:pt>
                <c:pt idx="252">
                  <c:v>4192.2700000000004</c:v>
                </c:pt>
                <c:pt idx="253">
                  <c:v>4202.2700000000004</c:v>
                </c:pt>
                <c:pt idx="254">
                  <c:v>4202.2700000000004</c:v>
                </c:pt>
                <c:pt idx="255">
                  <c:v>4202.2700000000004</c:v>
                </c:pt>
              </c:numCache>
            </c:numRef>
          </c:xVal>
          <c:yVal>
            <c:numRef>
              <c:f>'[1]2401成本曲线'!$V$2:$V$257</c:f>
              <c:numCache>
                <c:formatCode>General</c:formatCode>
                <c:ptCount val="256"/>
                <c:pt idx="0">
                  <c:v>19080</c:v>
                </c:pt>
                <c:pt idx="1">
                  <c:v>19080</c:v>
                </c:pt>
                <c:pt idx="2">
                  <c:v>19080</c:v>
                </c:pt>
                <c:pt idx="3">
                  <c:v>19080</c:v>
                </c:pt>
                <c:pt idx="4">
                  <c:v>19080</c:v>
                </c:pt>
                <c:pt idx="5">
                  <c:v>19080</c:v>
                </c:pt>
                <c:pt idx="6">
                  <c:v>19080</c:v>
                </c:pt>
                <c:pt idx="7">
                  <c:v>19080</c:v>
                </c:pt>
                <c:pt idx="8">
                  <c:v>19080</c:v>
                </c:pt>
                <c:pt idx="9">
                  <c:v>19080</c:v>
                </c:pt>
                <c:pt idx="10">
                  <c:v>19080</c:v>
                </c:pt>
                <c:pt idx="11">
                  <c:v>19080</c:v>
                </c:pt>
                <c:pt idx="12">
                  <c:v>19080</c:v>
                </c:pt>
                <c:pt idx="13">
                  <c:v>19080</c:v>
                </c:pt>
                <c:pt idx="14">
                  <c:v>19080</c:v>
                </c:pt>
                <c:pt idx="15">
                  <c:v>19080</c:v>
                </c:pt>
                <c:pt idx="16">
                  <c:v>19080</c:v>
                </c:pt>
                <c:pt idx="17">
                  <c:v>19080</c:v>
                </c:pt>
                <c:pt idx="18">
                  <c:v>19080</c:v>
                </c:pt>
                <c:pt idx="19">
                  <c:v>19080</c:v>
                </c:pt>
                <c:pt idx="20">
                  <c:v>19080</c:v>
                </c:pt>
                <c:pt idx="21">
                  <c:v>19080</c:v>
                </c:pt>
                <c:pt idx="22">
                  <c:v>19080</c:v>
                </c:pt>
                <c:pt idx="23">
                  <c:v>19080</c:v>
                </c:pt>
                <c:pt idx="24">
                  <c:v>19080</c:v>
                </c:pt>
                <c:pt idx="25">
                  <c:v>19080</c:v>
                </c:pt>
                <c:pt idx="26">
                  <c:v>19080</c:v>
                </c:pt>
                <c:pt idx="27">
                  <c:v>19080</c:v>
                </c:pt>
                <c:pt idx="28">
                  <c:v>19080</c:v>
                </c:pt>
                <c:pt idx="29">
                  <c:v>19080</c:v>
                </c:pt>
                <c:pt idx="30">
                  <c:v>19080</c:v>
                </c:pt>
                <c:pt idx="31">
                  <c:v>19080</c:v>
                </c:pt>
                <c:pt idx="32">
                  <c:v>19080</c:v>
                </c:pt>
                <c:pt idx="33">
                  <c:v>19080</c:v>
                </c:pt>
                <c:pt idx="34">
                  <c:v>19080</c:v>
                </c:pt>
                <c:pt idx="35">
                  <c:v>19080</c:v>
                </c:pt>
                <c:pt idx="36">
                  <c:v>19080</c:v>
                </c:pt>
                <c:pt idx="37">
                  <c:v>19080</c:v>
                </c:pt>
                <c:pt idx="38">
                  <c:v>19080</c:v>
                </c:pt>
                <c:pt idx="39">
                  <c:v>19080</c:v>
                </c:pt>
                <c:pt idx="40">
                  <c:v>19080</c:v>
                </c:pt>
                <c:pt idx="41">
                  <c:v>19080</c:v>
                </c:pt>
                <c:pt idx="42">
                  <c:v>19080</c:v>
                </c:pt>
                <c:pt idx="43">
                  <c:v>19080</c:v>
                </c:pt>
                <c:pt idx="44">
                  <c:v>19080</c:v>
                </c:pt>
                <c:pt idx="45">
                  <c:v>19080</c:v>
                </c:pt>
                <c:pt idx="46">
                  <c:v>19080</c:v>
                </c:pt>
                <c:pt idx="47">
                  <c:v>19080</c:v>
                </c:pt>
                <c:pt idx="48">
                  <c:v>19080</c:v>
                </c:pt>
                <c:pt idx="49">
                  <c:v>19080</c:v>
                </c:pt>
                <c:pt idx="50">
                  <c:v>19080</c:v>
                </c:pt>
                <c:pt idx="51">
                  <c:v>19080</c:v>
                </c:pt>
                <c:pt idx="52">
                  <c:v>19080</c:v>
                </c:pt>
                <c:pt idx="53">
                  <c:v>19080</c:v>
                </c:pt>
                <c:pt idx="54">
                  <c:v>19080</c:v>
                </c:pt>
                <c:pt idx="55">
                  <c:v>19080</c:v>
                </c:pt>
                <c:pt idx="56">
                  <c:v>19080</c:v>
                </c:pt>
                <c:pt idx="57">
                  <c:v>19080</c:v>
                </c:pt>
                <c:pt idx="58">
                  <c:v>19080</c:v>
                </c:pt>
                <c:pt idx="59">
                  <c:v>19080</c:v>
                </c:pt>
                <c:pt idx="60">
                  <c:v>19080</c:v>
                </c:pt>
                <c:pt idx="61">
                  <c:v>19080</c:v>
                </c:pt>
                <c:pt idx="62">
                  <c:v>19080</c:v>
                </c:pt>
                <c:pt idx="63">
                  <c:v>19080</c:v>
                </c:pt>
                <c:pt idx="64">
                  <c:v>19080</c:v>
                </c:pt>
                <c:pt idx="65">
                  <c:v>19080</c:v>
                </c:pt>
                <c:pt idx="66">
                  <c:v>19080</c:v>
                </c:pt>
                <c:pt idx="67">
                  <c:v>19080</c:v>
                </c:pt>
                <c:pt idx="68">
                  <c:v>19080</c:v>
                </c:pt>
                <c:pt idx="69">
                  <c:v>19080</c:v>
                </c:pt>
                <c:pt idx="70">
                  <c:v>19080</c:v>
                </c:pt>
                <c:pt idx="71">
                  <c:v>19080</c:v>
                </c:pt>
                <c:pt idx="72">
                  <c:v>19080</c:v>
                </c:pt>
                <c:pt idx="73">
                  <c:v>19080</c:v>
                </c:pt>
                <c:pt idx="74">
                  <c:v>19080</c:v>
                </c:pt>
                <c:pt idx="75">
                  <c:v>19080</c:v>
                </c:pt>
                <c:pt idx="76">
                  <c:v>19080</c:v>
                </c:pt>
                <c:pt idx="77">
                  <c:v>19080</c:v>
                </c:pt>
                <c:pt idx="78">
                  <c:v>19080</c:v>
                </c:pt>
                <c:pt idx="79">
                  <c:v>19080</c:v>
                </c:pt>
                <c:pt idx="80">
                  <c:v>19080</c:v>
                </c:pt>
                <c:pt idx="81">
                  <c:v>19080</c:v>
                </c:pt>
                <c:pt idx="82">
                  <c:v>19080</c:v>
                </c:pt>
                <c:pt idx="83">
                  <c:v>19080</c:v>
                </c:pt>
                <c:pt idx="84">
                  <c:v>19080</c:v>
                </c:pt>
                <c:pt idx="85">
                  <c:v>19080</c:v>
                </c:pt>
                <c:pt idx="86">
                  <c:v>19080</c:v>
                </c:pt>
                <c:pt idx="87">
                  <c:v>19080</c:v>
                </c:pt>
                <c:pt idx="88">
                  <c:v>19080</c:v>
                </c:pt>
                <c:pt idx="89">
                  <c:v>19080</c:v>
                </c:pt>
                <c:pt idx="90">
                  <c:v>19080</c:v>
                </c:pt>
                <c:pt idx="91">
                  <c:v>19080</c:v>
                </c:pt>
                <c:pt idx="92">
                  <c:v>19080</c:v>
                </c:pt>
                <c:pt idx="93">
                  <c:v>19080</c:v>
                </c:pt>
                <c:pt idx="94">
                  <c:v>19080</c:v>
                </c:pt>
                <c:pt idx="95">
                  <c:v>19080</c:v>
                </c:pt>
                <c:pt idx="96">
                  <c:v>19080</c:v>
                </c:pt>
                <c:pt idx="97">
                  <c:v>19080</c:v>
                </c:pt>
                <c:pt idx="98">
                  <c:v>19080</c:v>
                </c:pt>
                <c:pt idx="99">
                  <c:v>19080</c:v>
                </c:pt>
                <c:pt idx="100">
                  <c:v>19080</c:v>
                </c:pt>
                <c:pt idx="101">
                  <c:v>19080</c:v>
                </c:pt>
                <c:pt idx="102">
                  <c:v>19080</c:v>
                </c:pt>
                <c:pt idx="103">
                  <c:v>19080</c:v>
                </c:pt>
                <c:pt idx="104">
                  <c:v>19080</c:v>
                </c:pt>
                <c:pt idx="105">
                  <c:v>19080</c:v>
                </c:pt>
                <c:pt idx="106">
                  <c:v>19080</c:v>
                </c:pt>
                <c:pt idx="107">
                  <c:v>19080</c:v>
                </c:pt>
                <c:pt idx="108">
                  <c:v>19080</c:v>
                </c:pt>
                <c:pt idx="109">
                  <c:v>19080</c:v>
                </c:pt>
                <c:pt idx="110">
                  <c:v>19080</c:v>
                </c:pt>
                <c:pt idx="111">
                  <c:v>19080</c:v>
                </c:pt>
                <c:pt idx="112">
                  <c:v>19080</c:v>
                </c:pt>
                <c:pt idx="113">
                  <c:v>19080</c:v>
                </c:pt>
                <c:pt idx="114">
                  <c:v>19080</c:v>
                </c:pt>
                <c:pt idx="115">
                  <c:v>19080</c:v>
                </c:pt>
                <c:pt idx="116">
                  <c:v>19080</c:v>
                </c:pt>
                <c:pt idx="117">
                  <c:v>19080</c:v>
                </c:pt>
                <c:pt idx="118">
                  <c:v>19080</c:v>
                </c:pt>
                <c:pt idx="119">
                  <c:v>19080</c:v>
                </c:pt>
                <c:pt idx="120">
                  <c:v>19080</c:v>
                </c:pt>
                <c:pt idx="121">
                  <c:v>19080</c:v>
                </c:pt>
                <c:pt idx="122">
                  <c:v>19080</c:v>
                </c:pt>
                <c:pt idx="123">
                  <c:v>19080</c:v>
                </c:pt>
                <c:pt idx="124">
                  <c:v>19080</c:v>
                </c:pt>
                <c:pt idx="125">
                  <c:v>19080</c:v>
                </c:pt>
                <c:pt idx="126">
                  <c:v>19080</c:v>
                </c:pt>
                <c:pt idx="127">
                  <c:v>19080</c:v>
                </c:pt>
                <c:pt idx="128">
                  <c:v>19080</c:v>
                </c:pt>
                <c:pt idx="129">
                  <c:v>19080</c:v>
                </c:pt>
                <c:pt idx="130">
                  <c:v>19080</c:v>
                </c:pt>
                <c:pt idx="131">
                  <c:v>19080</c:v>
                </c:pt>
                <c:pt idx="132">
                  <c:v>19080</c:v>
                </c:pt>
                <c:pt idx="133">
                  <c:v>19080</c:v>
                </c:pt>
                <c:pt idx="134">
                  <c:v>19080</c:v>
                </c:pt>
                <c:pt idx="135">
                  <c:v>19080</c:v>
                </c:pt>
                <c:pt idx="136">
                  <c:v>19080</c:v>
                </c:pt>
                <c:pt idx="137">
                  <c:v>19080</c:v>
                </c:pt>
                <c:pt idx="138">
                  <c:v>19080</c:v>
                </c:pt>
                <c:pt idx="139">
                  <c:v>19080</c:v>
                </c:pt>
                <c:pt idx="140">
                  <c:v>19080</c:v>
                </c:pt>
                <c:pt idx="141">
                  <c:v>19080</c:v>
                </c:pt>
                <c:pt idx="142">
                  <c:v>19080</c:v>
                </c:pt>
                <c:pt idx="143">
                  <c:v>19080</c:v>
                </c:pt>
                <c:pt idx="144">
                  <c:v>19080</c:v>
                </c:pt>
                <c:pt idx="145">
                  <c:v>19080</c:v>
                </c:pt>
                <c:pt idx="146">
                  <c:v>19080</c:v>
                </c:pt>
                <c:pt idx="147">
                  <c:v>19080</c:v>
                </c:pt>
                <c:pt idx="148">
                  <c:v>19080</c:v>
                </c:pt>
                <c:pt idx="149">
                  <c:v>19080</c:v>
                </c:pt>
                <c:pt idx="150">
                  <c:v>19080</c:v>
                </c:pt>
                <c:pt idx="151">
                  <c:v>19080</c:v>
                </c:pt>
                <c:pt idx="152">
                  <c:v>19080</c:v>
                </c:pt>
                <c:pt idx="153">
                  <c:v>19080</c:v>
                </c:pt>
                <c:pt idx="154">
                  <c:v>19080</c:v>
                </c:pt>
                <c:pt idx="155">
                  <c:v>19080</c:v>
                </c:pt>
                <c:pt idx="156">
                  <c:v>19080</c:v>
                </c:pt>
                <c:pt idx="157">
                  <c:v>19080</c:v>
                </c:pt>
                <c:pt idx="158">
                  <c:v>19080</c:v>
                </c:pt>
                <c:pt idx="159">
                  <c:v>19080</c:v>
                </c:pt>
                <c:pt idx="160">
                  <c:v>19080</c:v>
                </c:pt>
                <c:pt idx="161">
                  <c:v>19080</c:v>
                </c:pt>
                <c:pt idx="162">
                  <c:v>19080</c:v>
                </c:pt>
                <c:pt idx="163">
                  <c:v>19080</c:v>
                </c:pt>
                <c:pt idx="164">
                  <c:v>19080</c:v>
                </c:pt>
                <c:pt idx="165">
                  <c:v>19080</c:v>
                </c:pt>
                <c:pt idx="166">
                  <c:v>19080</c:v>
                </c:pt>
                <c:pt idx="167">
                  <c:v>19080</c:v>
                </c:pt>
                <c:pt idx="168">
                  <c:v>19080</c:v>
                </c:pt>
                <c:pt idx="169">
                  <c:v>19080</c:v>
                </c:pt>
                <c:pt idx="170">
                  <c:v>19080</c:v>
                </c:pt>
                <c:pt idx="171">
                  <c:v>19080</c:v>
                </c:pt>
                <c:pt idx="172">
                  <c:v>19080</c:v>
                </c:pt>
                <c:pt idx="173">
                  <c:v>19080</c:v>
                </c:pt>
                <c:pt idx="174">
                  <c:v>19080</c:v>
                </c:pt>
                <c:pt idx="175">
                  <c:v>19080</c:v>
                </c:pt>
                <c:pt idx="176">
                  <c:v>19080</c:v>
                </c:pt>
                <c:pt idx="177">
                  <c:v>19080</c:v>
                </c:pt>
                <c:pt idx="178">
                  <c:v>19080</c:v>
                </c:pt>
                <c:pt idx="179">
                  <c:v>19080</c:v>
                </c:pt>
                <c:pt idx="180">
                  <c:v>19080</c:v>
                </c:pt>
                <c:pt idx="181">
                  <c:v>19080</c:v>
                </c:pt>
                <c:pt idx="182">
                  <c:v>19080</c:v>
                </c:pt>
                <c:pt idx="183">
                  <c:v>19080</c:v>
                </c:pt>
                <c:pt idx="184">
                  <c:v>19080</c:v>
                </c:pt>
                <c:pt idx="185">
                  <c:v>19080</c:v>
                </c:pt>
                <c:pt idx="186">
                  <c:v>19080</c:v>
                </c:pt>
                <c:pt idx="187">
                  <c:v>19080</c:v>
                </c:pt>
                <c:pt idx="188">
                  <c:v>19080</c:v>
                </c:pt>
                <c:pt idx="189">
                  <c:v>19080</c:v>
                </c:pt>
                <c:pt idx="190">
                  <c:v>19080</c:v>
                </c:pt>
                <c:pt idx="191">
                  <c:v>19080</c:v>
                </c:pt>
                <c:pt idx="192">
                  <c:v>19080</c:v>
                </c:pt>
                <c:pt idx="193">
                  <c:v>19080</c:v>
                </c:pt>
                <c:pt idx="194">
                  <c:v>19080</c:v>
                </c:pt>
                <c:pt idx="195">
                  <c:v>19080</c:v>
                </c:pt>
                <c:pt idx="196">
                  <c:v>19080</c:v>
                </c:pt>
                <c:pt idx="197">
                  <c:v>19080</c:v>
                </c:pt>
                <c:pt idx="198">
                  <c:v>19080</c:v>
                </c:pt>
                <c:pt idx="199">
                  <c:v>19080</c:v>
                </c:pt>
                <c:pt idx="200">
                  <c:v>19080</c:v>
                </c:pt>
                <c:pt idx="201">
                  <c:v>19080</c:v>
                </c:pt>
                <c:pt idx="202">
                  <c:v>19080</c:v>
                </c:pt>
                <c:pt idx="203">
                  <c:v>19080</c:v>
                </c:pt>
                <c:pt idx="204">
                  <c:v>19080</c:v>
                </c:pt>
                <c:pt idx="205">
                  <c:v>19080</c:v>
                </c:pt>
                <c:pt idx="206">
                  <c:v>19080</c:v>
                </c:pt>
                <c:pt idx="207">
                  <c:v>19080</c:v>
                </c:pt>
                <c:pt idx="208">
                  <c:v>19080</c:v>
                </c:pt>
                <c:pt idx="209">
                  <c:v>19080</c:v>
                </c:pt>
                <c:pt idx="210">
                  <c:v>19080</c:v>
                </c:pt>
                <c:pt idx="211">
                  <c:v>19080</c:v>
                </c:pt>
                <c:pt idx="212">
                  <c:v>19080</c:v>
                </c:pt>
                <c:pt idx="213">
                  <c:v>19080</c:v>
                </c:pt>
                <c:pt idx="214">
                  <c:v>19080</c:v>
                </c:pt>
                <c:pt idx="215">
                  <c:v>19080</c:v>
                </c:pt>
                <c:pt idx="216">
                  <c:v>19080</c:v>
                </c:pt>
                <c:pt idx="217">
                  <c:v>19080</c:v>
                </c:pt>
                <c:pt idx="218">
                  <c:v>19080</c:v>
                </c:pt>
                <c:pt idx="219">
                  <c:v>19080</c:v>
                </c:pt>
                <c:pt idx="220">
                  <c:v>19080</c:v>
                </c:pt>
                <c:pt idx="221">
                  <c:v>19080</c:v>
                </c:pt>
                <c:pt idx="222">
                  <c:v>19080</c:v>
                </c:pt>
                <c:pt idx="223">
                  <c:v>19080</c:v>
                </c:pt>
                <c:pt idx="224">
                  <c:v>19080</c:v>
                </c:pt>
                <c:pt idx="225">
                  <c:v>19080</c:v>
                </c:pt>
                <c:pt idx="226">
                  <c:v>19080</c:v>
                </c:pt>
                <c:pt idx="227">
                  <c:v>19080</c:v>
                </c:pt>
                <c:pt idx="228">
                  <c:v>19080</c:v>
                </c:pt>
                <c:pt idx="229">
                  <c:v>19080</c:v>
                </c:pt>
                <c:pt idx="230">
                  <c:v>19080</c:v>
                </c:pt>
                <c:pt idx="231">
                  <c:v>19080</c:v>
                </c:pt>
                <c:pt idx="232">
                  <c:v>19080</c:v>
                </c:pt>
                <c:pt idx="233">
                  <c:v>19080</c:v>
                </c:pt>
                <c:pt idx="234">
                  <c:v>19080</c:v>
                </c:pt>
                <c:pt idx="235">
                  <c:v>19080</c:v>
                </c:pt>
                <c:pt idx="236">
                  <c:v>19080</c:v>
                </c:pt>
                <c:pt idx="237">
                  <c:v>19080</c:v>
                </c:pt>
                <c:pt idx="238">
                  <c:v>19080</c:v>
                </c:pt>
                <c:pt idx="239">
                  <c:v>19080</c:v>
                </c:pt>
                <c:pt idx="240">
                  <c:v>19080</c:v>
                </c:pt>
                <c:pt idx="241">
                  <c:v>19080</c:v>
                </c:pt>
                <c:pt idx="242">
                  <c:v>19080</c:v>
                </c:pt>
                <c:pt idx="243">
                  <c:v>19080</c:v>
                </c:pt>
                <c:pt idx="244">
                  <c:v>19080</c:v>
                </c:pt>
                <c:pt idx="245">
                  <c:v>19080</c:v>
                </c:pt>
                <c:pt idx="246">
                  <c:v>19080</c:v>
                </c:pt>
                <c:pt idx="247">
                  <c:v>19080</c:v>
                </c:pt>
                <c:pt idx="248">
                  <c:v>19080</c:v>
                </c:pt>
                <c:pt idx="249">
                  <c:v>19080</c:v>
                </c:pt>
                <c:pt idx="250">
                  <c:v>19080</c:v>
                </c:pt>
                <c:pt idx="251">
                  <c:v>19080</c:v>
                </c:pt>
                <c:pt idx="252">
                  <c:v>19080</c:v>
                </c:pt>
                <c:pt idx="253">
                  <c:v>19080</c:v>
                </c:pt>
                <c:pt idx="254">
                  <c:v>19080</c:v>
                </c:pt>
                <c:pt idx="255">
                  <c:v>19080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133888"/>
        <c:axId val="694135064"/>
      </c:scatterChart>
      <c:valAx>
        <c:axId val="694133888"/>
        <c:scaling>
          <c:orientation val="minMax"/>
          <c:max val="4200"/>
          <c:min val="0"/>
        </c:scaling>
        <c:delete val="0"/>
        <c:axPos val="b"/>
        <c:numFmt formatCode="#,##0_);[Red]\(#,##0\)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4135064"/>
        <c:crosses val="autoZero"/>
        <c:crossBetween val="midCat"/>
        <c:majorUnit val="200"/>
        <c:minorUnit val="80"/>
      </c:valAx>
      <c:valAx>
        <c:axId val="694135064"/>
        <c:scaling>
          <c:orientation val="minMax"/>
          <c:max val="19100"/>
          <c:min val="13600"/>
        </c:scaling>
        <c:delete val="0"/>
        <c:axPos val="l"/>
        <c:numFmt formatCode="#,##0_ 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B3B3B3"/>
            </a:solidFill>
            <a:prstDash val="solid"/>
            <a:round/>
          </a:ln>
          <a:effectLst/>
        </c:spPr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endParaRPr lang="zh-CN"/>
          </a:p>
        </c:txPr>
        <c:crossAx val="694133888"/>
        <c:crosses val="autoZero"/>
        <c:crossBetween val="midCat"/>
        <c:majorUnit val="5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1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SMM  2024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年</a:t>
            </a:r>
            <a:r>
              <a:rPr lang="en-US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2</a:t>
            </a:r>
            <a:r>
              <a:rPr lang="zh-CN" altLang="zh-CN" sz="1800" b="1">
                <a:effectLst/>
                <a:latin typeface="MiSans" panose="00000500000000000000" pitchFamily="2" charset="-122"/>
                <a:ea typeface="MiSans" panose="00000500000000000000" pitchFamily="2" charset="-122"/>
              </a:rPr>
              <a:t>月全国电解铝平均完全成本曲线</a:t>
            </a:r>
            <a:endParaRPr lang="zh-CN" altLang="zh-CN">
              <a:effectLst/>
              <a:latin typeface="MiSans" panose="00000500000000000000" pitchFamily="2" charset="-122"/>
              <a:ea typeface="MiSans" panose="00000500000000000000" pitchFamily="2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'202402成本曲线'!$T$2:$T$257</c:f>
              <c:numCache>
                <c:formatCode>0.0</c:formatCode>
                <c:ptCount val="256"/>
                <c:pt idx="0">
                  <c:v>13620.63</c:v>
                </c:pt>
                <c:pt idx="1">
                  <c:v>13620.63</c:v>
                </c:pt>
                <c:pt idx="2" formatCode="General">
                  <c:v>0</c:v>
                </c:pt>
                <c:pt idx="3">
                  <c:v>13760.7088</c:v>
                </c:pt>
                <c:pt idx="4">
                  <c:v>13760.7088</c:v>
                </c:pt>
                <c:pt idx="5" formatCode="General">
                  <c:v>0</c:v>
                </c:pt>
                <c:pt idx="6">
                  <c:v>14492.07</c:v>
                </c:pt>
                <c:pt idx="7">
                  <c:v>14492.07</c:v>
                </c:pt>
                <c:pt idx="8" formatCode="General">
                  <c:v>0</c:v>
                </c:pt>
                <c:pt idx="9">
                  <c:v>15091.387999999999</c:v>
                </c:pt>
                <c:pt idx="10">
                  <c:v>15091.387999999999</c:v>
                </c:pt>
                <c:pt idx="11" formatCode="General">
                  <c:v>0</c:v>
                </c:pt>
                <c:pt idx="12">
                  <c:v>15121.825999999999</c:v>
                </c:pt>
                <c:pt idx="13">
                  <c:v>15121.825999999999</c:v>
                </c:pt>
                <c:pt idx="14" formatCode="General">
                  <c:v>0</c:v>
                </c:pt>
                <c:pt idx="15">
                  <c:v>15132.66</c:v>
                </c:pt>
                <c:pt idx="16">
                  <c:v>15132.66</c:v>
                </c:pt>
                <c:pt idx="17" formatCode="General">
                  <c:v>0</c:v>
                </c:pt>
                <c:pt idx="18">
                  <c:v>15176.59</c:v>
                </c:pt>
                <c:pt idx="19">
                  <c:v>15176.59</c:v>
                </c:pt>
                <c:pt idx="20" formatCode="General">
                  <c:v>0</c:v>
                </c:pt>
                <c:pt idx="21">
                  <c:v>15229.63</c:v>
                </c:pt>
                <c:pt idx="22">
                  <c:v>15229.63</c:v>
                </c:pt>
                <c:pt idx="23" formatCode="General">
                  <c:v>0</c:v>
                </c:pt>
                <c:pt idx="24">
                  <c:v>15305.53</c:v>
                </c:pt>
                <c:pt idx="25">
                  <c:v>15305.53</c:v>
                </c:pt>
                <c:pt idx="26" formatCode="General">
                  <c:v>0</c:v>
                </c:pt>
                <c:pt idx="27">
                  <c:v>15405.91</c:v>
                </c:pt>
                <c:pt idx="28">
                  <c:v>15405.91</c:v>
                </c:pt>
                <c:pt idx="29" formatCode="General">
                  <c:v>0</c:v>
                </c:pt>
                <c:pt idx="30" formatCode="General">
                  <c:v>15418.91</c:v>
                </c:pt>
                <c:pt idx="31" formatCode="General">
                  <c:v>15418.91</c:v>
                </c:pt>
                <c:pt idx="32" formatCode="General">
                  <c:v>0</c:v>
                </c:pt>
                <c:pt idx="33">
                  <c:v>15443.359999999999</c:v>
                </c:pt>
                <c:pt idx="34">
                  <c:v>15443.359999999999</c:v>
                </c:pt>
                <c:pt idx="35" formatCode="General">
                  <c:v>0</c:v>
                </c:pt>
                <c:pt idx="36">
                  <c:v>15534.6</c:v>
                </c:pt>
                <c:pt idx="37">
                  <c:v>15534.6</c:v>
                </c:pt>
                <c:pt idx="38" formatCode="0">
                  <c:v>0</c:v>
                </c:pt>
                <c:pt idx="39">
                  <c:v>15829.960000000001</c:v>
                </c:pt>
                <c:pt idx="40">
                  <c:v>15829.960000000001</c:v>
                </c:pt>
                <c:pt idx="41" formatCode="0">
                  <c:v>0</c:v>
                </c:pt>
                <c:pt idx="42">
                  <c:v>15884.756999999998</c:v>
                </c:pt>
                <c:pt idx="43">
                  <c:v>15884.756999999998</c:v>
                </c:pt>
                <c:pt idx="44" formatCode="General">
                  <c:v>0</c:v>
                </c:pt>
                <c:pt idx="45">
                  <c:v>16002.541999999999</c:v>
                </c:pt>
                <c:pt idx="46">
                  <c:v>16002.541999999999</c:v>
                </c:pt>
                <c:pt idx="47" formatCode="General">
                  <c:v>0</c:v>
                </c:pt>
                <c:pt idx="48">
                  <c:v>16028.174800000001</c:v>
                </c:pt>
                <c:pt idx="49">
                  <c:v>16028.174800000001</c:v>
                </c:pt>
                <c:pt idx="50" formatCode="General">
                  <c:v>0</c:v>
                </c:pt>
                <c:pt idx="51">
                  <c:v>16039.98</c:v>
                </c:pt>
                <c:pt idx="52">
                  <c:v>16039.98</c:v>
                </c:pt>
                <c:pt idx="53" formatCode="General">
                  <c:v>0</c:v>
                </c:pt>
                <c:pt idx="54">
                  <c:v>16163.26</c:v>
                </c:pt>
                <c:pt idx="55">
                  <c:v>16163.26</c:v>
                </c:pt>
                <c:pt idx="56" formatCode="General">
                  <c:v>0</c:v>
                </c:pt>
                <c:pt idx="57">
                  <c:v>16392.408800000001</c:v>
                </c:pt>
                <c:pt idx="58">
                  <c:v>16392.408800000001</c:v>
                </c:pt>
                <c:pt idx="59" formatCode="General">
                  <c:v>0</c:v>
                </c:pt>
                <c:pt idx="60">
                  <c:v>16416.940000000002</c:v>
                </c:pt>
                <c:pt idx="61">
                  <c:v>16416.940000000002</c:v>
                </c:pt>
                <c:pt idx="62" formatCode="General">
                  <c:v>0</c:v>
                </c:pt>
                <c:pt idx="63">
                  <c:v>16488.98</c:v>
                </c:pt>
                <c:pt idx="64">
                  <c:v>16488.98</c:v>
                </c:pt>
                <c:pt idx="65" formatCode="General">
                  <c:v>0</c:v>
                </c:pt>
                <c:pt idx="66">
                  <c:v>16515.050000000003</c:v>
                </c:pt>
                <c:pt idx="67">
                  <c:v>16515.050000000003</c:v>
                </c:pt>
                <c:pt idx="68" formatCode="General">
                  <c:v>0</c:v>
                </c:pt>
                <c:pt idx="69">
                  <c:v>16521.519999999997</c:v>
                </c:pt>
                <c:pt idx="70">
                  <c:v>16521.519999999997</c:v>
                </c:pt>
                <c:pt idx="71" formatCode="General">
                  <c:v>0</c:v>
                </c:pt>
                <c:pt idx="72">
                  <c:v>16538.71</c:v>
                </c:pt>
                <c:pt idx="73">
                  <c:v>16538.71</c:v>
                </c:pt>
                <c:pt idx="74" formatCode="General">
                  <c:v>0</c:v>
                </c:pt>
                <c:pt idx="75">
                  <c:v>16630.254999999997</c:v>
                </c:pt>
                <c:pt idx="76">
                  <c:v>16630.254999999997</c:v>
                </c:pt>
                <c:pt idx="77" formatCode="General">
                  <c:v>0</c:v>
                </c:pt>
                <c:pt idx="78">
                  <c:v>16653.513400000003</c:v>
                </c:pt>
                <c:pt idx="79">
                  <c:v>16653.513400000003</c:v>
                </c:pt>
                <c:pt idx="80" formatCode="General">
                  <c:v>0</c:v>
                </c:pt>
                <c:pt idx="81">
                  <c:v>16661.012499999997</c:v>
                </c:pt>
                <c:pt idx="82">
                  <c:v>16661.012499999997</c:v>
                </c:pt>
                <c:pt idx="83" formatCode="General">
                  <c:v>0</c:v>
                </c:pt>
                <c:pt idx="84">
                  <c:v>16690.54</c:v>
                </c:pt>
                <c:pt idx="85">
                  <c:v>16690.54</c:v>
                </c:pt>
                <c:pt idx="86" formatCode="General">
                  <c:v>0</c:v>
                </c:pt>
                <c:pt idx="87">
                  <c:v>16819.137349999997</c:v>
                </c:pt>
                <c:pt idx="88">
                  <c:v>16819.137349999997</c:v>
                </c:pt>
                <c:pt idx="89" formatCode="General">
                  <c:v>0</c:v>
                </c:pt>
                <c:pt idx="90">
                  <c:v>16837.60325</c:v>
                </c:pt>
                <c:pt idx="91">
                  <c:v>16837.60325</c:v>
                </c:pt>
                <c:pt idx="92" formatCode="General">
                  <c:v>0</c:v>
                </c:pt>
                <c:pt idx="93">
                  <c:v>16858.600000000002</c:v>
                </c:pt>
                <c:pt idx="94">
                  <c:v>16858.600000000002</c:v>
                </c:pt>
                <c:pt idx="95" formatCode="General">
                  <c:v>0</c:v>
                </c:pt>
                <c:pt idx="96">
                  <c:v>16923.11</c:v>
                </c:pt>
                <c:pt idx="97">
                  <c:v>16923.11</c:v>
                </c:pt>
                <c:pt idx="98" formatCode="General">
                  <c:v>0</c:v>
                </c:pt>
                <c:pt idx="99">
                  <c:v>16926.09</c:v>
                </c:pt>
                <c:pt idx="100">
                  <c:v>16926.09</c:v>
                </c:pt>
                <c:pt idx="101" formatCode="General">
                  <c:v>0</c:v>
                </c:pt>
                <c:pt idx="102">
                  <c:v>16935.703999999998</c:v>
                </c:pt>
                <c:pt idx="103">
                  <c:v>16935.703999999998</c:v>
                </c:pt>
                <c:pt idx="104" formatCode="General">
                  <c:v>0</c:v>
                </c:pt>
                <c:pt idx="105">
                  <c:v>16957.303999999996</c:v>
                </c:pt>
                <c:pt idx="106">
                  <c:v>16957.303999999996</c:v>
                </c:pt>
                <c:pt idx="107" formatCode="General">
                  <c:v>0</c:v>
                </c:pt>
                <c:pt idx="108">
                  <c:v>16958.879619758452</c:v>
                </c:pt>
                <c:pt idx="109">
                  <c:v>16958.879619758452</c:v>
                </c:pt>
                <c:pt idx="110" formatCode="General">
                  <c:v>0</c:v>
                </c:pt>
                <c:pt idx="111">
                  <c:v>16981.621862757736</c:v>
                </c:pt>
                <c:pt idx="112">
                  <c:v>16981.621862757736</c:v>
                </c:pt>
                <c:pt idx="113" formatCode="General">
                  <c:v>0</c:v>
                </c:pt>
                <c:pt idx="114">
                  <c:v>16982.22</c:v>
                </c:pt>
                <c:pt idx="115">
                  <c:v>16982.22</c:v>
                </c:pt>
                <c:pt idx="116" formatCode="General">
                  <c:v>0</c:v>
                </c:pt>
                <c:pt idx="117">
                  <c:v>17033.658907222456</c:v>
                </c:pt>
                <c:pt idx="118">
                  <c:v>17033.658907222456</c:v>
                </c:pt>
                <c:pt idx="119" formatCode="General">
                  <c:v>0</c:v>
                </c:pt>
                <c:pt idx="120">
                  <c:v>17043.027999999998</c:v>
                </c:pt>
                <c:pt idx="121">
                  <c:v>17043.027999999998</c:v>
                </c:pt>
                <c:pt idx="122" formatCode="General">
                  <c:v>0</c:v>
                </c:pt>
                <c:pt idx="123">
                  <c:v>17051.64</c:v>
                </c:pt>
                <c:pt idx="124">
                  <c:v>17051.64</c:v>
                </c:pt>
                <c:pt idx="125" formatCode="General">
                  <c:v>0</c:v>
                </c:pt>
                <c:pt idx="126" formatCode="General">
                  <c:v>17078.678258113705</c:v>
                </c:pt>
                <c:pt idx="127" formatCode="General">
                  <c:v>17078.678258113705</c:v>
                </c:pt>
                <c:pt idx="128" formatCode="General">
                  <c:v>0</c:v>
                </c:pt>
                <c:pt idx="129">
                  <c:v>17082.913</c:v>
                </c:pt>
                <c:pt idx="130">
                  <c:v>17082.913</c:v>
                </c:pt>
                <c:pt idx="131" formatCode="General">
                  <c:v>0</c:v>
                </c:pt>
                <c:pt idx="132">
                  <c:v>17098.739699999998</c:v>
                </c:pt>
                <c:pt idx="133">
                  <c:v>17098.739699999998</c:v>
                </c:pt>
                <c:pt idx="134" formatCode="General">
                  <c:v>0</c:v>
                </c:pt>
                <c:pt idx="135">
                  <c:v>17101.068258113708</c:v>
                </c:pt>
                <c:pt idx="136">
                  <c:v>17101.068258113708</c:v>
                </c:pt>
                <c:pt idx="137" formatCode="General">
                  <c:v>0</c:v>
                </c:pt>
                <c:pt idx="138">
                  <c:v>17130.269999999997</c:v>
                </c:pt>
                <c:pt idx="139">
                  <c:v>17130.269999999997</c:v>
                </c:pt>
                <c:pt idx="140" formatCode="General">
                  <c:v>0</c:v>
                </c:pt>
                <c:pt idx="141">
                  <c:v>17142.917542289157</c:v>
                </c:pt>
                <c:pt idx="142">
                  <c:v>17142.917542289157</c:v>
                </c:pt>
                <c:pt idx="143" formatCode="General">
                  <c:v>0</c:v>
                </c:pt>
                <c:pt idx="144">
                  <c:v>17160.91</c:v>
                </c:pt>
                <c:pt idx="145">
                  <c:v>17160.91</c:v>
                </c:pt>
                <c:pt idx="146" formatCode="General">
                  <c:v>0</c:v>
                </c:pt>
                <c:pt idx="147">
                  <c:v>17195</c:v>
                </c:pt>
                <c:pt idx="148">
                  <c:v>17195</c:v>
                </c:pt>
                <c:pt idx="149" formatCode="General">
                  <c:v>0</c:v>
                </c:pt>
                <c:pt idx="150">
                  <c:v>17278.615999999998</c:v>
                </c:pt>
                <c:pt idx="151">
                  <c:v>17278.615999999998</c:v>
                </c:pt>
                <c:pt idx="152" formatCode="General">
                  <c:v>0</c:v>
                </c:pt>
                <c:pt idx="153" formatCode="General">
                  <c:v>17282.107400000001</c:v>
                </c:pt>
                <c:pt idx="154" formatCode="General">
                  <c:v>17282.107400000001</c:v>
                </c:pt>
                <c:pt idx="155" formatCode="General">
                  <c:v>0</c:v>
                </c:pt>
                <c:pt idx="156">
                  <c:v>17314.599999999999</c:v>
                </c:pt>
                <c:pt idx="157">
                  <c:v>17314.599999999999</c:v>
                </c:pt>
                <c:pt idx="158" formatCode="General">
                  <c:v>0</c:v>
                </c:pt>
                <c:pt idx="159">
                  <c:v>17333.993999999999</c:v>
                </c:pt>
                <c:pt idx="160">
                  <c:v>17333.993999999999</c:v>
                </c:pt>
                <c:pt idx="161" formatCode="General">
                  <c:v>0</c:v>
                </c:pt>
                <c:pt idx="162" formatCode="General">
                  <c:v>17358.753499999999</c:v>
                </c:pt>
                <c:pt idx="163" formatCode="General">
                  <c:v>17358.753499999999</c:v>
                </c:pt>
                <c:pt idx="164" formatCode="General">
                  <c:v>0</c:v>
                </c:pt>
                <c:pt idx="165">
                  <c:v>17392.126</c:v>
                </c:pt>
                <c:pt idx="166">
                  <c:v>17392.126</c:v>
                </c:pt>
                <c:pt idx="167" formatCode="General">
                  <c:v>0</c:v>
                </c:pt>
                <c:pt idx="168">
                  <c:v>17440.851999999999</c:v>
                </c:pt>
                <c:pt idx="169">
                  <c:v>17440.851999999999</c:v>
                </c:pt>
                <c:pt idx="170" formatCode="General">
                  <c:v>0</c:v>
                </c:pt>
                <c:pt idx="171">
                  <c:v>17627.974000000002</c:v>
                </c:pt>
                <c:pt idx="172">
                  <c:v>17627.974000000002</c:v>
                </c:pt>
                <c:pt idx="173" formatCode="General">
                  <c:v>0</c:v>
                </c:pt>
                <c:pt idx="174">
                  <c:v>17682.104428781098</c:v>
                </c:pt>
                <c:pt idx="175">
                  <c:v>17682.104428781098</c:v>
                </c:pt>
                <c:pt idx="176" formatCode="General">
                  <c:v>0</c:v>
                </c:pt>
                <c:pt idx="177">
                  <c:v>17733.313999999998</c:v>
                </c:pt>
                <c:pt idx="178">
                  <c:v>17733.313999999998</c:v>
                </c:pt>
                <c:pt idx="179" formatCode="General">
                  <c:v>0</c:v>
                </c:pt>
                <c:pt idx="180">
                  <c:v>17870.765329668524</c:v>
                </c:pt>
                <c:pt idx="181">
                  <c:v>17870.765329668524</c:v>
                </c:pt>
                <c:pt idx="182" formatCode="General">
                  <c:v>0</c:v>
                </c:pt>
                <c:pt idx="183">
                  <c:v>17927.73</c:v>
                </c:pt>
                <c:pt idx="184">
                  <c:v>17927.73</c:v>
                </c:pt>
                <c:pt idx="185" formatCode="General">
                  <c:v>0</c:v>
                </c:pt>
                <c:pt idx="186">
                  <c:v>17940.57</c:v>
                </c:pt>
                <c:pt idx="187">
                  <c:v>17940.57</c:v>
                </c:pt>
                <c:pt idx="188" formatCode="General">
                  <c:v>0</c:v>
                </c:pt>
                <c:pt idx="189" formatCode="General">
                  <c:v>17959.165958690966</c:v>
                </c:pt>
                <c:pt idx="190" formatCode="General">
                  <c:v>17959.165958690966</c:v>
                </c:pt>
                <c:pt idx="191" formatCode="General">
                  <c:v>0</c:v>
                </c:pt>
                <c:pt idx="192" formatCode="General">
                  <c:v>17961.669199999997</c:v>
                </c:pt>
                <c:pt idx="193" formatCode="General">
                  <c:v>17961.669199999997</c:v>
                </c:pt>
                <c:pt idx="194" formatCode="General">
                  <c:v>0</c:v>
                </c:pt>
                <c:pt idx="195" formatCode="General">
                  <c:v>17985.162791592535</c:v>
                </c:pt>
                <c:pt idx="196" formatCode="General">
                  <c:v>17985.162791592535</c:v>
                </c:pt>
                <c:pt idx="197" formatCode="General">
                  <c:v>0</c:v>
                </c:pt>
                <c:pt idx="198">
                  <c:v>18006.986199999999</c:v>
                </c:pt>
                <c:pt idx="199">
                  <c:v>18006.986199999999</c:v>
                </c:pt>
                <c:pt idx="200" formatCode="General">
                  <c:v>0</c:v>
                </c:pt>
                <c:pt idx="201">
                  <c:v>18015.334999999999</c:v>
                </c:pt>
                <c:pt idx="202">
                  <c:v>18015.334999999999</c:v>
                </c:pt>
                <c:pt idx="203" formatCode="General">
                  <c:v>0</c:v>
                </c:pt>
                <c:pt idx="204">
                  <c:v>18039.6162</c:v>
                </c:pt>
                <c:pt idx="205">
                  <c:v>18039.6162</c:v>
                </c:pt>
                <c:pt idx="206" formatCode="General">
                  <c:v>0</c:v>
                </c:pt>
                <c:pt idx="207">
                  <c:v>18055.280999999999</c:v>
                </c:pt>
                <c:pt idx="208">
                  <c:v>18055.280999999999</c:v>
                </c:pt>
                <c:pt idx="209" formatCode="General">
                  <c:v>0</c:v>
                </c:pt>
                <c:pt idx="210">
                  <c:v>18080.260559999999</c:v>
                </c:pt>
                <c:pt idx="211">
                  <c:v>18080.260559999999</c:v>
                </c:pt>
                <c:pt idx="212" formatCode="General">
                  <c:v>0</c:v>
                </c:pt>
                <c:pt idx="213">
                  <c:v>18100.66</c:v>
                </c:pt>
                <c:pt idx="214">
                  <c:v>18100.66</c:v>
                </c:pt>
                <c:pt idx="215" formatCode="General">
                  <c:v>0</c:v>
                </c:pt>
                <c:pt idx="216">
                  <c:v>18156.410770163377</c:v>
                </c:pt>
                <c:pt idx="217">
                  <c:v>18156.410770163377</c:v>
                </c:pt>
                <c:pt idx="218" formatCode="General">
                  <c:v>0</c:v>
                </c:pt>
                <c:pt idx="219" formatCode="General">
                  <c:v>18175.52</c:v>
                </c:pt>
                <c:pt idx="220" formatCode="General">
                  <c:v>18175.52</c:v>
                </c:pt>
                <c:pt idx="221" formatCode="General">
                  <c:v>0</c:v>
                </c:pt>
                <c:pt idx="222">
                  <c:v>18194.364000000001</c:v>
                </c:pt>
                <c:pt idx="223">
                  <c:v>18194.364000000001</c:v>
                </c:pt>
                <c:pt idx="224" formatCode="General">
                  <c:v>0</c:v>
                </c:pt>
                <c:pt idx="225" formatCode="General">
                  <c:v>18216.800970056851</c:v>
                </c:pt>
                <c:pt idx="226" formatCode="General">
                  <c:v>18216.800970056851</c:v>
                </c:pt>
                <c:pt idx="227" formatCode="General">
                  <c:v>0</c:v>
                </c:pt>
                <c:pt idx="228">
                  <c:v>18244.057344692174</c:v>
                </c:pt>
                <c:pt idx="229">
                  <c:v>18244.057344692174</c:v>
                </c:pt>
                <c:pt idx="230" formatCode="General">
                  <c:v>0</c:v>
                </c:pt>
                <c:pt idx="231" formatCode="General">
                  <c:v>18266.265676006708</c:v>
                </c:pt>
                <c:pt idx="232" formatCode="General">
                  <c:v>18266.265676006708</c:v>
                </c:pt>
                <c:pt idx="233" formatCode="General">
                  <c:v>0</c:v>
                </c:pt>
                <c:pt idx="234">
                  <c:v>18327.007799260151</c:v>
                </c:pt>
                <c:pt idx="235">
                  <c:v>18327.007799260151</c:v>
                </c:pt>
                <c:pt idx="236" formatCode="General">
                  <c:v>0</c:v>
                </c:pt>
                <c:pt idx="237">
                  <c:v>18355.73</c:v>
                </c:pt>
                <c:pt idx="238">
                  <c:v>18355.73</c:v>
                </c:pt>
                <c:pt idx="239" formatCode="General">
                  <c:v>0</c:v>
                </c:pt>
                <c:pt idx="240">
                  <c:v>18401.059999999998</c:v>
                </c:pt>
                <c:pt idx="241">
                  <c:v>18401.059999999998</c:v>
                </c:pt>
                <c:pt idx="242" formatCode="General">
                  <c:v>0</c:v>
                </c:pt>
                <c:pt idx="243" formatCode="General">
                  <c:v>18526.420651214819</c:v>
                </c:pt>
                <c:pt idx="244">
                  <c:v>18526.420651214819</c:v>
                </c:pt>
                <c:pt idx="245" formatCode="General">
                  <c:v>0</c:v>
                </c:pt>
                <c:pt idx="246" formatCode="General">
                  <c:v>18541.2455466801</c:v>
                </c:pt>
                <c:pt idx="247" formatCode="General">
                  <c:v>18541.2455466801</c:v>
                </c:pt>
                <c:pt idx="248" formatCode="General">
                  <c:v>0</c:v>
                </c:pt>
                <c:pt idx="249" formatCode="General">
                  <c:v>18546.26779926016</c:v>
                </c:pt>
                <c:pt idx="250" formatCode="General">
                  <c:v>18546.26779926016</c:v>
                </c:pt>
                <c:pt idx="251" formatCode="General">
                  <c:v>0</c:v>
                </c:pt>
                <c:pt idx="252" formatCode="General">
                  <c:v>19008.151999999998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'202402成本曲线'!$U$1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'202402成本曲线'!$U$2:$U$257</c:f>
              <c:numCache>
                <c:formatCode>0.0</c:formatCode>
                <c:ptCount val="256"/>
                <c:pt idx="0">
                  <c:v>16499.868464402814</c:v>
                </c:pt>
                <c:pt idx="1">
                  <c:v>16499.868464402814</c:v>
                </c:pt>
                <c:pt idx="2">
                  <c:v>16499.868464402814</c:v>
                </c:pt>
                <c:pt idx="3">
                  <c:v>16499.868464402814</c:v>
                </c:pt>
                <c:pt idx="4">
                  <c:v>16499.868464402814</c:v>
                </c:pt>
                <c:pt idx="5">
                  <c:v>16499.868464402814</c:v>
                </c:pt>
                <c:pt idx="6">
                  <c:v>16499.868464402814</c:v>
                </c:pt>
                <c:pt idx="7">
                  <c:v>16499.868464402814</c:v>
                </c:pt>
                <c:pt idx="8">
                  <c:v>16499.868464402814</c:v>
                </c:pt>
                <c:pt idx="9">
                  <c:v>16499.868464402814</c:v>
                </c:pt>
                <c:pt idx="10">
                  <c:v>16499.868464402814</c:v>
                </c:pt>
                <c:pt idx="11">
                  <c:v>16499.868464402814</c:v>
                </c:pt>
                <c:pt idx="12">
                  <c:v>16499.868464402814</c:v>
                </c:pt>
                <c:pt idx="13">
                  <c:v>16499.868464402814</c:v>
                </c:pt>
                <c:pt idx="14">
                  <c:v>16499.868464402814</c:v>
                </c:pt>
                <c:pt idx="15">
                  <c:v>16499.868464402814</c:v>
                </c:pt>
                <c:pt idx="16">
                  <c:v>16499.868464402814</c:v>
                </c:pt>
                <c:pt idx="17">
                  <c:v>16499.868464402814</c:v>
                </c:pt>
                <c:pt idx="18">
                  <c:v>16499.868464402814</c:v>
                </c:pt>
                <c:pt idx="19">
                  <c:v>16499.868464402814</c:v>
                </c:pt>
                <c:pt idx="20">
                  <c:v>16499.868464402814</c:v>
                </c:pt>
                <c:pt idx="21">
                  <c:v>16499.868464402814</c:v>
                </c:pt>
                <c:pt idx="22">
                  <c:v>16499.868464402814</c:v>
                </c:pt>
                <c:pt idx="23">
                  <c:v>16499.868464402814</c:v>
                </c:pt>
                <c:pt idx="24">
                  <c:v>16499.868464402814</c:v>
                </c:pt>
                <c:pt idx="25">
                  <c:v>16499.868464402814</c:v>
                </c:pt>
                <c:pt idx="26">
                  <c:v>16499.868464402814</c:v>
                </c:pt>
                <c:pt idx="27">
                  <c:v>16499.868464402814</c:v>
                </c:pt>
                <c:pt idx="28">
                  <c:v>16499.868464402814</c:v>
                </c:pt>
                <c:pt idx="29">
                  <c:v>16499.868464402814</c:v>
                </c:pt>
                <c:pt idx="30">
                  <c:v>16499.868464402814</c:v>
                </c:pt>
                <c:pt idx="31">
                  <c:v>16499.868464402814</c:v>
                </c:pt>
                <c:pt idx="32">
                  <c:v>16499.868464402814</c:v>
                </c:pt>
                <c:pt idx="33">
                  <c:v>16499.868464402814</c:v>
                </c:pt>
                <c:pt idx="34">
                  <c:v>16499.868464402814</c:v>
                </c:pt>
                <c:pt idx="35">
                  <c:v>16499.868464402814</c:v>
                </c:pt>
                <c:pt idx="36">
                  <c:v>16499.868464402814</c:v>
                </c:pt>
                <c:pt idx="37">
                  <c:v>16499.868464402814</c:v>
                </c:pt>
                <c:pt idx="38">
                  <c:v>16499.868464402814</c:v>
                </c:pt>
                <c:pt idx="39">
                  <c:v>16499.868464402814</c:v>
                </c:pt>
                <c:pt idx="40">
                  <c:v>16499.868464402814</c:v>
                </c:pt>
                <c:pt idx="41">
                  <c:v>16499.868464402814</c:v>
                </c:pt>
                <c:pt idx="42">
                  <c:v>16499.868464402814</c:v>
                </c:pt>
                <c:pt idx="43">
                  <c:v>16499.868464402814</c:v>
                </c:pt>
                <c:pt idx="44">
                  <c:v>16499.868464402814</c:v>
                </c:pt>
                <c:pt idx="45">
                  <c:v>16499.868464402814</c:v>
                </c:pt>
                <c:pt idx="46">
                  <c:v>16499.868464402814</c:v>
                </c:pt>
                <c:pt idx="47">
                  <c:v>16499.868464402814</c:v>
                </c:pt>
                <c:pt idx="48">
                  <c:v>16499.868464402814</c:v>
                </c:pt>
                <c:pt idx="49">
                  <c:v>16499.868464402814</c:v>
                </c:pt>
                <c:pt idx="50">
                  <c:v>16499.868464402814</c:v>
                </c:pt>
                <c:pt idx="51">
                  <c:v>16499.868464402814</c:v>
                </c:pt>
                <c:pt idx="52">
                  <c:v>16499.868464402814</c:v>
                </c:pt>
                <c:pt idx="53">
                  <c:v>16499.868464402814</c:v>
                </c:pt>
                <c:pt idx="54">
                  <c:v>16499.868464402814</c:v>
                </c:pt>
                <c:pt idx="55">
                  <c:v>16499.868464402814</c:v>
                </c:pt>
                <c:pt idx="56">
                  <c:v>16499.868464402814</c:v>
                </c:pt>
                <c:pt idx="57">
                  <c:v>16499.868464402814</c:v>
                </c:pt>
                <c:pt idx="58">
                  <c:v>16499.868464402814</c:v>
                </c:pt>
                <c:pt idx="59">
                  <c:v>16499.868464402814</c:v>
                </c:pt>
                <c:pt idx="60">
                  <c:v>16499.868464402814</c:v>
                </c:pt>
                <c:pt idx="61">
                  <c:v>16499.868464402814</c:v>
                </c:pt>
                <c:pt idx="62">
                  <c:v>16499.868464402814</c:v>
                </c:pt>
                <c:pt idx="63">
                  <c:v>16499.868464402814</c:v>
                </c:pt>
                <c:pt idx="64">
                  <c:v>16499.868464402814</c:v>
                </c:pt>
                <c:pt idx="65">
                  <c:v>16499.868464402814</c:v>
                </c:pt>
                <c:pt idx="66">
                  <c:v>16499.868464402814</c:v>
                </c:pt>
                <c:pt idx="67">
                  <c:v>16499.868464402814</c:v>
                </c:pt>
                <c:pt idx="68">
                  <c:v>16499.868464402814</c:v>
                </c:pt>
                <c:pt idx="69">
                  <c:v>16499.868464402814</c:v>
                </c:pt>
                <c:pt idx="70">
                  <c:v>16499.868464402814</c:v>
                </c:pt>
                <c:pt idx="71">
                  <c:v>16499.868464402814</c:v>
                </c:pt>
                <c:pt idx="72">
                  <c:v>16499.868464402814</c:v>
                </c:pt>
                <c:pt idx="73">
                  <c:v>16499.868464402814</c:v>
                </c:pt>
                <c:pt idx="74">
                  <c:v>16499.868464402814</c:v>
                </c:pt>
                <c:pt idx="75">
                  <c:v>16499.868464402814</c:v>
                </c:pt>
                <c:pt idx="76">
                  <c:v>16499.868464402814</c:v>
                </c:pt>
                <c:pt idx="77">
                  <c:v>16499.868464402814</c:v>
                </c:pt>
                <c:pt idx="78">
                  <c:v>16499.868464402814</c:v>
                </c:pt>
                <c:pt idx="79">
                  <c:v>16499.868464402814</c:v>
                </c:pt>
                <c:pt idx="80">
                  <c:v>16499.868464402814</c:v>
                </c:pt>
                <c:pt idx="81">
                  <c:v>16499.868464402814</c:v>
                </c:pt>
                <c:pt idx="82">
                  <c:v>16499.868464402814</c:v>
                </c:pt>
                <c:pt idx="83">
                  <c:v>16499.868464402814</c:v>
                </c:pt>
                <c:pt idx="84">
                  <c:v>16499.868464402814</c:v>
                </c:pt>
                <c:pt idx="85">
                  <c:v>16499.868464402814</c:v>
                </c:pt>
                <c:pt idx="86">
                  <c:v>16499.868464402814</c:v>
                </c:pt>
                <c:pt idx="87">
                  <c:v>16499.868464402814</c:v>
                </c:pt>
                <c:pt idx="88">
                  <c:v>16499.868464402814</c:v>
                </c:pt>
                <c:pt idx="89">
                  <c:v>16499.868464402814</c:v>
                </c:pt>
                <c:pt idx="90">
                  <c:v>16499.868464402814</c:v>
                </c:pt>
                <c:pt idx="91">
                  <c:v>16499.868464402814</c:v>
                </c:pt>
                <c:pt idx="92">
                  <c:v>16499.868464402814</c:v>
                </c:pt>
                <c:pt idx="93">
                  <c:v>16499.868464402814</c:v>
                </c:pt>
                <c:pt idx="94">
                  <c:v>16499.868464402814</c:v>
                </c:pt>
                <c:pt idx="95">
                  <c:v>16499.868464402814</c:v>
                </c:pt>
                <c:pt idx="96">
                  <c:v>16499.868464402814</c:v>
                </c:pt>
                <c:pt idx="97">
                  <c:v>16499.868464402814</c:v>
                </c:pt>
                <c:pt idx="98">
                  <c:v>16499.868464402814</c:v>
                </c:pt>
                <c:pt idx="99">
                  <c:v>16499.868464402814</c:v>
                </c:pt>
                <c:pt idx="100">
                  <c:v>16499.868464402814</c:v>
                </c:pt>
                <c:pt idx="101">
                  <c:v>16499.868464402814</c:v>
                </c:pt>
                <c:pt idx="102">
                  <c:v>16499.868464402814</c:v>
                </c:pt>
                <c:pt idx="103">
                  <c:v>16499.868464402814</c:v>
                </c:pt>
                <c:pt idx="104">
                  <c:v>16499.868464402814</c:v>
                </c:pt>
                <c:pt idx="105">
                  <c:v>16499.868464402814</c:v>
                </c:pt>
                <c:pt idx="106">
                  <c:v>16499.868464402814</c:v>
                </c:pt>
                <c:pt idx="107">
                  <c:v>16499.868464402814</c:v>
                </c:pt>
                <c:pt idx="108">
                  <c:v>16499.868464402814</c:v>
                </c:pt>
                <c:pt idx="109">
                  <c:v>16499.868464402814</c:v>
                </c:pt>
                <c:pt idx="110">
                  <c:v>16499.868464402814</c:v>
                </c:pt>
                <c:pt idx="111">
                  <c:v>16499.868464402814</c:v>
                </c:pt>
                <c:pt idx="112">
                  <c:v>16499.868464402814</c:v>
                </c:pt>
                <c:pt idx="113">
                  <c:v>16499.868464402814</c:v>
                </c:pt>
                <c:pt idx="114">
                  <c:v>16499.868464402814</c:v>
                </c:pt>
                <c:pt idx="115">
                  <c:v>16499.868464402814</c:v>
                </c:pt>
                <c:pt idx="116">
                  <c:v>16499.868464402814</c:v>
                </c:pt>
                <c:pt idx="117">
                  <c:v>16499.868464402814</c:v>
                </c:pt>
                <c:pt idx="118">
                  <c:v>16499.868464402814</c:v>
                </c:pt>
                <c:pt idx="119">
                  <c:v>16499.868464402814</c:v>
                </c:pt>
                <c:pt idx="120">
                  <c:v>16499.868464402814</c:v>
                </c:pt>
                <c:pt idx="121">
                  <c:v>16499.868464402814</c:v>
                </c:pt>
                <c:pt idx="122">
                  <c:v>16499.868464402814</c:v>
                </c:pt>
                <c:pt idx="123">
                  <c:v>16499.868464402814</c:v>
                </c:pt>
                <c:pt idx="124">
                  <c:v>16499.868464402814</c:v>
                </c:pt>
                <c:pt idx="125">
                  <c:v>16499.868464402814</c:v>
                </c:pt>
                <c:pt idx="126">
                  <c:v>16499.868464402814</c:v>
                </c:pt>
                <c:pt idx="127">
                  <c:v>16499.868464402814</c:v>
                </c:pt>
                <c:pt idx="128">
                  <c:v>16499.868464402814</c:v>
                </c:pt>
                <c:pt idx="129">
                  <c:v>16499.868464402814</c:v>
                </c:pt>
                <c:pt idx="130">
                  <c:v>16499.868464402814</c:v>
                </c:pt>
                <c:pt idx="131">
                  <c:v>16499.868464402814</c:v>
                </c:pt>
                <c:pt idx="132">
                  <c:v>16499.868464402814</c:v>
                </c:pt>
                <c:pt idx="133">
                  <c:v>16499.868464402814</c:v>
                </c:pt>
                <c:pt idx="134">
                  <c:v>16499.868464402814</c:v>
                </c:pt>
                <c:pt idx="135">
                  <c:v>16499.868464402814</c:v>
                </c:pt>
                <c:pt idx="136">
                  <c:v>16499.868464402814</c:v>
                </c:pt>
                <c:pt idx="137">
                  <c:v>16499.868464402814</c:v>
                </c:pt>
                <c:pt idx="138">
                  <c:v>16499.868464402814</c:v>
                </c:pt>
                <c:pt idx="139">
                  <c:v>16499.868464402814</c:v>
                </c:pt>
                <c:pt idx="140">
                  <c:v>16499.868464402814</c:v>
                </c:pt>
                <c:pt idx="141">
                  <c:v>16499.868464402814</c:v>
                </c:pt>
                <c:pt idx="142">
                  <c:v>16499.868464402814</c:v>
                </c:pt>
                <c:pt idx="143">
                  <c:v>16499.868464402814</c:v>
                </c:pt>
                <c:pt idx="144">
                  <c:v>16499.868464402814</c:v>
                </c:pt>
                <c:pt idx="145">
                  <c:v>16499.868464402814</c:v>
                </c:pt>
                <c:pt idx="146">
                  <c:v>16499.868464402814</c:v>
                </c:pt>
                <c:pt idx="147">
                  <c:v>16499.868464402814</c:v>
                </c:pt>
                <c:pt idx="148">
                  <c:v>16499.868464402814</c:v>
                </c:pt>
                <c:pt idx="149">
                  <c:v>16499.868464402814</c:v>
                </c:pt>
                <c:pt idx="150">
                  <c:v>16499.868464402814</c:v>
                </c:pt>
                <c:pt idx="151">
                  <c:v>16499.868464402814</c:v>
                </c:pt>
                <c:pt idx="152">
                  <c:v>16499.868464402814</c:v>
                </c:pt>
                <c:pt idx="153">
                  <c:v>16499.868464402814</c:v>
                </c:pt>
                <c:pt idx="154">
                  <c:v>16499.868464402814</c:v>
                </c:pt>
                <c:pt idx="155">
                  <c:v>16499.868464402814</c:v>
                </c:pt>
                <c:pt idx="156">
                  <c:v>16499.868464402814</c:v>
                </c:pt>
                <c:pt idx="157">
                  <c:v>16499.868464402814</c:v>
                </c:pt>
                <c:pt idx="158">
                  <c:v>16499.868464402814</c:v>
                </c:pt>
                <c:pt idx="159">
                  <c:v>16499.868464402814</c:v>
                </c:pt>
                <c:pt idx="160">
                  <c:v>16499.868464402814</c:v>
                </c:pt>
                <c:pt idx="161">
                  <c:v>16499.868464402814</c:v>
                </c:pt>
                <c:pt idx="162">
                  <c:v>16499.868464402814</c:v>
                </c:pt>
                <c:pt idx="163">
                  <c:v>16499.868464402814</c:v>
                </c:pt>
                <c:pt idx="164">
                  <c:v>16499.868464402814</c:v>
                </c:pt>
                <c:pt idx="165">
                  <c:v>16499.868464402814</c:v>
                </c:pt>
                <c:pt idx="166">
                  <c:v>16499.868464402814</c:v>
                </c:pt>
                <c:pt idx="167">
                  <c:v>16499.868464402814</c:v>
                </c:pt>
                <c:pt idx="168">
                  <c:v>16499.868464402814</c:v>
                </c:pt>
                <c:pt idx="169">
                  <c:v>16499.868464402814</c:v>
                </c:pt>
                <c:pt idx="170">
                  <c:v>16499.868464402814</c:v>
                </c:pt>
                <c:pt idx="171">
                  <c:v>16499.868464402814</c:v>
                </c:pt>
                <c:pt idx="172">
                  <c:v>16499.868464402814</c:v>
                </c:pt>
                <c:pt idx="173">
                  <c:v>16499.868464402814</c:v>
                </c:pt>
                <c:pt idx="174">
                  <c:v>16499.868464402814</c:v>
                </c:pt>
                <c:pt idx="175">
                  <c:v>16499.868464402814</c:v>
                </c:pt>
                <c:pt idx="176">
                  <c:v>16499.868464402814</c:v>
                </c:pt>
                <c:pt idx="177">
                  <c:v>16499.868464402814</c:v>
                </c:pt>
                <c:pt idx="178">
                  <c:v>16499.868464402814</c:v>
                </c:pt>
                <c:pt idx="179">
                  <c:v>16499.868464402814</c:v>
                </c:pt>
                <c:pt idx="180">
                  <c:v>16499.868464402814</c:v>
                </c:pt>
                <c:pt idx="181">
                  <c:v>16499.868464402814</c:v>
                </c:pt>
                <c:pt idx="182">
                  <c:v>16499.868464402814</c:v>
                </c:pt>
                <c:pt idx="183">
                  <c:v>16499.868464402814</c:v>
                </c:pt>
                <c:pt idx="184">
                  <c:v>16499.868464402814</c:v>
                </c:pt>
                <c:pt idx="185">
                  <c:v>16499.868464402814</c:v>
                </c:pt>
                <c:pt idx="186">
                  <c:v>16499.868464402814</c:v>
                </c:pt>
                <c:pt idx="187">
                  <c:v>16499.868464402814</c:v>
                </c:pt>
                <c:pt idx="188">
                  <c:v>16499.868464402814</c:v>
                </c:pt>
                <c:pt idx="189">
                  <c:v>16499.868464402814</c:v>
                </c:pt>
                <c:pt idx="190">
                  <c:v>16499.868464402814</c:v>
                </c:pt>
                <c:pt idx="191">
                  <c:v>16499.868464402814</c:v>
                </c:pt>
                <c:pt idx="192">
                  <c:v>16499.868464402814</c:v>
                </c:pt>
                <c:pt idx="193">
                  <c:v>16499.868464402814</c:v>
                </c:pt>
                <c:pt idx="194">
                  <c:v>16499.868464402814</c:v>
                </c:pt>
                <c:pt idx="195">
                  <c:v>16499.868464402814</c:v>
                </c:pt>
                <c:pt idx="196">
                  <c:v>16499.868464402814</c:v>
                </c:pt>
                <c:pt idx="197">
                  <c:v>16499.868464402814</c:v>
                </c:pt>
                <c:pt idx="198">
                  <c:v>16499.868464402814</c:v>
                </c:pt>
                <c:pt idx="199">
                  <c:v>16499.868464402814</c:v>
                </c:pt>
                <c:pt idx="200">
                  <c:v>16499.868464402814</c:v>
                </c:pt>
                <c:pt idx="201">
                  <c:v>16499.868464402814</c:v>
                </c:pt>
                <c:pt idx="202">
                  <c:v>16499.868464402814</c:v>
                </c:pt>
                <c:pt idx="203">
                  <c:v>16499.868464402814</c:v>
                </c:pt>
                <c:pt idx="204">
                  <c:v>16499.868464402814</c:v>
                </c:pt>
                <c:pt idx="205">
                  <c:v>16499.868464402814</c:v>
                </c:pt>
                <c:pt idx="206">
                  <c:v>16499.868464402814</c:v>
                </c:pt>
                <c:pt idx="207">
                  <c:v>16499.868464402814</c:v>
                </c:pt>
                <c:pt idx="208">
                  <c:v>16499.868464402814</c:v>
                </c:pt>
                <c:pt idx="209">
                  <c:v>16499.868464402814</c:v>
                </c:pt>
                <c:pt idx="210">
                  <c:v>16499.868464402814</c:v>
                </c:pt>
                <c:pt idx="211">
                  <c:v>16499.868464402814</c:v>
                </c:pt>
                <c:pt idx="212">
                  <c:v>16499.868464402814</c:v>
                </c:pt>
                <c:pt idx="213">
                  <c:v>16499.868464402814</c:v>
                </c:pt>
                <c:pt idx="214">
                  <c:v>16499.868464402814</c:v>
                </c:pt>
                <c:pt idx="215">
                  <c:v>16499.868464402814</c:v>
                </c:pt>
                <c:pt idx="216">
                  <c:v>16499.868464402814</c:v>
                </c:pt>
                <c:pt idx="217">
                  <c:v>16499.868464402814</c:v>
                </c:pt>
                <c:pt idx="218">
                  <c:v>16499.868464402814</c:v>
                </c:pt>
                <c:pt idx="219">
                  <c:v>16499.868464402814</c:v>
                </c:pt>
                <c:pt idx="220">
                  <c:v>16499.868464402814</c:v>
                </c:pt>
                <c:pt idx="221">
                  <c:v>16499.868464402814</c:v>
                </c:pt>
                <c:pt idx="222">
                  <c:v>16499.868464402814</c:v>
                </c:pt>
                <c:pt idx="223">
                  <c:v>16499.868464402814</c:v>
                </c:pt>
                <c:pt idx="224">
                  <c:v>16499.868464402814</c:v>
                </c:pt>
                <c:pt idx="225">
                  <c:v>16499.868464402814</c:v>
                </c:pt>
                <c:pt idx="226">
                  <c:v>16499.868464402814</c:v>
                </c:pt>
                <c:pt idx="227">
                  <c:v>16499.868464402814</c:v>
                </c:pt>
                <c:pt idx="228">
                  <c:v>16499.868464402814</c:v>
                </c:pt>
                <c:pt idx="229">
                  <c:v>16499.868464402814</c:v>
                </c:pt>
                <c:pt idx="230">
                  <c:v>16499.868464402814</c:v>
                </c:pt>
                <c:pt idx="231">
                  <c:v>16499.868464402814</c:v>
                </c:pt>
                <c:pt idx="232">
                  <c:v>16499.868464402814</c:v>
                </c:pt>
                <c:pt idx="233">
                  <c:v>16499.868464402814</c:v>
                </c:pt>
                <c:pt idx="234">
                  <c:v>16499.868464402814</c:v>
                </c:pt>
                <c:pt idx="235">
                  <c:v>16499.868464402814</c:v>
                </c:pt>
                <c:pt idx="236">
                  <c:v>16499.868464402814</c:v>
                </c:pt>
                <c:pt idx="237">
                  <c:v>16499.868464402814</c:v>
                </c:pt>
                <c:pt idx="238">
                  <c:v>16499.868464402814</c:v>
                </c:pt>
                <c:pt idx="239">
                  <c:v>16499.868464402814</c:v>
                </c:pt>
                <c:pt idx="240">
                  <c:v>16499.868464402814</c:v>
                </c:pt>
                <c:pt idx="241">
                  <c:v>16499.868464402814</c:v>
                </c:pt>
                <c:pt idx="242">
                  <c:v>16499.868464402814</c:v>
                </c:pt>
                <c:pt idx="243">
                  <c:v>16499.868464402814</c:v>
                </c:pt>
                <c:pt idx="244">
                  <c:v>16499.868464402814</c:v>
                </c:pt>
                <c:pt idx="245">
                  <c:v>16499.868464402814</c:v>
                </c:pt>
                <c:pt idx="246">
                  <c:v>16499.868464402814</c:v>
                </c:pt>
                <c:pt idx="247">
                  <c:v>16499.868464402814</c:v>
                </c:pt>
                <c:pt idx="248">
                  <c:v>16499.868464402814</c:v>
                </c:pt>
                <c:pt idx="249">
                  <c:v>16499.868464402814</c:v>
                </c:pt>
                <c:pt idx="250">
                  <c:v>16499.868464402814</c:v>
                </c:pt>
                <c:pt idx="251">
                  <c:v>16499.868464402814</c:v>
                </c:pt>
                <c:pt idx="252">
                  <c:v>16499.868464402814</c:v>
                </c:pt>
                <c:pt idx="253">
                  <c:v>16499.868464402814</c:v>
                </c:pt>
                <c:pt idx="254">
                  <c:v>16499.868464402814</c:v>
                </c:pt>
                <c:pt idx="255">
                  <c:v>16499.868464402814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'202402成本曲线'!$V$1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'202402成本曲线'!$S$2:$S$257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563.5</c:v>
                </c:pt>
                <c:pt idx="8">
                  <c:v>563.5</c:v>
                </c:pt>
                <c:pt idx="9">
                  <c:v>563.5</c:v>
                </c:pt>
                <c:pt idx="10">
                  <c:v>588.5</c:v>
                </c:pt>
                <c:pt idx="11">
                  <c:v>588.5</c:v>
                </c:pt>
                <c:pt idx="12">
                  <c:v>588.5</c:v>
                </c:pt>
                <c:pt idx="13">
                  <c:v>628.5</c:v>
                </c:pt>
                <c:pt idx="14">
                  <c:v>628.5</c:v>
                </c:pt>
                <c:pt idx="15">
                  <c:v>628.5</c:v>
                </c:pt>
                <c:pt idx="16">
                  <c:v>656.5</c:v>
                </c:pt>
                <c:pt idx="17">
                  <c:v>656.5</c:v>
                </c:pt>
                <c:pt idx="18">
                  <c:v>656.5</c:v>
                </c:pt>
                <c:pt idx="19">
                  <c:v>776.5</c:v>
                </c:pt>
                <c:pt idx="20">
                  <c:v>776.5</c:v>
                </c:pt>
                <c:pt idx="21">
                  <c:v>776.5</c:v>
                </c:pt>
                <c:pt idx="22">
                  <c:v>796.5</c:v>
                </c:pt>
                <c:pt idx="23">
                  <c:v>796.5</c:v>
                </c:pt>
                <c:pt idx="24">
                  <c:v>796.5</c:v>
                </c:pt>
                <c:pt idx="25">
                  <c:v>876.5</c:v>
                </c:pt>
                <c:pt idx="26">
                  <c:v>876.5</c:v>
                </c:pt>
                <c:pt idx="27">
                  <c:v>876.5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962.5</c:v>
                </c:pt>
                <c:pt idx="32">
                  <c:v>962.5</c:v>
                </c:pt>
                <c:pt idx="33">
                  <c:v>962.5</c:v>
                </c:pt>
                <c:pt idx="34">
                  <c:v>1132.5</c:v>
                </c:pt>
                <c:pt idx="35">
                  <c:v>1132.5</c:v>
                </c:pt>
                <c:pt idx="36">
                  <c:v>1132.5</c:v>
                </c:pt>
                <c:pt idx="37">
                  <c:v>1212.5</c:v>
                </c:pt>
                <c:pt idx="38">
                  <c:v>1212.5</c:v>
                </c:pt>
                <c:pt idx="39">
                  <c:v>1212.5</c:v>
                </c:pt>
                <c:pt idx="40">
                  <c:v>1292.5</c:v>
                </c:pt>
                <c:pt idx="41">
                  <c:v>1292.5</c:v>
                </c:pt>
                <c:pt idx="42">
                  <c:v>1292.5</c:v>
                </c:pt>
                <c:pt idx="43">
                  <c:v>1378.5</c:v>
                </c:pt>
                <c:pt idx="44">
                  <c:v>1378.5</c:v>
                </c:pt>
                <c:pt idx="45">
                  <c:v>1378.5</c:v>
                </c:pt>
                <c:pt idx="46">
                  <c:v>1427.5</c:v>
                </c:pt>
                <c:pt idx="47">
                  <c:v>1427.5</c:v>
                </c:pt>
                <c:pt idx="48">
                  <c:v>1427.5</c:v>
                </c:pt>
                <c:pt idx="49">
                  <c:v>1437.5</c:v>
                </c:pt>
                <c:pt idx="50">
                  <c:v>1437.5</c:v>
                </c:pt>
                <c:pt idx="51">
                  <c:v>1437.5</c:v>
                </c:pt>
                <c:pt idx="52">
                  <c:v>1441.3</c:v>
                </c:pt>
                <c:pt idx="53">
                  <c:v>1441.3</c:v>
                </c:pt>
                <c:pt idx="54">
                  <c:v>1441.3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1589.3</c:v>
                </c:pt>
                <c:pt idx="59">
                  <c:v>1589.3</c:v>
                </c:pt>
                <c:pt idx="60">
                  <c:v>1589.3</c:v>
                </c:pt>
                <c:pt idx="61">
                  <c:v>1614.3</c:v>
                </c:pt>
                <c:pt idx="62">
                  <c:v>1614.3</c:v>
                </c:pt>
                <c:pt idx="63">
                  <c:v>1614.3</c:v>
                </c:pt>
                <c:pt idx="64">
                  <c:v>1717.3</c:v>
                </c:pt>
                <c:pt idx="65">
                  <c:v>1717.3</c:v>
                </c:pt>
                <c:pt idx="66">
                  <c:v>1717.3</c:v>
                </c:pt>
                <c:pt idx="67">
                  <c:v>1724.3</c:v>
                </c:pt>
                <c:pt idx="68">
                  <c:v>1724.3</c:v>
                </c:pt>
                <c:pt idx="69">
                  <c:v>1724.3</c:v>
                </c:pt>
                <c:pt idx="70">
                  <c:v>1803.1</c:v>
                </c:pt>
                <c:pt idx="71">
                  <c:v>1803.1</c:v>
                </c:pt>
                <c:pt idx="72">
                  <c:v>1803.1</c:v>
                </c:pt>
                <c:pt idx="73">
                  <c:v>1853.1</c:v>
                </c:pt>
                <c:pt idx="74">
                  <c:v>1853.1</c:v>
                </c:pt>
                <c:pt idx="75">
                  <c:v>1853.1</c:v>
                </c:pt>
                <c:pt idx="76">
                  <c:v>1939.1</c:v>
                </c:pt>
                <c:pt idx="77">
                  <c:v>1939.1</c:v>
                </c:pt>
                <c:pt idx="78">
                  <c:v>1939.1</c:v>
                </c:pt>
                <c:pt idx="79">
                  <c:v>2007.5</c:v>
                </c:pt>
                <c:pt idx="80">
                  <c:v>2007.5</c:v>
                </c:pt>
                <c:pt idx="81">
                  <c:v>2007.5</c:v>
                </c:pt>
                <c:pt idx="82">
                  <c:v>2047.5</c:v>
                </c:pt>
                <c:pt idx="83">
                  <c:v>2047.5</c:v>
                </c:pt>
                <c:pt idx="84">
                  <c:v>2047.5</c:v>
                </c:pt>
                <c:pt idx="85">
                  <c:v>2077.5</c:v>
                </c:pt>
                <c:pt idx="86">
                  <c:v>2077.5</c:v>
                </c:pt>
                <c:pt idx="87">
                  <c:v>2077.5</c:v>
                </c:pt>
                <c:pt idx="88">
                  <c:v>2127.5</c:v>
                </c:pt>
                <c:pt idx="89">
                  <c:v>2127.5</c:v>
                </c:pt>
                <c:pt idx="90">
                  <c:v>2127.5</c:v>
                </c:pt>
                <c:pt idx="91">
                  <c:v>2169.5</c:v>
                </c:pt>
                <c:pt idx="92">
                  <c:v>2169.5</c:v>
                </c:pt>
                <c:pt idx="93">
                  <c:v>2169.5</c:v>
                </c:pt>
                <c:pt idx="94">
                  <c:v>2207.5</c:v>
                </c:pt>
                <c:pt idx="95">
                  <c:v>2207.5</c:v>
                </c:pt>
                <c:pt idx="96">
                  <c:v>2207.5</c:v>
                </c:pt>
                <c:pt idx="97">
                  <c:v>2264.5</c:v>
                </c:pt>
                <c:pt idx="98">
                  <c:v>2264.5</c:v>
                </c:pt>
                <c:pt idx="99">
                  <c:v>2264.5</c:v>
                </c:pt>
                <c:pt idx="100">
                  <c:v>2322.5</c:v>
                </c:pt>
                <c:pt idx="101">
                  <c:v>2322.5</c:v>
                </c:pt>
                <c:pt idx="102">
                  <c:v>2322.5</c:v>
                </c:pt>
                <c:pt idx="103">
                  <c:v>2397.5</c:v>
                </c:pt>
                <c:pt idx="104">
                  <c:v>2397.5</c:v>
                </c:pt>
                <c:pt idx="105">
                  <c:v>2397.5</c:v>
                </c:pt>
                <c:pt idx="106">
                  <c:v>2452.5</c:v>
                </c:pt>
                <c:pt idx="107">
                  <c:v>2452.5</c:v>
                </c:pt>
                <c:pt idx="108">
                  <c:v>2452.5</c:v>
                </c:pt>
                <c:pt idx="109">
                  <c:v>2458.8000000000002</c:v>
                </c:pt>
                <c:pt idx="110">
                  <c:v>2458.8000000000002</c:v>
                </c:pt>
                <c:pt idx="111">
                  <c:v>2458.8000000000002</c:v>
                </c:pt>
                <c:pt idx="112">
                  <c:v>2477.3000000000002</c:v>
                </c:pt>
                <c:pt idx="113">
                  <c:v>2477.3000000000002</c:v>
                </c:pt>
                <c:pt idx="114">
                  <c:v>2477.3000000000002</c:v>
                </c:pt>
                <c:pt idx="115">
                  <c:v>2495.3000000000002</c:v>
                </c:pt>
                <c:pt idx="116">
                  <c:v>2495.3000000000002</c:v>
                </c:pt>
                <c:pt idx="117">
                  <c:v>2495.3000000000002</c:v>
                </c:pt>
                <c:pt idx="118">
                  <c:v>2537.3000000000002</c:v>
                </c:pt>
                <c:pt idx="119">
                  <c:v>2537.3000000000002</c:v>
                </c:pt>
                <c:pt idx="120">
                  <c:v>2537.3000000000002</c:v>
                </c:pt>
                <c:pt idx="121">
                  <c:v>2592.3000000000002</c:v>
                </c:pt>
                <c:pt idx="122">
                  <c:v>2592.3000000000002</c:v>
                </c:pt>
                <c:pt idx="123">
                  <c:v>2592.3000000000002</c:v>
                </c:pt>
                <c:pt idx="124">
                  <c:v>2612.3000000000002</c:v>
                </c:pt>
                <c:pt idx="125">
                  <c:v>2612.3000000000002</c:v>
                </c:pt>
                <c:pt idx="126">
                  <c:v>2612.3000000000002</c:v>
                </c:pt>
                <c:pt idx="127">
                  <c:v>2647.3</c:v>
                </c:pt>
                <c:pt idx="128">
                  <c:v>2647.3</c:v>
                </c:pt>
                <c:pt idx="129">
                  <c:v>2647.3</c:v>
                </c:pt>
                <c:pt idx="130">
                  <c:v>2687.3</c:v>
                </c:pt>
                <c:pt idx="131">
                  <c:v>2687.3</c:v>
                </c:pt>
                <c:pt idx="132">
                  <c:v>2687.3</c:v>
                </c:pt>
                <c:pt idx="133">
                  <c:v>2722.3</c:v>
                </c:pt>
                <c:pt idx="134">
                  <c:v>2722.3</c:v>
                </c:pt>
                <c:pt idx="135">
                  <c:v>2722.3</c:v>
                </c:pt>
                <c:pt idx="136">
                  <c:v>2782.3</c:v>
                </c:pt>
                <c:pt idx="137">
                  <c:v>2782.3</c:v>
                </c:pt>
                <c:pt idx="138">
                  <c:v>2782.3</c:v>
                </c:pt>
                <c:pt idx="139">
                  <c:v>2792.3</c:v>
                </c:pt>
                <c:pt idx="140">
                  <c:v>2792.3</c:v>
                </c:pt>
                <c:pt idx="141">
                  <c:v>2792.3</c:v>
                </c:pt>
                <c:pt idx="142">
                  <c:v>2845.3</c:v>
                </c:pt>
                <c:pt idx="143">
                  <c:v>2845.3</c:v>
                </c:pt>
                <c:pt idx="144">
                  <c:v>2845.3</c:v>
                </c:pt>
                <c:pt idx="145">
                  <c:v>2978.3</c:v>
                </c:pt>
                <c:pt idx="146">
                  <c:v>2978.3</c:v>
                </c:pt>
                <c:pt idx="147">
                  <c:v>2978.3</c:v>
                </c:pt>
                <c:pt idx="148">
                  <c:v>3011.9</c:v>
                </c:pt>
                <c:pt idx="149">
                  <c:v>3011.9</c:v>
                </c:pt>
                <c:pt idx="150">
                  <c:v>3011.9</c:v>
                </c:pt>
                <c:pt idx="151">
                  <c:v>3041.9</c:v>
                </c:pt>
                <c:pt idx="152">
                  <c:v>3041.9</c:v>
                </c:pt>
                <c:pt idx="153">
                  <c:v>3041.9</c:v>
                </c:pt>
                <c:pt idx="154">
                  <c:v>3094.9</c:v>
                </c:pt>
                <c:pt idx="155">
                  <c:v>3094.9</c:v>
                </c:pt>
                <c:pt idx="156">
                  <c:v>3094.9</c:v>
                </c:pt>
                <c:pt idx="157">
                  <c:v>3118.9</c:v>
                </c:pt>
                <c:pt idx="158">
                  <c:v>3118.9</c:v>
                </c:pt>
                <c:pt idx="159">
                  <c:v>3118.9</c:v>
                </c:pt>
                <c:pt idx="160">
                  <c:v>3155.9</c:v>
                </c:pt>
                <c:pt idx="161">
                  <c:v>3155.9</c:v>
                </c:pt>
                <c:pt idx="162">
                  <c:v>3155.9</c:v>
                </c:pt>
                <c:pt idx="163">
                  <c:v>3290.9</c:v>
                </c:pt>
                <c:pt idx="164">
                  <c:v>3290.9</c:v>
                </c:pt>
                <c:pt idx="165">
                  <c:v>3290.9</c:v>
                </c:pt>
                <c:pt idx="166">
                  <c:v>3320.1</c:v>
                </c:pt>
                <c:pt idx="167">
                  <c:v>3320.1</c:v>
                </c:pt>
                <c:pt idx="168">
                  <c:v>3320.1</c:v>
                </c:pt>
                <c:pt idx="169">
                  <c:v>3363.1</c:v>
                </c:pt>
                <c:pt idx="170">
                  <c:v>3363.1</c:v>
                </c:pt>
                <c:pt idx="171">
                  <c:v>3363.1</c:v>
                </c:pt>
                <c:pt idx="172">
                  <c:v>3395.1</c:v>
                </c:pt>
                <c:pt idx="173">
                  <c:v>3395.1</c:v>
                </c:pt>
                <c:pt idx="174">
                  <c:v>3395.1</c:v>
                </c:pt>
                <c:pt idx="175">
                  <c:v>3449.1</c:v>
                </c:pt>
                <c:pt idx="176">
                  <c:v>3449.1</c:v>
                </c:pt>
                <c:pt idx="177">
                  <c:v>3449.1</c:v>
                </c:pt>
                <c:pt idx="178">
                  <c:v>3492.1</c:v>
                </c:pt>
                <c:pt idx="179">
                  <c:v>3492.1</c:v>
                </c:pt>
                <c:pt idx="180">
                  <c:v>3492.1</c:v>
                </c:pt>
                <c:pt idx="181">
                  <c:v>3540.7</c:v>
                </c:pt>
                <c:pt idx="182">
                  <c:v>3540.7</c:v>
                </c:pt>
                <c:pt idx="183">
                  <c:v>3540.7</c:v>
                </c:pt>
                <c:pt idx="184">
                  <c:v>3548.2</c:v>
                </c:pt>
                <c:pt idx="185">
                  <c:v>3548.2</c:v>
                </c:pt>
                <c:pt idx="186">
                  <c:v>3548.2</c:v>
                </c:pt>
                <c:pt idx="187">
                  <c:v>3603.2</c:v>
                </c:pt>
                <c:pt idx="188">
                  <c:v>3603.2</c:v>
                </c:pt>
                <c:pt idx="189">
                  <c:v>3603.2</c:v>
                </c:pt>
                <c:pt idx="190">
                  <c:v>3603.2</c:v>
                </c:pt>
                <c:pt idx="191">
                  <c:v>3603.2</c:v>
                </c:pt>
                <c:pt idx="192">
                  <c:v>3603.2</c:v>
                </c:pt>
                <c:pt idx="193">
                  <c:v>3653.2</c:v>
                </c:pt>
                <c:pt idx="194">
                  <c:v>3653.2</c:v>
                </c:pt>
                <c:pt idx="195">
                  <c:v>3653.2</c:v>
                </c:pt>
                <c:pt idx="196">
                  <c:v>3661.87</c:v>
                </c:pt>
                <c:pt idx="197">
                  <c:v>3661.87</c:v>
                </c:pt>
                <c:pt idx="198">
                  <c:v>3661.87</c:v>
                </c:pt>
                <c:pt idx="199">
                  <c:v>3666.87</c:v>
                </c:pt>
                <c:pt idx="200">
                  <c:v>3666.87</c:v>
                </c:pt>
                <c:pt idx="201">
                  <c:v>3666.87</c:v>
                </c:pt>
                <c:pt idx="202">
                  <c:v>3765.87</c:v>
                </c:pt>
                <c:pt idx="203">
                  <c:v>3765.87</c:v>
                </c:pt>
                <c:pt idx="204">
                  <c:v>3765.87</c:v>
                </c:pt>
                <c:pt idx="205">
                  <c:v>3815.87</c:v>
                </c:pt>
                <c:pt idx="206">
                  <c:v>3815.87</c:v>
                </c:pt>
                <c:pt idx="207">
                  <c:v>3815.87</c:v>
                </c:pt>
                <c:pt idx="208">
                  <c:v>3835.87</c:v>
                </c:pt>
                <c:pt idx="209">
                  <c:v>3835.87</c:v>
                </c:pt>
                <c:pt idx="210">
                  <c:v>3835.87</c:v>
                </c:pt>
                <c:pt idx="211">
                  <c:v>3878.87</c:v>
                </c:pt>
                <c:pt idx="212">
                  <c:v>3878.87</c:v>
                </c:pt>
                <c:pt idx="213">
                  <c:v>3878.87</c:v>
                </c:pt>
                <c:pt idx="214">
                  <c:v>3908.87</c:v>
                </c:pt>
                <c:pt idx="215">
                  <c:v>3908.87</c:v>
                </c:pt>
                <c:pt idx="216">
                  <c:v>3908.87</c:v>
                </c:pt>
                <c:pt idx="217">
                  <c:v>3958.87</c:v>
                </c:pt>
                <c:pt idx="218">
                  <c:v>3958.87</c:v>
                </c:pt>
                <c:pt idx="219">
                  <c:v>3958.87</c:v>
                </c:pt>
                <c:pt idx="220">
                  <c:v>3966.87</c:v>
                </c:pt>
                <c:pt idx="221">
                  <c:v>3966.87</c:v>
                </c:pt>
                <c:pt idx="222">
                  <c:v>3966.87</c:v>
                </c:pt>
                <c:pt idx="223">
                  <c:v>3988.87</c:v>
                </c:pt>
                <c:pt idx="224">
                  <c:v>3988.87</c:v>
                </c:pt>
                <c:pt idx="225">
                  <c:v>3988.87</c:v>
                </c:pt>
                <c:pt idx="226">
                  <c:v>4028.87</c:v>
                </c:pt>
                <c:pt idx="227">
                  <c:v>4028.87</c:v>
                </c:pt>
                <c:pt idx="228">
                  <c:v>4028.87</c:v>
                </c:pt>
                <c:pt idx="229">
                  <c:v>4041.87</c:v>
                </c:pt>
                <c:pt idx="230">
                  <c:v>4041.87</c:v>
                </c:pt>
                <c:pt idx="231">
                  <c:v>4041.87</c:v>
                </c:pt>
                <c:pt idx="232">
                  <c:v>4059.87</c:v>
                </c:pt>
                <c:pt idx="233">
                  <c:v>4059.87</c:v>
                </c:pt>
                <c:pt idx="234">
                  <c:v>4059.87</c:v>
                </c:pt>
                <c:pt idx="235">
                  <c:v>4109.87</c:v>
                </c:pt>
                <c:pt idx="236">
                  <c:v>4109.87</c:v>
                </c:pt>
                <c:pt idx="237">
                  <c:v>4109.87</c:v>
                </c:pt>
                <c:pt idx="238">
                  <c:v>4129.87</c:v>
                </c:pt>
                <c:pt idx="239">
                  <c:v>4129.87</c:v>
                </c:pt>
                <c:pt idx="240">
                  <c:v>4129.87</c:v>
                </c:pt>
                <c:pt idx="241">
                  <c:v>4159.87</c:v>
                </c:pt>
                <c:pt idx="242">
                  <c:v>4159.87</c:v>
                </c:pt>
                <c:pt idx="243">
                  <c:v>4159.87</c:v>
                </c:pt>
                <c:pt idx="244">
                  <c:v>4169.37</c:v>
                </c:pt>
                <c:pt idx="245">
                  <c:v>4169.37</c:v>
                </c:pt>
                <c:pt idx="246">
                  <c:v>4169.37</c:v>
                </c:pt>
                <c:pt idx="247">
                  <c:v>4175.37</c:v>
                </c:pt>
                <c:pt idx="248">
                  <c:v>4175.37</c:v>
                </c:pt>
                <c:pt idx="249">
                  <c:v>4175.37</c:v>
                </c:pt>
                <c:pt idx="250">
                  <c:v>4187.37</c:v>
                </c:pt>
                <c:pt idx="251">
                  <c:v>4187.37</c:v>
                </c:pt>
                <c:pt idx="252">
                  <c:v>4187.37</c:v>
                </c:pt>
                <c:pt idx="253">
                  <c:v>4197.37</c:v>
                </c:pt>
                <c:pt idx="254">
                  <c:v>4197.37</c:v>
                </c:pt>
                <c:pt idx="255">
                  <c:v>4197.37</c:v>
                </c:pt>
              </c:numCache>
            </c:numRef>
          </c:xVal>
          <c:yVal>
            <c:numRef>
              <c:f>'202402成本曲线'!$V$2:$V$257</c:f>
              <c:numCache>
                <c:formatCode>0.0</c:formatCode>
                <c:ptCount val="256"/>
                <c:pt idx="0">
                  <c:v>18819</c:v>
                </c:pt>
                <c:pt idx="1">
                  <c:v>18819</c:v>
                </c:pt>
                <c:pt idx="2">
                  <c:v>18819</c:v>
                </c:pt>
                <c:pt idx="3">
                  <c:v>18819</c:v>
                </c:pt>
                <c:pt idx="4">
                  <c:v>18819</c:v>
                </c:pt>
                <c:pt idx="5">
                  <c:v>18819</c:v>
                </c:pt>
                <c:pt idx="6">
                  <c:v>18819</c:v>
                </c:pt>
                <c:pt idx="7">
                  <c:v>18819</c:v>
                </c:pt>
                <c:pt idx="8">
                  <c:v>18819</c:v>
                </c:pt>
                <c:pt idx="9">
                  <c:v>18819</c:v>
                </c:pt>
                <c:pt idx="10">
                  <c:v>18819</c:v>
                </c:pt>
                <c:pt idx="11">
                  <c:v>18819</c:v>
                </c:pt>
                <c:pt idx="12">
                  <c:v>18819</c:v>
                </c:pt>
                <c:pt idx="13">
                  <c:v>18819</c:v>
                </c:pt>
                <c:pt idx="14">
                  <c:v>18819</c:v>
                </c:pt>
                <c:pt idx="15">
                  <c:v>18819</c:v>
                </c:pt>
                <c:pt idx="16">
                  <c:v>18819</c:v>
                </c:pt>
                <c:pt idx="17">
                  <c:v>18819</c:v>
                </c:pt>
                <c:pt idx="18">
                  <c:v>18819</c:v>
                </c:pt>
                <c:pt idx="19">
                  <c:v>18819</c:v>
                </c:pt>
                <c:pt idx="20">
                  <c:v>18819</c:v>
                </c:pt>
                <c:pt idx="21">
                  <c:v>18819</c:v>
                </c:pt>
                <c:pt idx="22">
                  <c:v>18819</c:v>
                </c:pt>
                <c:pt idx="23">
                  <c:v>18819</c:v>
                </c:pt>
                <c:pt idx="24">
                  <c:v>18819</c:v>
                </c:pt>
                <c:pt idx="25">
                  <c:v>18819</c:v>
                </c:pt>
                <c:pt idx="26">
                  <c:v>18819</c:v>
                </c:pt>
                <c:pt idx="27">
                  <c:v>18819</c:v>
                </c:pt>
                <c:pt idx="28">
                  <c:v>18819</c:v>
                </c:pt>
                <c:pt idx="29">
                  <c:v>18819</c:v>
                </c:pt>
                <c:pt idx="30">
                  <c:v>18819</c:v>
                </c:pt>
                <c:pt idx="31">
                  <c:v>18819</c:v>
                </c:pt>
                <c:pt idx="32">
                  <c:v>18819</c:v>
                </c:pt>
                <c:pt idx="33">
                  <c:v>18819</c:v>
                </c:pt>
                <c:pt idx="34">
                  <c:v>18819</c:v>
                </c:pt>
                <c:pt idx="35">
                  <c:v>18819</c:v>
                </c:pt>
                <c:pt idx="36">
                  <c:v>18819</c:v>
                </c:pt>
                <c:pt idx="37">
                  <c:v>18819</c:v>
                </c:pt>
                <c:pt idx="38">
                  <c:v>18819</c:v>
                </c:pt>
                <c:pt idx="39">
                  <c:v>18819</c:v>
                </c:pt>
                <c:pt idx="40">
                  <c:v>18819</c:v>
                </c:pt>
                <c:pt idx="41">
                  <c:v>18819</c:v>
                </c:pt>
                <c:pt idx="42">
                  <c:v>18819</c:v>
                </c:pt>
                <c:pt idx="43">
                  <c:v>18819</c:v>
                </c:pt>
                <c:pt idx="44">
                  <c:v>18819</c:v>
                </c:pt>
                <c:pt idx="45">
                  <c:v>18819</c:v>
                </c:pt>
                <c:pt idx="46">
                  <c:v>18819</c:v>
                </c:pt>
                <c:pt idx="47">
                  <c:v>18819</c:v>
                </c:pt>
                <c:pt idx="48">
                  <c:v>18819</c:v>
                </c:pt>
                <c:pt idx="49">
                  <c:v>18819</c:v>
                </c:pt>
                <c:pt idx="50">
                  <c:v>18819</c:v>
                </c:pt>
                <c:pt idx="51">
                  <c:v>18819</c:v>
                </c:pt>
                <c:pt idx="52">
                  <c:v>18819</c:v>
                </c:pt>
                <c:pt idx="53">
                  <c:v>18819</c:v>
                </c:pt>
                <c:pt idx="54">
                  <c:v>18819</c:v>
                </c:pt>
                <c:pt idx="55">
                  <c:v>18819</c:v>
                </c:pt>
                <c:pt idx="56">
                  <c:v>18819</c:v>
                </c:pt>
                <c:pt idx="57">
                  <c:v>18819</c:v>
                </c:pt>
                <c:pt idx="58">
                  <c:v>18819</c:v>
                </c:pt>
                <c:pt idx="59">
                  <c:v>18819</c:v>
                </c:pt>
                <c:pt idx="60">
                  <c:v>18819</c:v>
                </c:pt>
                <c:pt idx="61">
                  <c:v>18819</c:v>
                </c:pt>
                <c:pt idx="62">
                  <c:v>18819</c:v>
                </c:pt>
                <c:pt idx="63">
                  <c:v>18819</c:v>
                </c:pt>
                <c:pt idx="64">
                  <c:v>18819</c:v>
                </c:pt>
                <c:pt idx="65">
                  <c:v>18819</c:v>
                </c:pt>
                <c:pt idx="66">
                  <c:v>18819</c:v>
                </c:pt>
                <c:pt idx="67">
                  <c:v>18819</c:v>
                </c:pt>
                <c:pt idx="68">
                  <c:v>18819</c:v>
                </c:pt>
                <c:pt idx="69">
                  <c:v>18819</c:v>
                </c:pt>
                <c:pt idx="70">
                  <c:v>18819</c:v>
                </c:pt>
                <c:pt idx="71">
                  <c:v>18819</c:v>
                </c:pt>
                <c:pt idx="72">
                  <c:v>18819</c:v>
                </c:pt>
                <c:pt idx="73">
                  <c:v>18819</c:v>
                </c:pt>
                <c:pt idx="74">
                  <c:v>18819</c:v>
                </c:pt>
                <c:pt idx="75">
                  <c:v>18819</c:v>
                </c:pt>
                <c:pt idx="76">
                  <c:v>18819</c:v>
                </c:pt>
                <c:pt idx="77">
                  <c:v>18819</c:v>
                </c:pt>
                <c:pt idx="78">
                  <c:v>18819</c:v>
                </c:pt>
                <c:pt idx="79">
                  <c:v>18819</c:v>
                </c:pt>
                <c:pt idx="80">
                  <c:v>18819</c:v>
                </c:pt>
                <c:pt idx="81">
                  <c:v>18819</c:v>
                </c:pt>
                <c:pt idx="82">
                  <c:v>18819</c:v>
                </c:pt>
                <c:pt idx="83">
                  <c:v>18819</c:v>
                </c:pt>
                <c:pt idx="84">
                  <c:v>18819</c:v>
                </c:pt>
                <c:pt idx="85">
                  <c:v>18819</c:v>
                </c:pt>
                <c:pt idx="86">
                  <c:v>18819</c:v>
                </c:pt>
                <c:pt idx="87">
                  <c:v>18819</c:v>
                </c:pt>
                <c:pt idx="88">
                  <c:v>18819</c:v>
                </c:pt>
                <c:pt idx="89">
                  <c:v>18819</c:v>
                </c:pt>
                <c:pt idx="90">
                  <c:v>18819</c:v>
                </c:pt>
                <c:pt idx="91">
                  <c:v>18819</c:v>
                </c:pt>
                <c:pt idx="92">
                  <c:v>18819</c:v>
                </c:pt>
                <c:pt idx="93">
                  <c:v>18819</c:v>
                </c:pt>
                <c:pt idx="94">
                  <c:v>18819</c:v>
                </c:pt>
                <c:pt idx="95">
                  <c:v>18819</c:v>
                </c:pt>
                <c:pt idx="96">
                  <c:v>18819</c:v>
                </c:pt>
                <c:pt idx="97">
                  <c:v>18819</c:v>
                </c:pt>
                <c:pt idx="98">
                  <c:v>18819</c:v>
                </c:pt>
                <c:pt idx="99">
                  <c:v>18819</c:v>
                </c:pt>
                <c:pt idx="100">
                  <c:v>18819</c:v>
                </c:pt>
                <c:pt idx="101">
                  <c:v>18819</c:v>
                </c:pt>
                <c:pt idx="102">
                  <c:v>18819</c:v>
                </c:pt>
                <c:pt idx="103">
                  <c:v>18819</c:v>
                </c:pt>
                <c:pt idx="104">
                  <c:v>18819</c:v>
                </c:pt>
                <c:pt idx="105">
                  <c:v>18819</c:v>
                </c:pt>
                <c:pt idx="106">
                  <c:v>18819</c:v>
                </c:pt>
                <c:pt idx="107">
                  <c:v>18819</c:v>
                </c:pt>
                <c:pt idx="108">
                  <c:v>18819</c:v>
                </c:pt>
                <c:pt idx="109">
                  <c:v>18819</c:v>
                </c:pt>
                <c:pt idx="110">
                  <c:v>18819</c:v>
                </c:pt>
                <c:pt idx="111">
                  <c:v>18819</c:v>
                </c:pt>
                <c:pt idx="112">
                  <c:v>18819</c:v>
                </c:pt>
                <c:pt idx="113">
                  <c:v>18819</c:v>
                </c:pt>
                <c:pt idx="114">
                  <c:v>18819</c:v>
                </c:pt>
                <c:pt idx="115">
                  <c:v>18819</c:v>
                </c:pt>
                <c:pt idx="116">
                  <c:v>18819</c:v>
                </c:pt>
                <c:pt idx="117">
                  <c:v>18819</c:v>
                </c:pt>
                <c:pt idx="118">
                  <c:v>18819</c:v>
                </c:pt>
                <c:pt idx="119">
                  <c:v>18819</c:v>
                </c:pt>
                <c:pt idx="120">
                  <c:v>18819</c:v>
                </c:pt>
                <c:pt idx="121">
                  <c:v>18819</c:v>
                </c:pt>
                <c:pt idx="122">
                  <c:v>18819</c:v>
                </c:pt>
                <c:pt idx="123">
                  <c:v>18819</c:v>
                </c:pt>
                <c:pt idx="124">
                  <c:v>18819</c:v>
                </c:pt>
                <c:pt idx="125">
                  <c:v>18819</c:v>
                </c:pt>
                <c:pt idx="126">
                  <c:v>18819</c:v>
                </c:pt>
                <c:pt idx="127">
                  <c:v>18819</c:v>
                </c:pt>
                <c:pt idx="128">
                  <c:v>18819</c:v>
                </c:pt>
                <c:pt idx="129">
                  <c:v>18819</c:v>
                </c:pt>
                <c:pt idx="130">
                  <c:v>18819</c:v>
                </c:pt>
                <c:pt idx="131">
                  <c:v>18819</c:v>
                </c:pt>
                <c:pt idx="132">
                  <c:v>18819</c:v>
                </c:pt>
                <c:pt idx="133">
                  <c:v>18819</c:v>
                </c:pt>
                <c:pt idx="134">
                  <c:v>18819</c:v>
                </c:pt>
                <c:pt idx="135">
                  <c:v>18819</c:v>
                </c:pt>
                <c:pt idx="136">
                  <c:v>18819</c:v>
                </c:pt>
                <c:pt idx="137">
                  <c:v>18819</c:v>
                </c:pt>
                <c:pt idx="138">
                  <c:v>18819</c:v>
                </c:pt>
                <c:pt idx="139">
                  <c:v>18819</c:v>
                </c:pt>
                <c:pt idx="140">
                  <c:v>18819</c:v>
                </c:pt>
                <c:pt idx="141">
                  <c:v>18819</c:v>
                </c:pt>
                <c:pt idx="142">
                  <c:v>18819</c:v>
                </c:pt>
                <c:pt idx="143">
                  <c:v>18819</c:v>
                </c:pt>
                <c:pt idx="144">
                  <c:v>18819</c:v>
                </c:pt>
                <c:pt idx="145">
                  <c:v>18819</c:v>
                </c:pt>
                <c:pt idx="146">
                  <c:v>18819</c:v>
                </c:pt>
                <c:pt idx="147">
                  <c:v>18819</c:v>
                </c:pt>
                <c:pt idx="148">
                  <c:v>18819</c:v>
                </c:pt>
                <c:pt idx="149">
                  <c:v>18819</c:v>
                </c:pt>
                <c:pt idx="150">
                  <c:v>18819</c:v>
                </c:pt>
                <c:pt idx="151">
                  <c:v>18819</c:v>
                </c:pt>
                <c:pt idx="152">
                  <c:v>18819</c:v>
                </c:pt>
                <c:pt idx="153">
                  <c:v>18819</c:v>
                </c:pt>
                <c:pt idx="154">
                  <c:v>18819</c:v>
                </c:pt>
                <c:pt idx="155">
                  <c:v>18819</c:v>
                </c:pt>
                <c:pt idx="156">
                  <c:v>18819</c:v>
                </c:pt>
                <c:pt idx="157">
                  <c:v>18819</c:v>
                </c:pt>
                <c:pt idx="158">
                  <c:v>18819</c:v>
                </c:pt>
                <c:pt idx="159">
                  <c:v>18819</c:v>
                </c:pt>
                <c:pt idx="160">
                  <c:v>18819</c:v>
                </c:pt>
                <c:pt idx="161">
                  <c:v>18819</c:v>
                </c:pt>
                <c:pt idx="162">
                  <c:v>18819</c:v>
                </c:pt>
                <c:pt idx="163">
                  <c:v>18819</c:v>
                </c:pt>
                <c:pt idx="164">
                  <c:v>18819</c:v>
                </c:pt>
                <c:pt idx="165">
                  <c:v>18819</c:v>
                </c:pt>
                <c:pt idx="166">
                  <c:v>18819</c:v>
                </c:pt>
                <c:pt idx="167">
                  <c:v>18819</c:v>
                </c:pt>
                <c:pt idx="168">
                  <c:v>18819</c:v>
                </c:pt>
                <c:pt idx="169">
                  <c:v>18819</c:v>
                </c:pt>
                <c:pt idx="170">
                  <c:v>18819</c:v>
                </c:pt>
                <c:pt idx="171">
                  <c:v>18819</c:v>
                </c:pt>
                <c:pt idx="172">
                  <c:v>18819</c:v>
                </c:pt>
                <c:pt idx="173">
                  <c:v>18819</c:v>
                </c:pt>
                <c:pt idx="174">
                  <c:v>18819</c:v>
                </c:pt>
                <c:pt idx="175">
                  <c:v>18819</c:v>
                </c:pt>
                <c:pt idx="176">
                  <c:v>18819</c:v>
                </c:pt>
                <c:pt idx="177">
                  <c:v>18819</c:v>
                </c:pt>
                <c:pt idx="178">
                  <c:v>18819</c:v>
                </c:pt>
                <c:pt idx="179">
                  <c:v>18819</c:v>
                </c:pt>
                <c:pt idx="180">
                  <c:v>18819</c:v>
                </c:pt>
                <c:pt idx="181">
                  <c:v>18819</c:v>
                </c:pt>
                <c:pt idx="182">
                  <c:v>18819</c:v>
                </c:pt>
                <c:pt idx="183">
                  <c:v>18819</c:v>
                </c:pt>
                <c:pt idx="184">
                  <c:v>18819</c:v>
                </c:pt>
                <c:pt idx="185">
                  <c:v>18819</c:v>
                </c:pt>
                <c:pt idx="186">
                  <c:v>18819</c:v>
                </c:pt>
                <c:pt idx="187">
                  <c:v>18819</c:v>
                </c:pt>
                <c:pt idx="188">
                  <c:v>18819</c:v>
                </c:pt>
                <c:pt idx="189">
                  <c:v>18819</c:v>
                </c:pt>
                <c:pt idx="190">
                  <c:v>18819</c:v>
                </c:pt>
                <c:pt idx="191">
                  <c:v>18819</c:v>
                </c:pt>
                <c:pt idx="192">
                  <c:v>18819</c:v>
                </c:pt>
                <c:pt idx="193">
                  <c:v>18819</c:v>
                </c:pt>
                <c:pt idx="194">
                  <c:v>18819</c:v>
                </c:pt>
                <c:pt idx="195">
                  <c:v>18819</c:v>
                </c:pt>
                <c:pt idx="196">
                  <c:v>18819</c:v>
                </c:pt>
                <c:pt idx="197">
                  <c:v>18819</c:v>
                </c:pt>
                <c:pt idx="198">
                  <c:v>18819</c:v>
                </c:pt>
                <c:pt idx="199">
                  <c:v>18819</c:v>
                </c:pt>
                <c:pt idx="200">
                  <c:v>18819</c:v>
                </c:pt>
                <c:pt idx="201">
                  <c:v>18819</c:v>
                </c:pt>
                <c:pt idx="202">
                  <c:v>18819</c:v>
                </c:pt>
                <c:pt idx="203">
                  <c:v>18819</c:v>
                </c:pt>
                <c:pt idx="204">
                  <c:v>18819</c:v>
                </c:pt>
                <c:pt idx="205">
                  <c:v>18819</c:v>
                </c:pt>
                <c:pt idx="206">
                  <c:v>18819</c:v>
                </c:pt>
                <c:pt idx="207">
                  <c:v>18819</c:v>
                </c:pt>
                <c:pt idx="208">
                  <c:v>18819</c:v>
                </c:pt>
                <c:pt idx="209">
                  <c:v>18819</c:v>
                </c:pt>
                <c:pt idx="210">
                  <c:v>18819</c:v>
                </c:pt>
                <c:pt idx="211">
                  <c:v>18819</c:v>
                </c:pt>
                <c:pt idx="212">
                  <c:v>18819</c:v>
                </c:pt>
                <c:pt idx="213">
                  <c:v>18819</c:v>
                </c:pt>
                <c:pt idx="214">
                  <c:v>18819</c:v>
                </c:pt>
                <c:pt idx="215">
                  <c:v>18819</c:v>
                </c:pt>
                <c:pt idx="216">
                  <c:v>18819</c:v>
                </c:pt>
                <c:pt idx="217">
                  <c:v>18819</c:v>
                </c:pt>
                <c:pt idx="218">
                  <c:v>18819</c:v>
                </c:pt>
                <c:pt idx="219">
                  <c:v>18819</c:v>
                </c:pt>
                <c:pt idx="220">
                  <c:v>18819</c:v>
                </c:pt>
                <c:pt idx="221">
                  <c:v>18819</c:v>
                </c:pt>
                <c:pt idx="222">
                  <c:v>18819</c:v>
                </c:pt>
                <c:pt idx="223">
                  <c:v>18819</c:v>
                </c:pt>
                <c:pt idx="224">
                  <c:v>18819</c:v>
                </c:pt>
                <c:pt idx="225">
                  <c:v>18819</c:v>
                </c:pt>
                <c:pt idx="226">
                  <c:v>18819</c:v>
                </c:pt>
                <c:pt idx="227">
                  <c:v>18819</c:v>
                </c:pt>
                <c:pt idx="228">
                  <c:v>18819</c:v>
                </c:pt>
                <c:pt idx="229">
                  <c:v>18819</c:v>
                </c:pt>
                <c:pt idx="230">
                  <c:v>18819</c:v>
                </c:pt>
                <c:pt idx="231">
                  <c:v>18819</c:v>
                </c:pt>
                <c:pt idx="232">
                  <c:v>18819</c:v>
                </c:pt>
                <c:pt idx="233">
                  <c:v>18819</c:v>
                </c:pt>
                <c:pt idx="234">
                  <c:v>18819</c:v>
                </c:pt>
                <c:pt idx="235">
                  <c:v>18819</c:v>
                </c:pt>
                <c:pt idx="236">
                  <c:v>18819</c:v>
                </c:pt>
                <c:pt idx="237">
                  <c:v>18819</c:v>
                </c:pt>
                <c:pt idx="238">
                  <c:v>18819</c:v>
                </c:pt>
                <c:pt idx="239">
                  <c:v>18819</c:v>
                </c:pt>
                <c:pt idx="240">
                  <c:v>18819</c:v>
                </c:pt>
                <c:pt idx="241">
                  <c:v>18819</c:v>
                </c:pt>
                <c:pt idx="242">
                  <c:v>18819</c:v>
                </c:pt>
                <c:pt idx="243">
                  <c:v>18819</c:v>
                </c:pt>
                <c:pt idx="244">
                  <c:v>18819</c:v>
                </c:pt>
                <c:pt idx="245">
                  <c:v>18819</c:v>
                </c:pt>
                <c:pt idx="246">
                  <c:v>18819</c:v>
                </c:pt>
                <c:pt idx="247">
                  <c:v>18819</c:v>
                </c:pt>
                <c:pt idx="248">
                  <c:v>18819</c:v>
                </c:pt>
                <c:pt idx="249">
                  <c:v>18819</c:v>
                </c:pt>
                <c:pt idx="250">
                  <c:v>18819</c:v>
                </c:pt>
                <c:pt idx="251">
                  <c:v>18819</c:v>
                </c:pt>
                <c:pt idx="252">
                  <c:v>18819</c:v>
                </c:pt>
                <c:pt idx="253">
                  <c:v>18819</c:v>
                </c:pt>
                <c:pt idx="254">
                  <c:v>18819</c:v>
                </c:pt>
                <c:pt idx="255">
                  <c:v>18819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132320"/>
        <c:axId val="694135456"/>
      </c:scatterChart>
      <c:valAx>
        <c:axId val="694132320"/>
        <c:scaling>
          <c:orientation val="minMax"/>
          <c:max val="42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4135456"/>
        <c:crosses val="autoZero"/>
        <c:crossBetween val="midCat"/>
      </c:valAx>
      <c:valAx>
        <c:axId val="694135456"/>
        <c:scaling>
          <c:orientation val="minMax"/>
          <c:min val="1360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94132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SMM  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月全国电解铝平均完全成本曲线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5.6327085919314235E-2"/>
          <c:y val="8.8384979213134554E-2"/>
          <c:w val="0.92169886706399962"/>
          <c:h val="0.86215402858361534"/>
        </c:manualLayout>
      </c:layout>
      <c:scatterChart>
        <c:scatterStyle val="lineMarker"/>
        <c:varyColors val="0"/>
        <c:ser>
          <c:idx val="0"/>
          <c:order val="0"/>
          <c:tx>
            <c:v>全国电解铝成本曲线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'202404成本曲线'!$T$2:$T$257</c:f>
              <c:numCache>
                <c:formatCode>0.0</c:formatCode>
                <c:ptCount val="256"/>
                <c:pt idx="0">
                  <c:v>13530.789999999999</c:v>
                </c:pt>
                <c:pt idx="1">
                  <c:v>13530.789999999999</c:v>
                </c:pt>
                <c:pt idx="2" formatCode="General">
                  <c:v>0</c:v>
                </c:pt>
                <c:pt idx="3">
                  <c:v>13533.666587301585</c:v>
                </c:pt>
                <c:pt idx="4">
                  <c:v>13533.666587301585</c:v>
                </c:pt>
                <c:pt idx="5" formatCode="General">
                  <c:v>0</c:v>
                </c:pt>
                <c:pt idx="6">
                  <c:v>14884.847857142857</c:v>
                </c:pt>
                <c:pt idx="7">
                  <c:v>14884.847857142857</c:v>
                </c:pt>
                <c:pt idx="8" formatCode="General">
                  <c:v>0</c:v>
                </c:pt>
                <c:pt idx="9">
                  <c:v>14938.668333333333</c:v>
                </c:pt>
                <c:pt idx="10">
                  <c:v>14938.668333333333</c:v>
                </c:pt>
                <c:pt idx="11" formatCode="General">
                  <c:v>0</c:v>
                </c:pt>
                <c:pt idx="12">
                  <c:v>14948.556507936508</c:v>
                </c:pt>
                <c:pt idx="13">
                  <c:v>14948.556507936508</c:v>
                </c:pt>
                <c:pt idx="14" formatCode="General">
                  <c:v>0</c:v>
                </c:pt>
                <c:pt idx="15">
                  <c:v>15066.300952380952</c:v>
                </c:pt>
                <c:pt idx="16">
                  <c:v>15066.300952380952</c:v>
                </c:pt>
                <c:pt idx="17" formatCode="General">
                  <c:v>0</c:v>
                </c:pt>
                <c:pt idx="18">
                  <c:v>15076.150634920636</c:v>
                </c:pt>
                <c:pt idx="19">
                  <c:v>15076.150634920636</c:v>
                </c:pt>
                <c:pt idx="20" formatCode="General">
                  <c:v>0</c:v>
                </c:pt>
                <c:pt idx="21">
                  <c:v>15081.210634920635</c:v>
                </c:pt>
                <c:pt idx="22">
                  <c:v>15081.210634920635</c:v>
                </c:pt>
                <c:pt idx="23" formatCode="General">
                  <c:v>0</c:v>
                </c:pt>
                <c:pt idx="24">
                  <c:v>15111.931111111111</c:v>
                </c:pt>
                <c:pt idx="25">
                  <c:v>15111.931111111111</c:v>
                </c:pt>
                <c:pt idx="26" formatCode="General">
                  <c:v>0</c:v>
                </c:pt>
                <c:pt idx="27">
                  <c:v>15113.510634920636</c:v>
                </c:pt>
                <c:pt idx="28">
                  <c:v>15113.510634920636</c:v>
                </c:pt>
                <c:pt idx="29" formatCode="General">
                  <c:v>0</c:v>
                </c:pt>
                <c:pt idx="30" formatCode="General">
                  <c:v>15280.409126984125</c:v>
                </c:pt>
                <c:pt idx="31" formatCode="General">
                  <c:v>15280.409126984125</c:v>
                </c:pt>
                <c:pt idx="32" formatCode="General">
                  <c:v>0</c:v>
                </c:pt>
                <c:pt idx="33">
                  <c:v>15423.306666666667</c:v>
                </c:pt>
                <c:pt idx="34">
                  <c:v>15423.306666666667</c:v>
                </c:pt>
                <c:pt idx="35" formatCode="General">
                  <c:v>0</c:v>
                </c:pt>
                <c:pt idx="36">
                  <c:v>15657.360000000002</c:v>
                </c:pt>
                <c:pt idx="37">
                  <c:v>15657.360000000002</c:v>
                </c:pt>
                <c:pt idx="38" formatCode="0">
                  <c:v>0</c:v>
                </c:pt>
                <c:pt idx="39">
                  <c:v>15707.336666666666</c:v>
                </c:pt>
                <c:pt idx="40">
                  <c:v>15707.336666666666</c:v>
                </c:pt>
                <c:pt idx="41" formatCode="0">
                  <c:v>0</c:v>
                </c:pt>
                <c:pt idx="42">
                  <c:v>15874.862111111112</c:v>
                </c:pt>
                <c:pt idx="43">
                  <c:v>15874.862111111112</c:v>
                </c:pt>
                <c:pt idx="44" formatCode="General">
                  <c:v>0</c:v>
                </c:pt>
                <c:pt idx="45">
                  <c:v>15894.832777777778</c:v>
                </c:pt>
                <c:pt idx="46">
                  <c:v>15894.832777777778</c:v>
                </c:pt>
                <c:pt idx="47" formatCode="General">
                  <c:v>0</c:v>
                </c:pt>
                <c:pt idx="48">
                  <c:v>15930.737857142856</c:v>
                </c:pt>
                <c:pt idx="49">
                  <c:v>15930.737857142856</c:v>
                </c:pt>
                <c:pt idx="50" formatCode="General">
                  <c:v>0</c:v>
                </c:pt>
                <c:pt idx="51">
                  <c:v>16071.02</c:v>
                </c:pt>
                <c:pt idx="52">
                  <c:v>16071.02</c:v>
                </c:pt>
                <c:pt idx="53" formatCode="General">
                  <c:v>0</c:v>
                </c:pt>
                <c:pt idx="54">
                  <c:v>16169.01</c:v>
                </c:pt>
                <c:pt idx="55">
                  <c:v>16169.01</c:v>
                </c:pt>
                <c:pt idx="56" formatCode="General">
                  <c:v>0</c:v>
                </c:pt>
                <c:pt idx="57">
                  <c:v>16206.000952380953</c:v>
                </c:pt>
                <c:pt idx="58">
                  <c:v>16206.000952380953</c:v>
                </c:pt>
                <c:pt idx="59" formatCode="General">
                  <c:v>0</c:v>
                </c:pt>
                <c:pt idx="60">
                  <c:v>16312.950952380952</c:v>
                </c:pt>
                <c:pt idx="61">
                  <c:v>16312.950952380952</c:v>
                </c:pt>
                <c:pt idx="62" formatCode="General">
                  <c:v>0</c:v>
                </c:pt>
                <c:pt idx="63">
                  <c:v>16325.9</c:v>
                </c:pt>
                <c:pt idx="64">
                  <c:v>16325.9</c:v>
                </c:pt>
                <c:pt idx="65" formatCode="General">
                  <c:v>0</c:v>
                </c:pt>
                <c:pt idx="66">
                  <c:v>16377.673561904761</c:v>
                </c:pt>
                <c:pt idx="67">
                  <c:v>16377.673561904761</c:v>
                </c:pt>
                <c:pt idx="68" formatCode="General">
                  <c:v>0</c:v>
                </c:pt>
                <c:pt idx="69">
                  <c:v>16457.111626984126</c:v>
                </c:pt>
                <c:pt idx="70">
                  <c:v>16457.111626984126</c:v>
                </c:pt>
                <c:pt idx="71" formatCode="General">
                  <c:v>0</c:v>
                </c:pt>
                <c:pt idx="72">
                  <c:v>16463.984761904765</c:v>
                </c:pt>
                <c:pt idx="73">
                  <c:v>16463.984761904765</c:v>
                </c:pt>
                <c:pt idx="74" formatCode="General">
                  <c:v>0</c:v>
                </c:pt>
                <c:pt idx="75">
                  <c:v>16489.923999999999</c:v>
                </c:pt>
                <c:pt idx="76">
                  <c:v>16489.923999999999</c:v>
                </c:pt>
                <c:pt idx="77" formatCode="General">
                  <c:v>0</c:v>
                </c:pt>
                <c:pt idx="78">
                  <c:v>16493.68095238095</c:v>
                </c:pt>
                <c:pt idx="79">
                  <c:v>16493.68095238095</c:v>
                </c:pt>
                <c:pt idx="80" formatCode="General">
                  <c:v>0</c:v>
                </c:pt>
                <c:pt idx="81">
                  <c:v>16518.5673015873</c:v>
                </c:pt>
                <c:pt idx="82">
                  <c:v>16518.5673015873</c:v>
                </c:pt>
                <c:pt idx="83" formatCode="General">
                  <c:v>0</c:v>
                </c:pt>
                <c:pt idx="84">
                  <c:v>16574.810333333335</c:v>
                </c:pt>
                <c:pt idx="85">
                  <c:v>16574.810333333335</c:v>
                </c:pt>
                <c:pt idx="86" formatCode="General">
                  <c:v>0</c:v>
                </c:pt>
                <c:pt idx="87">
                  <c:v>16592.824202380951</c:v>
                </c:pt>
                <c:pt idx="88">
                  <c:v>16592.824202380951</c:v>
                </c:pt>
                <c:pt idx="89" formatCode="General">
                  <c:v>0</c:v>
                </c:pt>
                <c:pt idx="90">
                  <c:v>16741.920000000002</c:v>
                </c:pt>
                <c:pt idx="91">
                  <c:v>16741.920000000002</c:v>
                </c:pt>
                <c:pt idx="92" formatCode="General">
                  <c:v>0</c:v>
                </c:pt>
                <c:pt idx="93">
                  <c:v>16753.22</c:v>
                </c:pt>
                <c:pt idx="94">
                  <c:v>16753.22</c:v>
                </c:pt>
                <c:pt idx="95" formatCode="General">
                  <c:v>0</c:v>
                </c:pt>
                <c:pt idx="96">
                  <c:v>16771.279841269839</c:v>
                </c:pt>
                <c:pt idx="97">
                  <c:v>16771.279841269839</c:v>
                </c:pt>
                <c:pt idx="98" formatCode="General">
                  <c:v>0</c:v>
                </c:pt>
                <c:pt idx="99">
                  <c:v>16771.279841269839</c:v>
                </c:pt>
                <c:pt idx="100">
                  <c:v>16771.279841269839</c:v>
                </c:pt>
                <c:pt idx="101" formatCode="General">
                  <c:v>0</c:v>
                </c:pt>
                <c:pt idx="102">
                  <c:v>16776.760259583134</c:v>
                </c:pt>
                <c:pt idx="103">
                  <c:v>16776.760259583134</c:v>
                </c:pt>
                <c:pt idx="104" formatCode="General">
                  <c:v>0</c:v>
                </c:pt>
                <c:pt idx="105">
                  <c:v>16812.814047619046</c:v>
                </c:pt>
                <c:pt idx="106">
                  <c:v>16812.814047619046</c:v>
                </c:pt>
                <c:pt idx="107" formatCode="General">
                  <c:v>0</c:v>
                </c:pt>
                <c:pt idx="108">
                  <c:v>16847.569126984126</c:v>
                </c:pt>
                <c:pt idx="109">
                  <c:v>16847.569126984126</c:v>
                </c:pt>
                <c:pt idx="110" formatCode="General">
                  <c:v>0</c:v>
                </c:pt>
                <c:pt idx="111">
                  <c:v>16848.340952380953</c:v>
                </c:pt>
                <c:pt idx="112">
                  <c:v>16848.340952380953</c:v>
                </c:pt>
                <c:pt idx="113" formatCode="General">
                  <c:v>0</c:v>
                </c:pt>
                <c:pt idx="114">
                  <c:v>16902.070396825395</c:v>
                </c:pt>
                <c:pt idx="115">
                  <c:v>16902.070396825395</c:v>
                </c:pt>
                <c:pt idx="116" formatCode="General">
                  <c:v>0</c:v>
                </c:pt>
                <c:pt idx="117">
                  <c:v>16929.077001587299</c:v>
                </c:pt>
                <c:pt idx="118">
                  <c:v>16929.077001587299</c:v>
                </c:pt>
                <c:pt idx="119" formatCode="General">
                  <c:v>0</c:v>
                </c:pt>
                <c:pt idx="120">
                  <c:v>16997.124444444446</c:v>
                </c:pt>
                <c:pt idx="121">
                  <c:v>16997.124444444446</c:v>
                </c:pt>
                <c:pt idx="122" formatCode="General">
                  <c:v>0</c:v>
                </c:pt>
                <c:pt idx="123">
                  <c:v>17022.539126984128</c:v>
                </c:pt>
                <c:pt idx="124">
                  <c:v>17022.539126984128</c:v>
                </c:pt>
                <c:pt idx="125" formatCode="General">
                  <c:v>0</c:v>
                </c:pt>
                <c:pt idx="126" formatCode="General">
                  <c:v>17087.407753968255</c:v>
                </c:pt>
                <c:pt idx="127" formatCode="General">
                  <c:v>17087.407753968255</c:v>
                </c:pt>
                <c:pt idx="128" formatCode="General">
                  <c:v>0</c:v>
                </c:pt>
                <c:pt idx="129">
                  <c:v>17113.099126984129</c:v>
                </c:pt>
                <c:pt idx="130">
                  <c:v>17113.099126984129</c:v>
                </c:pt>
                <c:pt idx="131" formatCode="General">
                  <c:v>0</c:v>
                </c:pt>
                <c:pt idx="132">
                  <c:v>17117.894603174605</c:v>
                </c:pt>
                <c:pt idx="133">
                  <c:v>17117.894603174605</c:v>
                </c:pt>
                <c:pt idx="134" formatCode="General">
                  <c:v>0</c:v>
                </c:pt>
                <c:pt idx="135">
                  <c:v>17177.016984126985</c:v>
                </c:pt>
                <c:pt idx="136">
                  <c:v>17177.016984126985</c:v>
                </c:pt>
                <c:pt idx="137" formatCode="General">
                  <c:v>0</c:v>
                </c:pt>
                <c:pt idx="138">
                  <c:v>17184.505492063494</c:v>
                </c:pt>
                <c:pt idx="139">
                  <c:v>17184.505492063494</c:v>
                </c:pt>
                <c:pt idx="140" formatCode="General">
                  <c:v>0</c:v>
                </c:pt>
                <c:pt idx="141">
                  <c:v>17189.090801587299</c:v>
                </c:pt>
                <c:pt idx="142">
                  <c:v>17189.090801587299</c:v>
                </c:pt>
                <c:pt idx="143" formatCode="General">
                  <c:v>0</c:v>
                </c:pt>
                <c:pt idx="144">
                  <c:v>17209.214444444442</c:v>
                </c:pt>
                <c:pt idx="145">
                  <c:v>17209.214444444442</c:v>
                </c:pt>
                <c:pt idx="146" formatCode="General">
                  <c:v>0</c:v>
                </c:pt>
                <c:pt idx="147">
                  <c:v>17214.164761904762</c:v>
                </c:pt>
                <c:pt idx="148">
                  <c:v>17214.164761904762</c:v>
                </c:pt>
                <c:pt idx="149" formatCode="General">
                  <c:v>0</c:v>
                </c:pt>
                <c:pt idx="150">
                  <c:v>17237.208671270113</c:v>
                </c:pt>
                <c:pt idx="151">
                  <c:v>17237.208671270113</c:v>
                </c:pt>
                <c:pt idx="152" formatCode="General">
                  <c:v>0</c:v>
                </c:pt>
                <c:pt idx="153" formatCode="General">
                  <c:v>17299.434444444443</c:v>
                </c:pt>
                <c:pt idx="154" formatCode="General">
                  <c:v>17299.434444444443</c:v>
                </c:pt>
                <c:pt idx="155" formatCode="General">
                  <c:v>0</c:v>
                </c:pt>
                <c:pt idx="156">
                  <c:v>17353.221000000001</c:v>
                </c:pt>
                <c:pt idx="157">
                  <c:v>17353.221000000001</c:v>
                </c:pt>
                <c:pt idx="158" formatCode="General">
                  <c:v>0</c:v>
                </c:pt>
                <c:pt idx="159">
                  <c:v>17371.564444444444</c:v>
                </c:pt>
                <c:pt idx="160">
                  <c:v>17371.564444444444</c:v>
                </c:pt>
                <c:pt idx="161" formatCode="General">
                  <c:v>0</c:v>
                </c:pt>
                <c:pt idx="162" formatCode="General">
                  <c:v>17396.824444444443</c:v>
                </c:pt>
                <c:pt idx="163" formatCode="General">
                  <c:v>17396.824444444443</c:v>
                </c:pt>
                <c:pt idx="164" formatCode="General">
                  <c:v>0</c:v>
                </c:pt>
                <c:pt idx="165">
                  <c:v>17429.19222222222</c:v>
                </c:pt>
                <c:pt idx="166">
                  <c:v>17429.19222222222</c:v>
                </c:pt>
                <c:pt idx="167" formatCode="General">
                  <c:v>0</c:v>
                </c:pt>
                <c:pt idx="168">
                  <c:v>17444.214444444442</c:v>
                </c:pt>
                <c:pt idx="169">
                  <c:v>17444.214444444442</c:v>
                </c:pt>
                <c:pt idx="170" formatCode="General">
                  <c:v>0</c:v>
                </c:pt>
                <c:pt idx="171">
                  <c:v>17633.298444444445</c:v>
                </c:pt>
                <c:pt idx="172">
                  <c:v>17633.298444444445</c:v>
                </c:pt>
                <c:pt idx="173" formatCode="General">
                  <c:v>0</c:v>
                </c:pt>
                <c:pt idx="174">
                  <c:v>17825.59039218026</c:v>
                </c:pt>
                <c:pt idx="175">
                  <c:v>17825.59039218026</c:v>
                </c:pt>
                <c:pt idx="176" formatCode="General">
                  <c:v>0</c:v>
                </c:pt>
                <c:pt idx="177">
                  <c:v>17836.306857142859</c:v>
                </c:pt>
                <c:pt idx="178">
                  <c:v>17836.306857142859</c:v>
                </c:pt>
                <c:pt idx="179" formatCode="General">
                  <c:v>0</c:v>
                </c:pt>
                <c:pt idx="180">
                  <c:v>17845.93</c:v>
                </c:pt>
                <c:pt idx="181">
                  <c:v>17845.93</c:v>
                </c:pt>
                <c:pt idx="182" formatCode="General">
                  <c:v>0</c:v>
                </c:pt>
                <c:pt idx="183">
                  <c:v>17853.387541391363</c:v>
                </c:pt>
                <c:pt idx="184">
                  <c:v>17853.387541391363</c:v>
                </c:pt>
                <c:pt idx="185" formatCode="General">
                  <c:v>0</c:v>
                </c:pt>
                <c:pt idx="186">
                  <c:v>17873.014536017734</c:v>
                </c:pt>
                <c:pt idx="187">
                  <c:v>17873.014536017734</c:v>
                </c:pt>
                <c:pt idx="188" formatCode="General">
                  <c:v>0</c:v>
                </c:pt>
                <c:pt idx="189" formatCode="General">
                  <c:v>17894.480952380953</c:v>
                </c:pt>
                <c:pt idx="190" formatCode="General">
                  <c:v>17894.480952380953</c:v>
                </c:pt>
                <c:pt idx="191" formatCode="General">
                  <c:v>0</c:v>
                </c:pt>
                <c:pt idx="192" formatCode="General">
                  <c:v>17915.86444444444</c:v>
                </c:pt>
                <c:pt idx="193" formatCode="General">
                  <c:v>17915.86444444444</c:v>
                </c:pt>
                <c:pt idx="194" formatCode="General">
                  <c:v>0</c:v>
                </c:pt>
                <c:pt idx="195" formatCode="General">
                  <c:v>17955.250666666667</c:v>
                </c:pt>
                <c:pt idx="196" formatCode="General">
                  <c:v>17955.250666666667</c:v>
                </c:pt>
                <c:pt idx="197" formatCode="General">
                  <c:v>0</c:v>
                </c:pt>
                <c:pt idx="198">
                  <c:v>17961.415165040176</c:v>
                </c:pt>
                <c:pt idx="199">
                  <c:v>17961.415165040176</c:v>
                </c:pt>
                <c:pt idx="200" formatCode="General">
                  <c:v>0</c:v>
                </c:pt>
                <c:pt idx="201">
                  <c:v>17972.993644444439</c:v>
                </c:pt>
                <c:pt idx="202">
                  <c:v>17972.993644444439</c:v>
                </c:pt>
                <c:pt idx="203" formatCode="General">
                  <c:v>0</c:v>
                </c:pt>
                <c:pt idx="204">
                  <c:v>17987.468347148093</c:v>
                </c:pt>
                <c:pt idx="205">
                  <c:v>17987.468347148093</c:v>
                </c:pt>
                <c:pt idx="206" formatCode="General">
                  <c:v>0</c:v>
                </c:pt>
                <c:pt idx="207">
                  <c:v>18018.310644444442</c:v>
                </c:pt>
                <c:pt idx="208">
                  <c:v>18018.310644444442</c:v>
                </c:pt>
                <c:pt idx="209" formatCode="General">
                  <c:v>0</c:v>
                </c:pt>
                <c:pt idx="210">
                  <c:v>18064.20544444444</c:v>
                </c:pt>
                <c:pt idx="211">
                  <c:v>18064.20544444444</c:v>
                </c:pt>
                <c:pt idx="212" formatCode="General">
                  <c:v>0</c:v>
                </c:pt>
                <c:pt idx="213">
                  <c:v>18071.232866666665</c:v>
                </c:pt>
                <c:pt idx="214">
                  <c:v>18071.232866666665</c:v>
                </c:pt>
                <c:pt idx="215" formatCode="General">
                  <c:v>0</c:v>
                </c:pt>
                <c:pt idx="216">
                  <c:v>18091.496666666666</c:v>
                </c:pt>
                <c:pt idx="217">
                  <c:v>18091.496666666666</c:v>
                </c:pt>
                <c:pt idx="218" formatCode="General">
                  <c:v>0</c:v>
                </c:pt>
                <c:pt idx="219" formatCode="General">
                  <c:v>18156.417754290364</c:v>
                </c:pt>
                <c:pt idx="220" formatCode="General">
                  <c:v>18156.417754290364</c:v>
                </c:pt>
                <c:pt idx="221" formatCode="General">
                  <c:v>0</c:v>
                </c:pt>
                <c:pt idx="222">
                  <c:v>18177.769206349207</c:v>
                </c:pt>
                <c:pt idx="223">
                  <c:v>18177.769206349207</c:v>
                </c:pt>
                <c:pt idx="224" formatCode="General">
                  <c:v>0</c:v>
                </c:pt>
                <c:pt idx="225" formatCode="General">
                  <c:v>18214.562857142857</c:v>
                </c:pt>
                <c:pt idx="226" formatCode="General">
                  <c:v>18214.562857142857</c:v>
                </c:pt>
                <c:pt idx="227" formatCode="General">
                  <c:v>0</c:v>
                </c:pt>
                <c:pt idx="228">
                  <c:v>18246.306551041383</c:v>
                </c:pt>
                <c:pt idx="229">
                  <c:v>18246.306551041383</c:v>
                </c:pt>
                <c:pt idx="230" formatCode="General">
                  <c:v>0</c:v>
                </c:pt>
                <c:pt idx="231" formatCode="General">
                  <c:v>18276.914882355915</c:v>
                </c:pt>
                <c:pt idx="232" formatCode="General">
                  <c:v>18276.914882355915</c:v>
                </c:pt>
                <c:pt idx="233" formatCode="General">
                  <c:v>0</c:v>
                </c:pt>
                <c:pt idx="234">
                  <c:v>18340.732243704591</c:v>
                </c:pt>
                <c:pt idx="235">
                  <c:v>18340.732243704591</c:v>
                </c:pt>
                <c:pt idx="236" formatCode="General">
                  <c:v>0</c:v>
                </c:pt>
                <c:pt idx="237">
                  <c:v>18387.346666666665</c:v>
                </c:pt>
                <c:pt idx="238">
                  <c:v>18387.346666666665</c:v>
                </c:pt>
                <c:pt idx="239" formatCode="General">
                  <c:v>0</c:v>
                </c:pt>
                <c:pt idx="240">
                  <c:v>18412.286666666663</c:v>
                </c:pt>
                <c:pt idx="241">
                  <c:v>18412.286666666663</c:v>
                </c:pt>
                <c:pt idx="242" formatCode="General">
                  <c:v>0</c:v>
                </c:pt>
                <c:pt idx="243" formatCode="General">
                  <c:v>18549.556657791207</c:v>
                </c:pt>
                <c:pt idx="244">
                  <c:v>18549.556657791207</c:v>
                </c:pt>
                <c:pt idx="245" formatCode="General">
                  <c:v>0</c:v>
                </c:pt>
                <c:pt idx="246" formatCode="General">
                  <c:v>18559.992243704601</c:v>
                </c:pt>
                <c:pt idx="247" formatCode="General">
                  <c:v>18559.992243704601</c:v>
                </c:pt>
                <c:pt idx="248" formatCode="General">
                  <c:v>0</c:v>
                </c:pt>
                <c:pt idx="249" formatCode="General">
                  <c:v>18624.206710335533</c:v>
                </c:pt>
                <c:pt idx="250" formatCode="General">
                  <c:v>18624.206710335533</c:v>
                </c:pt>
                <c:pt idx="251" formatCode="General">
                  <c:v>0</c:v>
                </c:pt>
                <c:pt idx="252" formatCode="General">
                  <c:v>19010.401206349208</c:v>
                </c:pt>
                <c:pt idx="253" formatCode="General">
                  <c:v>0</c:v>
                </c:pt>
                <c:pt idx="254" formatCode="General">
                  <c:v>0</c:v>
                </c:pt>
                <c:pt idx="255" formatCode="General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'202404成本曲线'!$U$1</c:f>
              <c:strCache>
                <c:ptCount val="1"/>
                <c:pt idx="0">
                  <c:v>平均成本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'202404成本曲线'!$U$2:$U$257</c:f>
              <c:numCache>
                <c:formatCode>0.0</c:formatCode>
                <c:ptCount val="256"/>
                <c:pt idx="0">
                  <c:v>16539.458734355427</c:v>
                </c:pt>
                <c:pt idx="1">
                  <c:v>16539.458734355427</c:v>
                </c:pt>
                <c:pt idx="2">
                  <c:v>16539.458734355427</c:v>
                </c:pt>
                <c:pt idx="3">
                  <c:v>16539.458734355427</c:v>
                </c:pt>
                <c:pt idx="4">
                  <c:v>16539.458734355427</c:v>
                </c:pt>
                <c:pt idx="5">
                  <c:v>16539.458734355427</c:v>
                </c:pt>
                <c:pt idx="6">
                  <c:v>16539.458734355427</c:v>
                </c:pt>
                <c:pt idx="7">
                  <c:v>16539.458734355427</c:v>
                </c:pt>
                <c:pt idx="8">
                  <c:v>16539.458734355427</c:v>
                </c:pt>
                <c:pt idx="9">
                  <c:v>16539.458734355427</c:v>
                </c:pt>
                <c:pt idx="10">
                  <c:v>16539.458734355427</c:v>
                </c:pt>
                <c:pt idx="11">
                  <c:v>16539.458734355427</c:v>
                </c:pt>
                <c:pt idx="12">
                  <c:v>16539.458734355427</c:v>
                </c:pt>
                <c:pt idx="13">
                  <c:v>16539.458734355427</c:v>
                </c:pt>
                <c:pt idx="14">
                  <c:v>16539.458734355427</c:v>
                </c:pt>
                <c:pt idx="15">
                  <c:v>16539.458734355427</c:v>
                </c:pt>
                <c:pt idx="16">
                  <c:v>16539.458734355427</c:v>
                </c:pt>
                <c:pt idx="17">
                  <c:v>16539.458734355427</c:v>
                </c:pt>
                <c:pt idx="18">
                  <c:v>16539.458734355427</c:v>
                </c:pt>
                <c:pt idx="19">
                  <c:v>16539.458734355427</c:v>
                </c:pt>
                <c:pt idx="20">
                  <c:v>16539.458734355427</c:v>
                </c:pt>
                <c:pt idx="21">
                  <c:v>16539.458734355427</c:v>
                </c:pt>
                <c:pt idx="22">
                  <c:v>16539.458734355427</c:v>
                </c:pt>
                <c:pt idx="23">
                  <c:v>16539.458734355427</c:v>
                </c:pt>
                <c:pt idx="24">
                  <c:v>16539.458734355427</c:v>
                </c:pt>
                <c:pt idx="25">
                  <c:v>16539.458734355427</c:v>
                </c:pt>
                <c:pt idx="26">
                  <c:v>16539.458734355427</c:v>
                </c:pt>
                <c:pt idx="27">
                  <c:v>16539.458734355427</c:v>
                </c:pt>
                <c:pt idx="28">
                  <c:v>16539.458734355427</c:v>
                </c:pt>
                <c:pt idx="29">
                  <c:v>16539.458734355427</c:v>
                </c:pt>
                <c:pt idx="30">
                  <c:v>16539.458734355427</c:v>
                </c:pt>
                <c:pt idx="31">
                  <c:v>16539.458734355427</c:v>
                </c:pt>
                <c:pt idx="32">
                  <c:v>16539.458734355427</c:v>
                </c:pt>
                <c:pt idx="33">
                  <c:v>16539.458734355427</c:v>
                </c:pt>
                <c:pt idx="34">
                  <c:v>16539.458734355427</c:v>
                </c:pt>
                <c:pt idx="35">
                  <c:v>16539.458734355427</c:v>
                </c:pt>
                <c:pt idx="36">
                  <c:v>16539.458734355427</c:v>
                </c:pt>
                <c:pt idx="37">
                  <c:v>16539.458734355427</c:v>
                </c:pt>
                <c:pt idx="38">
                  <c:v>16539.458734355427</c:v>
                </c:pt>
                <c:pt idx="39">
                  <c:v>16539.458734355427</c:v>
                </c:pt>
                <c:pt idx="40">
                  <c:v>16539.458734355427</c:v>
                </c:pt>
                <c:pt idx="41">
                  <c:v>16539.458734355427</c:v>
                </c:pt>
                <c:pt idx="42">
                  <c:v>16539.458734355427</c:v>
                </c:pt>
                <c:pt idx="43">
                  <c:v>16539.458734355427</c:v>
                </c:pt>
                <c:pt idx="44">
                  <c:v>16539.458734355427</c:v>
                </c:pt>
                <c:pt idx="45">
                  <c:v>16539.458734355427</c:v>
                </c:pt>
                <c:pt idx="46">
                  <c:v>16539.458734355427</c:v>
                </c:pt>
                <c:pt idx="47">
                  <c:v>16539.458734355427</c:v>
                </c:pt>
                <c:pt idx="48">
                  <c:v>16539.458734355427</c:v>
                </c:pt>
                <c:pt idx="49">
                  <c:v>16539.458734355427</c:v>
                </c:pt>
                <c:pt idx="50">
                  <c:v>16539.458734355427</c:v>
                </c:pt>
                <c:pt idx="51">
                  <c:v>16539.458734355427</c:v>
                </c:pt>
                <c:pt idx="52">
                  <c:v>16539.458734355427</c:v>
                </c:pt>
                <c:pt idx="53">
                  <c:v>16539.458734355427</c:v>
                </c:pt>
                <c:pt idx="54">
                  <c:v>16539.458734355427</c:v>
                </c:pt>
                <c:pt idx="55">
                  <c:v>16539.458734355427</c:v>
                </c:pt>
                <c:pt idx="56">
                  <c:v>16539.458734355427</c:v>
                </c:pt>
                <c:pt idx="57">
                  <c:v>16539.458734355427</c:v>
                </c:pt>
                <c:pt idx="58">
                  <c:v>16539.458734355427</c:v>
                </c:pt>
                <c:pt idx="59">
                  <c:v>16539.458734355427</c:v>
                </c:pt>
                <c:pt idx="60">
                  <c:v>16539.458734355427</c:v>
                </c:pt>
                <c:pt idx="61">
                  <c:v>16539.458734355427</c:v>
                </c:pt>
                <c:pt idx="62">
                  <c:v>16539.458734355427</c:v>
                </c:pt>
                <c:pt idx="63">
                  <c:v>16539.458734355427</c:v>
                </c:pt>
                <c:pt idx="64">
                  <c:v>16539.458734355427</c:v>
                </c:pt>
                <c:pt idx="65">
                  <c:v>16539.458734355427</c:v>
                </c:pt>
                <c:pt idx="66">
                  <c:v>16539.458734355427</c:v>
                </c:pt>
                <c:pt idx="67">
                  <c:v>16539.458734355427</c:v>
                </c:pt>
                <c:pt idx="68">
                  <c:v>16539.458734355427</c:v>
                </c:pt>
                <c:pt idx="69">
                  <c:v>16539.458734355427</c:v>
                </c:pt>
                <c:pt idx="70">
                  <c:v>16539.458734355427</c:v>
                </c:pt>
                <c:pt idx="71">
                  <c:v>16539.458734355427</c:v>
                </c:pt>
                <c:pt idx="72">
                  <c:v>16539.458734355427</c:v>
                </c:pt>
                <c:pt idx="73">
                  <c:v>16539.458734355427</c:v>
                </c:pt>
                <c:pt idx="74">
                  <c:v>16539.458734355427</c:v>
                </c:pt>
                <c:pt idx="75">
                  <c:v>16539.458734355427</c:v>
                </c:pt>
                <c:pt idx="76">
                  <c:v>16539.458734355427</c:v>
                </c:pt>
                <c:pt idx="77">
                  <c:v>16539.458734355427</c:v>
                </c:pt>
                <c:pt idx="78">
                  <c:v>16539.458734355427</c:v>
                </c:pt>
                <c:pt idx="79">
                  <c:v>16539.458734355427</c:v>
                </c:pt>
                <c:pt idx="80">
                  <c:v>16539.458734355427</c:v>
                </c:pt>
                <c:pt idx="81">
                  <c:v>16539.458734355427</c:v>
                </c:pt>
                <c:pt idx="82">
                  <c:v>16539.458734355427</c:v>
                </c:pt>
                <c:pt idx="83">
                  <c:v>16539.458734355427</c:v>
                </c:pt>
                <c:pt idx="84">
                  <c:v>16539.458734355427</c:v>
                </c:pt>
                <c:pt idx="85">
                  <c:v>16539.458734355427</c:v>
                </c:pt>
                <c:pt idx="86">
                  <c:v>16539.458734355427</c:v>
                </c:pt>
                <c:pt idx="87">
                  <c:v>16539.458734355427</c:v>
                </c:pt>
                <c:pt idx="88">
                  <c:v>16539.458734355427</c:v>
                </c:pt>
                <c:pt idx="89">
                  <c:v>16539.458734355427</c:v>
                </c:pt>
                <c:pt idx="90">
                  <c:v>16539.458734355427</c:v>
                </c:pt>
                <c:pt idx="91">
                  <c:v>16539.458734355427</c:v>
                </c:pt>
                <c:pt idx="92">
                  <c:v>16539.458734355427</c:v>
                </c:pt>
                <c:pt idx="93">
                  <c:v>16539.458734355427</c:v>
                </c:pt>
                <c:pt idx="94">
                  <c:v>16539.458734355427</c:v>
                </c:pt>
                <c:pt idx="95">
                  <c:v>16539.458734355427</c:v>
                </c:pt>
                <c:pt idx="96">
                  <c:v>16539.458734355427</c:v>
                </c:pt>
                <c:pt idx="97">
                  <c:v>16539.458734355427</c:v>
                </c:pt>
                <c:pt idx="98">
                  <c:v>16539.458734355427</c:v>
                </c:pt>
                <c:pt idx="99">
                  <c:v>16539.458734355427</c:v>
                </c:pt>
                <c:pt idx="100">
                  <c:v>16539.458734355427</c:v>
                </c:pt>
                <c:pt idx="101">
                  <c:v>16539.458734355427</c:v>
                </c:pt>
                <c:pt idx="102">
                  <c:v>16539.458734355427</c:v>
                </c:pt>
                <c:pt idx="103">
                  <c:v>16539.458734355427</c:v>
                </c:pt>
                <c:pt idx="104">
                  <c:v>16539.458734355427</c:v>
                </c:pt>
                <c:pt idx="105">
                  <c:v>16539.458734355427</c:v>
                </c:pt>
                <c:pt idx="106">
                  <c:v>16539.458734355427</c:v>
                </c:pt>
                <c:pt idx="107">
                  <c:v>16539.458734355427</c:v>
                </c:pt>
                <c:pt idx="108">
                  <c:v>16539.458734355427</c:v>
                </c:pt>
                <c:pt idx="109">
                  <c:v>16539.458734355427</c:v>
                </c:pt>
                <c:pt idx="110">
                  <c:v>16539.458734355427</c:v>
                </c:pt>
                <c:pt idx="111">
                  <c:v>16539.458734355427</c:v>
                </c:pt>
                <c:pt idx="112">
                  <c:v>16539.458734355427</c:v>
                </c:pt>
                <c:pt idx="113">
                  <c:v>16539.458734355427</c:v>
                </c:pt>
                <c:pt idx="114">
                  <c:v>16539.458734355427</c:v>
                </c:pt>
                <c:pt idx="115">
                  <c:v>16539.458734355427</c:v>
                </c:pt>
                <c:pt idx="116">
                  <c:v>16539.458734355427</c:v>
                </c:pt>
                <c:pt idx="117">
                  <c:v>16539.458734355427</c:v>
                </c:pt>
                <c:pt idx="118">
                  <c:v>16539.458734355427</c:v>
                </c:pt>
                <c:pt idx="119">
                  <c:v>16539.458734355427</c:v>
                </c:pt>
                <c:pt idx="120">
                  <c:v>16539.458734355427</c:v>
                </c:pt>
                <c:pt idx="121">
                  <c:v>16539.458734355427</c:v>
                </c:pt>
                <c:pt idx="122">
                  <c:v>16539.458734355427</c:v>
                </c:pt>
                <c:pt idx="123">
                  <c:v>16539.458734355427</c:v>
                </c:pt>
                <c:pt idx="124">
                  <c:v>16539.458734355427</c:v>
                </c:pt>
                <c:pt idx="125">
                  <c:v>16539.458734355427</c:v>
                </c:pt>
                <c:pt idx="126">
                  <c:v>16539.458734355427</c:v>
                </c:pt>
                <c:pt idx="127">
                  <c:v>16539.458734355427</c:v>
                </c:pt>
                <c:pt idx="128">
                  <c:v>16539.458734355427</c:v>
                </c:pt>
                <c:pt idx="129">
                  <c:v>16539.458734355427</c:v>
                </c:pt>
                <c:pt idx="130">
                  <c:v>16539.458734355427</c:v>
                </c:pt>
                <c:pt idx="131">
                  <c:v>16539.458734355427</c:v>
                </c:pt>
                <c:pt idx="132">
                  <c:v>16539.458734355427</c:v>
                </c:pt>
                <c:pt idx="133">
                  <c:v>16539.458734355427</c:v>
                </c:pt>
                <c:pt idx="134">
                  <c:v>16539.458734355427</c:v>
                </c:pt>
                <c:pt idx="135">
                  <c:v>16539.458734355427</c:v>
                </c:pt>
                <c:pt idx="136">
                  <c:v>16539.458734355427</c:v>
                </c:pt>
                <c:pt idx="137">
                  <c:v>16539.458734355427</c:v>
                </c:pt>
                <c:pt idx="138">
                  <c:v>16539.458734355427</c:v>
                </c:pt>
                <c:pt idx="139">
                  <c:v>16539.458734355427</c:v>
                </c:pt>
                <c:pt idx="140">
                  <c:v>16539.458734355427</c:v>
                </c:pt>
                <c:pt idx="141">
                  <c:v>16539.458734355427</c:v>
                </c:pt>
                <c:pt idx="142">
                  <c:v>16539.458734355427</c:v>
                </c:pt>
                <c:pt idx="143">
                  <c:v>16539.458734355427</c:v>
                </c:pt>
                <c:pt idx="144">
                  <c:v>16539.458734355427</c:v>
                </c:pt>
                <c:pt idx="145">
                  <c:v>16539.458734355427</c:v>
                </c:pt>
                <c:pt idx="146">
                  <c:v>16539.458734355427</c:v>
                </c:pt>
                <c:pt idx="147">
                  <c:v>16539.458734355427</c:v>
                </c:pt>
                <c:pt idx="148">
                  <c:v>16539.458734355427</c:v>
                </c:pt>
                <c:pt idx="149">
                  <c:v>16539.458734355427</c:v>
                </c:pt>
                <c:pt idx="150">
                  <c:v>16539.458734355427</c:v>
                </c:pt>
                <c:pt idx="151">
                  <c:v>16539.458734355427</c:v>
                </c:pt>
                <c:pt idx="152">
                  <c:v>16539.458734355427</c:v>
                </c:pt>
                <c:pt idx="153">
                  <c:v>16539.458734355427</c:v>
                </c:pt>
                <c:pt idx="154">
                  <c:v>16539.458734355427</c:v>
                </c:pt>
                <c:pt idx="155">
                  <c:v>16539.458734355427</c:v>
                </c:pt>
                <c:pt idx="156">
                  <c:v>16539.458734355427</c:v>
                </c:pt>
                <c:pt idx="157">
                  <c:v>16539.458734355427</c:v>
                </c:pt>
                <c:pt idx="158">
                  <c:v>16539.458734355427</c:v>
                </c:pt>
                <c:pt idx="159">
                  <c:v>16539.458734355427</c:v>
                </c:pt>
                <c:pt idx="160">
                  <c:v>16539.458734355427</c:v>
                </c:pt>
                <c:pt idx="161">
                  <c:v>16539.458734355427</c:v>
                </c:pt>
                <c:pt idx="162">
                  <c:v>16539.458734355427</c:v>
                </c:pt>
                <c:pt idx="163">
                  <c:v>16539.458734355427</c:v>
                </c:pt>
                <c:pt idx="164">
                  <c:v>16539.458734355427</c:v>
                </c:pt>
                <c:pt idx="165">
                  <c:v>16539.458734355427</c:v>
                </c:pt>
                <c:pt idx="166">
                  <c:v>16539.458734355427</c:v>
                </c:pt>
                <c:pt idx="167">
                  <c:v>16539.458734355427</c:v>
                </c:pt>
                <c:pt idx="168">
                  <c:v>16539.458734355427</c:v>
                </c:pt>
                <c:pt idx="169">
                  <c:v>16539.458734355427</c:v>
                </c:pt>
                <c:pt idx="170">
                  <c:v>16539.458734355427</c:v>
                </c:pt>
                <c:pt idx="171">
                  <c:v>16539.458734355427</c:v>
                </c:pt>
                <c:pt idx="172">
                  <c:v>16539.458734355427</c:v>
                </c:pt>
                <c:pt idx="173">
                  <c:v>16539.458734355427</c:v>
                </c:pt>
                <c:pt idx="174">
                  <c:v>16539.458734355427</c:v>
                </c:pt>
                <c:pt idx="175">
                  <c:v>16539.458734355427</c:v>
                </c:pt>
                <c:pt idx="176">
                  <c:v>16539.458734355427</c:v>
                </c:pt>
                <c:pt idx="177">
                  <c:v>16539.458734355427</c:v>
                </c:pt>
                <c:pt idx="178">
                  <c:v>16539.458734355427</c:v>
                </c:pt>
                <c:pt idx="179">
                  <c:v>16539.458734355427</c:v>
                </c:pt>
                <c:pt idx="180">
                  <c:v>16539.458734355427</c:v>
                </c:pt>
                <c:pt idx="181">
                  <c:v>16539.458734355427</c:v>
                </c:pt>
                <c:pt idx="182">
                  <c:v>16539.458734355427</c:v>
                </c:pt>
                <c:pt idx="183">
                  <c:v>16539.458734355427</c:v>
                </c:pt>
                <c:pt idx="184">
                  <c:v>16539.458734355427</c:v>
                </c:pt>
                <c:pt idx="185">
                  <c:v>16539.458734355427</c:v>
                </c:pt>
                <c:pt idx="186">
                  <c:v>16539.458734355427</c:v>
                </c:pt>
                <c:pt idx="187">
                  <c:v>16539.458734355427</c:v>
                </c:pt>
                <c:pt idx="188">
                  <c:v>16539.458734355427</c:v>
                </c:pt>
                <c:pt idx="189">
                  <c:v>16539.458734355427</c:v>
                </c:pt>
                <c:pt idx="190">
                  <c:v>16539.458734355427</c:v>
                </c:pt>
                <c:pt idx="191">
                  <c:v>16539.458734355427</c:v>
                </c:pt>
                <c:pt idx="192">
                  <c:v>16539.458734355427</c:v>
                </c:pt>
                <c:pt idx="193">
                  <c:v>16539.458734355427</c:v>
                </c:pt>
                <c:pt idx="194">
                  <c:v>16539.458734355427</c:v>
                </c:pt>
                <c:pt idx="195">
                  <c:v>16539.458734355427</c:v>
                </c:pt>
                <c:pt idx="196">
                  <c:v>16539.458734355427</c:v>
                </c:pt>
                <c:pt idx="197">
                  <c:v>16539.458734355427</c:v>
                </c:pt>
                <c:pt idx="198">
                  <c:v>16539.458734355427</c:v>
                </c:pt>
                <c:pt idx="199">
                  <c:v>16539.458734355427</c:v>
                </c:pt>
                <c:pt idx="200">
                  <c:v>16539.458734355427</c:v>
                </c:pt>
                <c:pt idx="201">
                  <c:v>16539.458734355427</c:v>
                </c:pt>
                <c:pt idx="202">
                  <c:v>16539.458734355427</c:v>
                </c:pt>
                <c:pt idx="203">
                  <c:v>16539.458734355427</c:v>
                </c:pt>
                <c:pt idx="204">
                  <c:v>16539.458734355427</c:v>
                </c:pt>
                <c:pt idx="205">
                  <c:v>16539.458734355427</c:v>
                </c:pt>
                <c:pt idx="206">
                  <c:v>16539.458734355427</c:v>
                </c:pt>
                <c:pt idx="207">
                  <c:v>16539.458734355427</c:v>
                </c:pt>
                <c:pt idx="208">
                  <c:v>16539.458734355427</c:v>
                </c:pt>
                <c:pt idx="209">
                  <c:v>16539.458734355427</c:v>
                </c:pt>
                <c:pt idx="210">
                  <c:v>16539.458734355427</c:v>
                </c:pt>
                <c:pt idx="211">
                  <c:v>16539.458734355427</c:v>
                </c:pt>
                <c:pt idx="212">
                  <c:v>16539.458734355427</c:v>
                </c:pt>
                <c:pt idx="213">
                  <c:v>16539.458734355427</c:v>
                </c:pt>
                <c:pt idx="214">
                  <c:v>16539.458734355427</c:v>
                </c:pt>
                <c:pt idx="215">
                  <c:v>16539.458734355427</c:v>
                </c:pt>
                <c:pt idx="216">
                  <c:v>16539.458734355427</c:v>
                </c:pt>
                <c:pt idx="217">
                  <c:v>16539.458734355427</c:v>
                </c:pt>
                <c:pt idx="218">
                  <c:v>16539.458734355427</c:v>
                </c:pt>
                <c:pt idx="219">
                  <c:v>16539.458734355427</c:v>
                </c:pt>
                <c:pt idx="220">
                  <c:v>16539.458734355427</c:v>
                </c:pt>
                <c:pt idx="221">
                  <c:v>16539.458734355427</c:v>
                </c:pt>
                <c:pt idx="222">
                  <c:v>16539.458734355427</c:v>
                </c:pt>
                <c:pt idx="223">
                  <c:v>16539.458734355427</c:v>
                </c:pt>
                <c:pt idx="224">
                  <c:v>16539.458734355427</c:v>
                </c:pt>
                <c:pt idx="225">
                  <c:v>16539.458734355427</c:v>
                </c:pt>
                <c:pt idx="226">
                  <c:v>16539.458734355427</c:v>
                </c:pt>
                <c:pt idx="227">
                  <c:v>16539.458734355427</c:v>
                </c:pt>
                <c:pt idx="228">
                  <c:v>16539.458734355427</c:v>
                </c:pt>
                <c:pt idx="229">
                  <c:v>16539.458734355427</c:v>
                </c:pt>
                <c:pt idx="230">
                  <c:v>16539.458734355427</c:v>
                </c:pt>
                <c:pt idx="231">
                  <c:v>16539.458734355427</c:v>
                </c:pt>
                <c:pt idx="232">
                  <c:v>16539.458734355427</c:v>
                </c:pt>
                <c:pt idx="233">
                  <c:v>16539.458734355427</c:v>
                </c:pt>
                <c:pt idx="234">
                  <c:v>16539.458734355427</c:v>
                </c:pt>
                <c:pt idx="235">
                  <c:v>16539.458734355427</c:v>
                </c:pt>
                <c:pt idx="236">
                  <c:v>16539.458734355427</c:v>
                </c:pt>
                <c:pt idx="237">
                  <c:v>16539.458734355427</c:v>
                </c:pt>
                <c:pt idx="238">
                  <c:v>16539.458734355427</c:v>
                </c:pt>
                <c:pt idx="239">
                  <c:v>16539.458734355427</c:v>
                </c:pt>
                <c:pt idx="240">
                  <c:v>16539.458734355427</c:v>
                </c:pt>
                <c:pt idx="241">
                  <c:v>16539.458734355427</c:v>
                </c:pt>
                <c:pt idx="242">
                  <c:v>16539.458734355427</c:v>
                </c:pt>
                <c:pt idx="243">
                  <c:v>16539.458734355427</c:v>
                </c:pt>
                <c:pt idx="244">
                  <c:v>16539.458734355427</c:v>
                </c:pt>
                <c:pt idx="245">
                  <c:v>16539.458734355427</c:v>
                </c:pt>
                <c:pt idx="246">
                  <c:v>16539.458734355427</c:v>
                </c:pt>
                <c:pt idx="247">
                  <c:v>16539.458734355427</c:v>
                </c:pt>
                <c:pt idx="248">
                  <c:v>16539.458734355427</c:v>
                </c:pt>
                <c:pt idx="249">
                  <c:v>16539.458734355427</c:v>
                </c:pt>
                <c:pt idx="250">
                  <c:v>16539.458734355427</c:v>
                </c:pt>
                <c:pt idx="251">
                  <c:v>16539.458734355427</c:v>
                </c:pt>
                <c:pt idx="252">
                  <c:v>16539.458734355427</c:v>
                </c:pt>
                <c:pt idx="253">
                  <c:v>16539.458734355427</c:v>
                </c:pt>
                <c:pt idx="254">
                  <c:v>16539.458734355427</c:v>
                </c:pt>
                <c:pt idx="255">
                  <c:v>16539.458734355427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'202404成本曲线'!$V$1</c:f>
              <c:strCache>
                <c:ptCount val="1"/>
                <c:pt idx="0">
                  <c:v>SMMA00均价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'202404成本曲线'!$S$2:$S$257</c:f>
              <c:numCache>
                <c:formatCode>General</c:formatCode>
                <c:ptCount val="256"/>
                <c:pt idx="0">
                  <c:v>0</c:v>
                </c:pt>
                <c:pt idx="1">
                  <c:v>5.5</c:v>
                </c:pt>
                <c:pt idx="2">
                  <c:v>5.5</c:v>
                </c:pt>
                <c:pt idx="3">
                  <c:v>5.5</c:v>
                </c:pt>
                <c:pt idx="4">
                  <c:v>65.5</c:v>
                </c:pt>
                <c:pt idx="5">
                  <c:v>65.5</c:v>
                </c:pt>
                <c:pt idx="6">
                  <c:v>65.5</c:v>
                </c:pt>
                <c:pt idx="7">
                  <c:v>90.5</c:v>
                </c:pt>
                <c:pt idx="8">
                  <c:v>90.5</c:v>
                </c:pt>
                <c:pt idx="9">
                  <c:v>90.5</c:v>
                </c:pt>
                <c:pt idx="10">
                  <c:v>170.5</c:v>
                </c:pt>
                <c:pt idx="11">
                  <c:v>170.5</c:v>
                </c:pt>
                <c:pt idx="12">
                  <c:v>170.5</c:v>
                </c:pt>
                <c:pt idx="13">
                  <c:v>668.5</c:v>
                </c:pt>
                <c:pt idx="14">
                  <c:v>668.5</c:v>
                </c:pt>
                <c:pt idx="15">
                  <c:v>668.5</c:v>
                </c:pt>
                <c:pt idx="16">
                  <c:v>686.5</c:v>
                </c:pt>
                <c:pt idx="17">
                  <c:v>686.5</c:v>
                </c:pt>
                <c:pt idx="18">
                  <c:v>686.5</c:v>
                </c:pt>
                <c:pt idx="19">
                  <c:v>714.5</c:v>
                </c:pt>
                <c:pt idx="20">
                  <c:v>714.5</c:v>
                </c:pt>
                <c:pt idx="21">
                  <c:v>714.5</c:v>
                </c:pt>
                <c:pt idx="22">
                  <c:v>834.5</c:v>
                </c:pt>
                <c:pt idx="23">
                  <c:v>834.5</c:v>
                </c:pt>
                <c:pt idx="24">
                  <c:v>834.5</c:v>
                </c:pt>
                <c:pt idx="25">
                  <c:v>874.5</c:v>
                </c:pt>
                <c:pt idx="26">
                  <c:v>874.5</c:v>
                </c:pt>
                <c:pt idx="27">
                  <c:v>874.5</c:v>
                </c:pt>
                <c:pt idx="28">
                  <c:v>894.5</c:v>
                </c:pt>
                <c:pt idx="29">
                  <c:v>894.5</c:v>
                </c:pt>
                <c:pt idx="30">
                  <c:v>894.5</c:v>
                </c:pt>
                <c:pt idx="31">
                  <c:v>1064.5</c:v>
                </c:pt>
                <c:pt idx="32">
                  <c:v>1064.5</c:v>
                </c:pt>
                <c:pt idx="33">
                  <c:v>1064.5</c:v>
                </c:pt>
                <c:pt idx="34">
                  <c:v>1144.5</c:v>
                </c:pt>
                <c:pt idx="35">
                  <c:v>1144.5</c:v>
                </c:pt>
                <c:pt idx="36">
                  <c:v>1144.5</c:v>
                </c:pt>
                <c:pt idx="37">
                  <c:v>1224.5</c:v>
                </c:pt>
                <c:pt idx="38">
                  <c:v>1224.5</c:v>
                </c:pt>
                <c:pt idx="39">
                  <c:v>1224.5</c:v>
                </c:pt>
                <c:pt idx="40">
                  <c:v>1228.3</c:v>
                </c:pt>
                <c:pt idx="41">
                  <c:v>1228.3</c:v>
                </c:pt>
                <c:pt idx="42">
                  <c:v>1228.3</c:v>
                </c:pt>
                <c:pt idx="43">
                  <c:v>1314.3</c:v>
                </c:pt>
                <c:pt idx="44">
                  <c:v>1314.3</c:v>
                </c:pt>
                <c:pt idx="45">
                  <c:v>1314.3</c:v>
                </c:pt>
                <c:pt idx="46">
                  <c:v>1324.3</c:v>
                </c:pt>
                <c:pt idx="47">
                  <c:v>1324.3</c:v>
                </c:pt>
                <c:pt idx="48">
                  <c:v>1324.3</c:v>
                </c:pt>
                <c:pt idx="49">
                  <c:v>1373.3</c:v>
                </c:pt>
                <c:pt idx="50">
                  <c:v>1373.3</c:v>
                </c:pt>
                <c:pt idx="51">
                  <c:v>1373.3</c:v>
                </c:pt>
                <c:pt idx="52">
                  <c:v>1493.3</c:v>
                </c:pt>
                <c:pt idx="53">
                  <c:v>1493.3</c:v>
                </c:pt>
                <c:pt idx="54">
                  <c:v>1493.3</c:v>
                </c:pt>
                <c:pt idx="55">
                  <c:v>1561.3</c:v>
                </c:pt>
                <c:pt idx="56">
                  <c:v>1561.3</c:v>
                </c:pt>
                <c:pt idx="57">
                  <c:v>1561.3</c:v>
                </c:pt>
                <c:pt idx="58">
                  <c:v>1611.3</c:v>
                </c:pt>
                <c:pt idx="59">
                  <c:v>1611.3</c:v>
                </c:pt>
                <c:pt idx="60">
                  <c:v>1611.3</c:v>
                </c:pt>
                <c:pt idx="61">
                  <c:v>1618.3</c:v>
                </c:pt>
                <c:pt idx="62">
                  <c:v>1618.3</c:v>
                </c:pt>
                <c:pt idx="63">
                  <c:v>1618.3</c:v>
                </c:pt>
                <c:pt idx="64">
                  <c:v>1643.3</c:v>
                </c:pt>
                <c:pt idx="65">
                  <c:v>1643.3</c:v>
                </c:pt>
                <c:pt idx="66">
                  <c:v>1643.3</c:v>
                </c:pt>
                <c:pt idx="67">
                  <c:v>1671.3</c:v>
                </c:pt>
                <c:pt idx="68">
                  <c:v>1671.3</c:v>
                </c:pt>
                <c:pt idx="69">
                  <c:v>1671.3</c:v>
                </c:pt>
                <c:pt idx="70">
                  <c:v>1711.3</c:v>
                </c:pt>
                <c:pt idx="71">
                  <c:v>1711.3</c:v>
                </c:pt>
                <c:pt idx="72">
                  <c:v>1711.3</c:v>
                </c:pt>
                <c:pt idx="73">
                  <c:v>1814.3</c:v>
                </c:pt>
                <c:pt idx="74">
                  <c:v>1814.3</c:v>
                </c:pt>
                <c:pt idx="75">
                  <c:v>1814.3</c:v>
                </c:pt>
                <c:pt idx="76">
                  <c:v>1836.3</c:v>
                </c:pt>
                <c:pt idx="77">
                  <c:v>1836.3</c:v>
                </c:pt>
                <c:pt idx="78">
                  <c:v>1836.3</c:v>
                </c:pt>
                <c:pt idx="79">
                  <c:v>1842.6</c:v>
                </c:pt>
                <c:pt idx="80">
                  <c:v>1842.6</c:v>
                </c:pt>
                <c:pt idx="81">
                  <c:v>1842.6</c:v>
                </c:pt>
                <c:pt idx="82">
                  <c:v>1911.1999999999998</c:v>
                </c:pt>
                <c:pt idx="83">
                  <c:v>1911.1999999999998</c:v>
                </c:pt>
                <c:pt idx="84">
                  <c:v>1911.1999999999998</c:v>
                </c:pt>
                <c:pt idx="85">
                  <c:v>1993.1999999999998</c:v>
                </c:pt>
                <c:pt idx="86">
                  <c:v>1993.1999999999998</c:v>
                </c:pt>
                <c:pt idx="87">
                  <c:v>1993.1999999999998</c:v>
                </c:pt>
                <c:pt idx="88">
                  <c:v>2037.1999999999998</c:v>
                </c:pt>
                <c:pt idx="89">
                  <c:v>2037.1999999999998</c:v>
                </c:pt>
                <c:pt idx="90">
                  <c:v>2037.1999999999998</c:v>
                </c:pt>
                <c:pt idx="91">
                  <c:v>2092.1999999999998</c:v>
                </c:pt>
                <c:pt idx="92">
                  <c:v>2092.1999999999998</c:v>
                </c:pt>
                <c:pt idx="93">
                  <c:v>2092.1999999999998</c:v>
                </c:pt>
                <c:pt idx="94">
                  <c:v>2142.1999999999998</c:v>
                </c:pt>
                <c:pt idx="95">
                  <c:v>2142.1999999999998</c:v>
                </c:pt>
                <c:pt idx="96">
                  <c:v>2142.1999999999998</c:v>
                </c:pt>
                <c:pt idx="97">
                  <c:v>2197.1999999999998</c:v>
                </c:pt>
                <c:pt idx="98">
                  <c:v>2197.1999999999998</c:v>
                </c:pt>
                <c:pt idx="99">
                  <c:v>2197.1999999999998</c:v>
                </c:pt>
                <c:pt idx="100">
                  <c:v>2272.1999999999998</c:v>
                </c:pt>
                <c:pt idx="101">
                  <c:v>2272.1999999999998</c:v>
                </c:pt>
                <c:pt idx="102">
                  <c:v>2272.1999999999998</c:v>
                </c:pt>
                <c:pt idx="103">
                  <c:v>2290.6999999999998</c:v>
                </c:pt>
                <c:pt idx="104">
                  <c:v>2290.6999999999998</c:v>
                </c:pt>
                <c:pt idx="105">
                  <c:v>2290.6999999999998</c:v>
                </c:pt>
                <c:pt idx="106">
                  <c:v>2300.6999999999998</c:v>
                </c:pt>
                <c:pt idx="107">
                  <c:v>2300.6999999999998</c:v>
                </c:pt>
                <c:pt idx="108">
                  <c:v>2300.6999999999998</c:v>
                </c:pt>
                <c:pt idx="109">
                  <c:v>2357.6999999999998</c:v>
                </c:pt>
                <c:pt idx="110">
                  <c:v>2357.6999999999998</c:v>
                </c:pt>
                <c:pt idx="111">
                  <c:v>2357.6999999999998</c:v>
                </c:pt>
                <c:pt idx="112">
                  <c:v>2377.6999999999998</c:v>
                </c:pt>
                <c:pt idx="113">
                  <c:v>2377.6999999999998</c:v>
                </c:pt>
                <c:pt idx="114">
                  <c:v>2377.6999999999998</c:v>
                </c:pt>
                <c:pt idx="115">
                  <c:v>2430.6999999999998</c:v>
                </c:pt>
                <c:pt idx="116">
                  <c:v>2430.6999999999998</c:v>
                </c:pt>
                <c:pt idx="117">
                  <c:v>2430.6999999999998</c:v>
                </c:pt>
                <c:pt idx="118">
                  <c:v>2465.6999999999998</c:v>
                </c:pt>
                <c:pt idx="119">
                  <c:v>2465.6999999999998</c:v>
                </c:pt>
                <c:pt idx="120">
                  <c:v>2465.6999999999998</c:v>
                </c:pt>
                <c:pt idx="121">
                  <c:v>2508.6999999999998</c:v>
                </c:pt>
                <c:pt idx="122">
                  <c:v>2508.6999999999998</c:v>
                </c:pt>
                <c:pt idx="123">
                  <c:v>2508.6999999999998</c:v>
                </c:pt>
                <c:pt idx="124">
                  <c:v>2538.6999999999998</c:v>
                </c:pt>
                <c:pt idx="125">
                  <c:v>2538.6999999999998</c:v>
                </c:pt>
                <c:pt idx="126">
                  <c:v>2538.6999999999998</c:v>
                </c:pt>
                <c:pt idx="127">
                  <c:v>2580.6999999999998</c:v>
                </c:pt>
                <c:pt idx="128">
                  <c:v>2580.6999999999998</c:v>
                </c:pt>
                <c:pt idx="129">
                  <c:v>2580.6999999999998</c:v>
                </c:pt>
                <c:pt idx="130">
                  <c:v>2604.6999999999998</c:v>
                </c:pt>
                <c:pt idx="131">
                  <c:v>2604.6999999999998</c:v>
                </c:pt>
                <c:pt idx="132">
                  <c:v>2604.6999999999998</c:v>
                </c:pt>
                <c:pt idx="133">
                  <c:v>2629.7</c:v>
                </c:pt>
                <c:pt idx="134">
                  <c:v>2629.7</c:v>
                </c:pt>
                <c:pt idx="135">
                  <c:v>2629.7</c:v>
                </c:pt>
                <c:pt idx="136">
                  <c:v>2663.2999999999997</c:v>
                </c:pt>
                <c:pt idx="137">
                  <c:v>2663.2999999999997</c:v>
                </c:pt>
                <c:pt idx="138">
                  <c:v>2663.2999999999997</c:v>
                </c:pt>
                <c:pt idx="139">
                  <c:v>2692.4999999999995</c:v>
                </c:pt>
                <c:pt idx="140">
                  <c:v>2692.4999999999995</c:v>
                </c:pt>
                <c:pt idx="141">
                  <c:v>2692.4999999999995</c:v>
                </c:pt>
                <c:pt idx="142">
                  <c:v>2827.4999999999995</c:v>
                </c:pt>
                <c:pt idx="143">
                  <c:v>2827.4999999999995</c:v>
                </c:pt>
                <c:pt idx="144">
                  <c:v>2827.4999999999995</c:v>
                </c:pt>
                <c:pt idx="145">
                  <c:v>2890.4999999999995</c:v>
                </c:pt>
                <c:pt idx="146">
                  <c:v>2890.4999999999995</c:v>
                </c:pt>
                <c:pt idx="147">
                  <c:v>2890.4999999999995</c:v>
                </c:pt>
                <c:pt idx="148">
                  <c:v>2969.2999999999997</c:v>
                </c:pt>
                <c:pt idx="149">
                  <c:v>2969.2999999999997</c:v>
                </c:pt>
                <c:pt idx="150">
                  <c:v>2969.2999999999997</c:v>
                </c:pt>
                <c:pt idx="151">
                  <c:v>3027.2999999999997</c:v>
                </c:pt>
                <c:pt idx="152">
                  <c:v>3027.2999999999997</c:v>
                </c:pt>
                <c:pt idx="153">
                  <c:v>3027.2999999999997</c:v>
                </c:pt>
                <c:pt idx="154">
                  <c:v>3175.2999999999997</c:v>
                </c:pt>
                <c:pt idx="155">
                  <c:v>3175.2999999999997</c:v>
                </c:pt>
                <c:pt idx="156">
                  <c:v>3175.2999999999997</c:v>
                </c:pt>
                <c:pt idx="157">
                  <c:v>3220.2999999999997</c:v>
                </c:pt>
                <c:pt idx="158">
                  <c:v>3220.2999999999997</c:v>
                </c:pt>
                <c:pt idx="159">
                  <c:v>3220.2999999999997</c:v>
                </c:pt>
                <c:pt idx="160">
                  <c:v>3260.2999999999997</c:v>
                </c:pt>
                <c:pt idx="161">
                  <c:v>3260.2999999999997</c:v>
                </c:pt>
                <c:pt idx="162">
                  <c:v>3260.2999999999997</c:v>
                </c:pt>
                <c:pt idx="163">
                  <c:v>3300.2999999999997</c:v>
                </c:pt>
                <c:pt idx="164">
                  <c:v>3300.2999999999997</c:v>
                </c:pt>
                <c:pt idx="165">
                  <c:v>3300.2999999999997</c:v>
                </c:pt>
                <c:pt idx="166">
                  <c:v>3343.2999999999997</c:v>
                </c:pt>
                <c:pt idx="167">
                  <c:v>3343.2999999999997</c:v>
                </c:pt>
                <c:pt idx="168">
                  <c:v>3343.2999999999997</c:v>
                </c:pt>
                <c:pt idx="169">
                  <c:v>3409.2999999999997</c:v>
                </c:pt>
                <c:pt idx="170">
                  <c:v>3409.2999999999997</c:v>
                </c:pt>
                <c:pt idx="171">
                  <c:v>3409.2999999999997</c:v>
                </c:pt>
                <c:pt idx="172">
                  <c:v>3441.2999999999997</c:v>
                </c:pt>
                <c:pt idx="173">
                  <c:v>3441.2999999999997</c:v>
                </c:pt>
                <c:pt idx="174">
                  <c:v>3441.2999999999997</c:v>
                </c:pt>
                <c:pt idx="175">
                  <c:v>3513.2999999999997</c:v>
                </c:pt>
                <c:pt idx="176">
                  <c:v>3513.2999999999997</c:v>
                </c:pt>
                <c:pt idx="177">
                  <c:v>3513.2999999999997</c:v>
                </c:pt>
                <c:pt idx="178">
                  <c:v>3612.2999999999997</c:v>
                </c:pt>
                <c:pt idx="179">
                  <c:v>3612.2999999999997</c:v>
                </c:pt>
                <c:pt idx="180">
                  <c:v>3612.2999999999997</c:v>
                </c:pt>
                <c:pt idx="181">
                  <c:v>3667.2999999999997</c:v>
                </c:pt>
                <c:pt idx="182">
                  <c:v>3667.2999999999997</c:v>
                </c:pt>
                <c:pt idx="183">
                  <c:v>3667.2999999999997</c:v>
                </c:pt>
                <c:pt idx="184">
                  <c:v>3676.7999999999997</c:v>
                </c:pt>
                <c:pt idx="185">
                  <c:v>3676.7999999999997</c:v>
                </c:pt>
                <c:pt idx="186">
                  <c:v>3676.7999999999997</c:v>
                </c:pt>
                <c:pt idx="187">
                  <c:v>3725.3999999999996</c:v>
                </c:pt>
                <c:pt idx="188">
                  <c:v>3725.3999999999996</c:v>
                </c:pt>
                <c:pt idx="189">
                  <c:v>3725.3999999999996</c:v>
                </c:pt>
                <c:pt idx="190">
                  <c:v>3755.3999999999996</c:v>
                </c:pt>
                <c:pt idx="191">
                  <c:v>3755.3999999999996</c:v>
                </c:pt>
                <c:pt idx="192">
                  <c:v>3755.3999999999996</c:v>
                </c:pt>
                <c:pt idx="193">
                  <c:v>3762.8999999999996</c:v>
                </c:pt>
                <c:pt idx="194">
                  <c:v>3762.8999999999996</c:v>
                </c:pt>
                <c:pt idx="195">
                  <c:v>3762.8999999999996</c:v>
                </c:pt>
                <c:pt idx="196">
                  <c:v>3799.8999999999996</c:v>
                </c:pt>
                <c:pt idx="197">
                  <c:v>3799.8999999999996</c:v>
                </c:pt>
                <c:pt idx="198">
                  <c:v>3799.8999999999996</c:v>
                </c:pt>
                <c:pt idx="199">
                  <c:v>3799.8999999999996</c:v>
                </c:pt>
                <c:pt idx="200">
                  <c:v>3799.8999999999996</c:v>
                </c:pt>
                <c:pt idx="201">
                  <c:v>3799.8999999999996</c:v>
                </c:pt>
                <c:pt idx="202">
                  <c:v>3849.8999999999996</c:v>
                </c:pt>
                <c:pt idx="203">
                  <c:v>3849.8999999999996</c:v>
                </c:pt>
                <c:pt idx="204">
                  <c:v>3849.8999999999996</c:v>
                </c:pt>
                <c:pt idx="205">
                  <c:v>3858.5699999999997</c:v>
                </c:pt>
                <c:pt idx="206">
                  <c:v>3858.5699999999997</c:v>
                </c:pt>
                <c:pt idx="207">
                  <c:v>3858.5699999999997</c:v>
                </c:pt>
                <c:pt idx="208">
                  <c:v>3866.0699999999997</c:v>
                </c:pt>
                <c:pt idx="209">
                  <c:v>3866.0699999999997</c:v>
                </c:pt>
                <c:pt idx="210">
                  <c:v>3866.0699999999997</c:v>
                </c:pt>
                <c:pt idx="211">
                  <c:v>3886.0699999999997</c:v>
                </c:pt>
                <c:pt idx="212">
                  <c:v>3886.0699999999997</c:v>
                </c:pt>
                <c:pt idx="213">
                  <c:v>3886.0699999999997</c:v>
                </c:pt>
                <c:pt idx="214">
                  <c:v>3936.0699999999997</c:v>
                </c:pt>
                <c:pt idx="215">
                  <c:v>3936.0699999999997</c:v>
                </c:pt>
                <c:pt idx="216">
                  <c:v>3936.0699999999997</c:v>
                </c:pt>
                <c:pt idx="217">
                  <c:v>3966.0699999999997</c:v>
                </c:pt>
                <c:pt idx="218">
                  <c:v>3966.0699999999997</c:v>
                </c:pt>
                <c:pt idx="219">
                  <c:v>3966.0699999999997</c:v>
                </c:pt>
                <c:pt idx="220">
                  <c:v>4016.0699999999997</c:v>
                </c:pt>
                <c:pt idx="221">
                  <c:v>4016.0699999999997</c:v>
                </c:pt>
                <c:pt idx="222">
                  <c:v>4016.0699999999997</c:v>
                </c:pt>
                <c:pt idx="223">
                  <c:v>4024.0699999999997</c:v>
                </c:pt>
                <c:pt idx="224">
                  <c:v>4024.0699999999997</c:v>
                </c:pt>
                <c:pt idx="225">
                  <c:v>4024.0699999999997</c:v>
                </c:pt>
                <c:pt idx="226">
                  <c:v>4069.0699999999997</c:v>
                </c:pt>
                <c:pt idx="227">
                  <c:v>4069.0699999999997</c:v>
                </c:pt>
                <c:pt idx="228">
                  <c:v>4069.0699999999997</c:v>
                </c:pt>
                <c:pt idx="229">
                  <c:v>4082.0699999999997</c:v>
                </c:pt>
                <c:pt idx="230">
                  <c:v>4082.0699999999997</c:v>
                </c:pt>
                <c:pt idx="231">
                  <c:v>4082.0699999999997</c:v>
                </c:pt>
                <c:pt idx="232">
                  <c:v>4100.07</c:v>
                </c:pt>
                <c:pt idx="233">
                  <c:v>4100.07</c:v>
                </c:pt>
                <c:pt idx="234">
                  <c:v>4100.07</c:v>
                </c:pt>
                <c:pt idx="235">
                  <c:v>4150.07</c:v>
                </c:pt>
                <c:pt idx="236">
                  <c:v>4150.07</c:v>
                </c:pt>
                <c:pt idx="237">
                  <c:v>4150.07</c:v>
                </c:pt>
                <c:pt idx="238">
                  <c:v>4170.07</c:v>
                </c:pt>
                <c:pt idx="239">
                  <c:v>4170.07</c:v>
                </c:pt>
                <c:pt idx="240">
                  <c:v>4170.07</c:v>
                </c:pt>
                <c:pt idx="241">
                  <c:v>4200.07</c:v>
                </c:pt>
                <c:pt idx="242">
                  <c:v>4200.07</c:v>
                </c:pt>
                <c:pt idx="243">
                  <c:v>4200.07</c:v>
                </c:pt>
                <c:pt idx="244">
                  <c:v>4200.07</c:v>
                </c:pt>
                <c:pt idx="245">
                  <c:v>4200.07</c:v>
                </c:pt>
                <c:pt idx="246">
                  <c:v>4200.07</c:v>
                </c:pt>
                <c:pt idx="247">
                  <c:v>4212.07</c:v>
                </c:pt>
                <c:pt idx="248">
                  <c:v>4212.07</c:v>
                </c:pt>
                <c:pt idx="249">
                  <c:v>4212.07</c:v>
                </c:pt>
                <c:pt idx="250">
                  <c:v>4252.07</c:v>
                </c:pt>
                <c:pt idx="251">
                  <c:v>4252.07</c:v>
                </c:pt>
                <c:pt idx="252">
                  <c:v>4252.07</c:v>
                </c:pt>
                <c:pt idx="253">
                  <c:v>4262.07</c:v>
                </c:pt>
                <c:pt idx="254">
                  <c:v>4262.07</c:v>
                </c:pt>
                <c:pt idx="255">
                  <c:v>4262.07</c:v>
                </c:pt>
              </c:numCache>
            </c:numRef>
          </c:xVal>
          <c:yVal>
            <c:numRef>
              <c:f>'202404成本曲线'!$V$2:$V$257</c:f>
              <c:numCache>
                <c:formatCode>0.0</c:formatCode>
                <c:ptCount val="256"/>
                <c:pt idx="0">
                  <c:v>20236</c:v>
                </c:pt>
                <c:pt idx="1">
                  <c:v>20236</c:v>
                </c:pt>
                <c:pt idx="2">
                  <c:v>20236</c:v>
                </c:pt>
                <c:pt idx="3">
                  <c:v>20236</c:v>
                </c:pt>
                <c:pt idx="4">
                  <c:v>20236</c:v>
                </c:pt>
                <c:pt idx="5">
                  <c:v>20236</c:v>
                </c:pt>
                <c:pt idx="6">
                  <c:v>20236</c:v>
                </c:pt>
                <c:pt idx="7">
                  <c:v>20236</c:v>
                </c:pt>
                <c:pt idx="8">
                  <c:v>20236</c:v>
                </c:pt>
                <c:pt idx="9">
                  <c:v>20236</c:v>
                </c:pt>
                <c:pt idx="10">
                  <c:v>20236</c:v>
                </c:pt>
                <c:pt idx="11">
                  <c:v>20236</c:v>
                </c:pt>
                <c:pt idx="12">
                  <c:v>20236</c:v>
                </c:pt>
                <c:pt idx="13">
                  <c:v>20236</c:v>
                </c:pt>
                <c:pt idx="14">
                  <c:v>20236</c:v>
                </c:pt>
                <c:pt idx="15">
                  <c:v>20236</c:v>
                </c:pt>
                <c:pt idx="16">
                  <c:v>20236</c:v>
                </c:pt>
                <c:pt idx="17">
                  <c:v>20236</c:v>
                </c:pt>
                <c:pt idx="18">
                  <c:v>20236</c:v>
                </c:pt>
                <c:pt idx="19">
                  <c:v>20236</c:v>
                </c:pt>
                <c:pt idx="20">
                  <c:v>20236</c:v>
                </c:pt>
                <c:pt idx="21">
                  <c:v>20236</c:v>
                </c:pt>
                <c:pt idx="22">
                  <c:v>20236</c:v>
                </c:pt>
                <c:pt idx="23">
                  <c:v>20236</c:v>
                </c:pt>
                <c:pt idx="24">
                  <c:v>20236</c:v>
                </c:pt>
                <c:pt idx="25">
                  <c:v>20236</c:v>
                </c:pt>
                <c:pt idx="26">
                  <c:v>20236</c:v>
                </c:pt>
                <c:pt idx="27">
                  <c:v>20236</c:v>
                </c:pt>
                <c:pt idx="28">
                  <c:v>20236</c:v>
                </c:pt>
                <c:pt idx="29">
                  <c:v>20236</c:v>
                </c:pt>
                <c:pt idx="30">
                  <c:v>20236</c:v>
                </c:pt>
                <c:pt idx="31">
                  <c:v>20236</c:v>
                </c:pt>
                <c:pt idx="32">
                  <c:v>20236</c:v>
                </c:pt>
                <c:pt idx="33">
                  <c:v>20236</c:v>
                </c:pt>
                <c:pt idx="34">
                  <c:v>20236</c:v>
                </c:pt>
                <c:pt idx="35">
                  <c:v>20236</c:v>
                </c:pt>
                <c:pt idx="36">
                  <c:v>20236</c:v>
                </c:pt>
                <c:pt idx="37">
                  <c:v>20236</c:v>
                </c:pt>
                <c:pt idx="38">
                  <c:v>20236</c:v>
                </c:pt>
                <c:pt idx="39">
                  <c:v>20236</c:v>
                </c:pt>
                <c:pt idx="40">
                  <c:v>20236</c:v>
                </c:pt>
                <c:pt idx="41">
                  <c:v>20236</c:v>
                </c:pt>
                <c:pt idx="42">
                  <c:v>20236</c:v>
                </c:pt>
                <c:pt idx="43">
                  <c:v>20236</c:v>
                </c:pt>
                <c:pt idx="44">
                  <c:v>20236</c:v>
                </c:pt>
                <c:pt idx="45">
                  <c:v>20236</c:v>
                </c:pt>
                <c:pt idx="46">
                  <c:v>20236</c:v>
                </c:pt>
                <c:pt idx="47">
                  <c:v>20236</c:v>
                </c:pt>
                <c:pt idx="48">
                  <c:v>20236</c:v>
                </c:pt>
                <c:pt idx="49">
                  <c:v>20236</c:v>
                </c:pt>
                <c:pt idx="50">
                  <c:v>20236</c:v>
                </c:pt>
                <c:pt idx="51">
                  <c:v>20236</c:v>
                </c:pt>
                <c:pt idx="52">
                  <c:v>20236</c:v>
                </c:pt>
                <c:pt idx="53">
                  <c:v>20236</c:v>
                </c:pt>
                <c:pt idx="54">
                  <c:v>20236</c:v>
                </c:pt>
                <c:pt idx="55">
                  <c:v>20236</c:v>
                </c:pt>
                <c:pt idx="56">
                  <c:v>20236</c:v>
                </c:pt>
                <c:pt idx="57">
                  <c:v>20236</c:v>
                </c:pt>
                <c:pt idx="58">
                  <c:v>20236</c:v>
                </c:pt>
                <c:pt idx="59">
                  <c:v>20236</c:v>
                </c:pt>
                <c:pt idx="60">
                  <c:v>20236</c:v>
                </c:pt>
                <c:pt idx="61">
                  <c:v>20236</c:v>
                </c:pt>
                <c:pt idx="62">
                  <c:v>20236</c:v>
                </c:pt>
                <c:pt idx="63">
                  <c:v>20236</c:v>
                </c:pt>
                <c:pt idx="64">
                  <c:v>20236</c:v>
                </c:pt>
                <c:pt idx="65">
                  <c:v>20236</c:v>
                </c:pt>
                <c:pt idx="66">
                  <c:v>20236</c:v>
                </c:pt>
                <c:pt idx="67">
                  <c:v>20236</c:v>
                </c:pt>
                <c:pt idx="68">
                  <c:v>20236</c:v>
                </c:pt>
                <c:pt idx="69">
                  <c:v>20236</c:v>
                </c:pt>
                <c:pt idx="70">
                  <c:v>20236</c:v>
                </c:pt>
                <c:pt idx="71">
                  <c:v>20236</c:v>
                </c:pt>
                <c:pt idx="72">
                  <c:v>20236</c:v>
                </c:pt>
                <c:pt idx="73">
                  <c:v>20236</c:v>
                </c:pt>
                <c:pt idx="74">
                  <c:v>20236</c:v>
                </c:pt>
                <c:pt idx="75">
                  <c:v>20236</c:v>
                </c:pt>
                <c:pt idx="76">
                  <c:v>20236</c:v>
                </c:pt>
                <c:pt idx="77">
                  <c:v>20236</c:v>
                </c:pt>
                <c:pt idx="78">
                  <c:v>20236</c:v>
                </c:pt>
                <c:pt idx="79">
                  <c:v>20236</c:v>
                </c:pt>
                <c:pt idx="80">
                  <c:v>20236</c:v>
                </c:pt>
                <c:pt idx="81">
                  <c:v>20236</c:v>
                </c:pt>
                <c:pt idx="82">
                  <c:v>20236</c:v>
                </c:pt>
                <c:pt idx="83">
                  <c:v>20236</c:v>
                </c:pt>
                <c:pt idx="84">
                  <c:v>20236</c:v>
                </c:pt>
                <c:pt idx="85">
                  <c:v>20236</c:v>
                </c:pt>
                <c:pt idx="86">
                  <c:v>20236</c:v>
                </c:pt>
                <c:pt idx="87">
                  <c:v>20236</c:v>
                </c:pt>
                <c:pt idx="88">
                  <c:v>20236</c:v>
                </c:pt>
                <c:pt idx="89">
                  <c:v>20236</c:v>
                </c:pt>
                <c:pt idx="90">
                  <c:v>20236</c:v>
                </c:pt>
                <c:pt idx="91">
                  <c:v>20236</c:v>
                </c:pt>
                <c:pt idx="92">
                  <c:v>20236</c:v>
                </c:pt>
                <c:pt idx="93">
                  <c:v>20236</c:v>
                </c:pt>
                <c:pt idx="94">
                  <c:v>20236</c:v>
                </c:pt>
                <c:pt idx="95">
                  <c:v>20236</c:v>
                </c:pt>
                <c:pt idx="96">
                  <c:v>20236</c:v>
                </c:pt>
                <c:pt idx="97">
                  <c:v>20236</c:v>
                </c:pt>
                <c:pt idx="98">
                  <c:v>20236</c:v>
                </c:pt>
                <c:pt idx="99">
                  <c:v>20236</c:v>
                </c:pt>
                <c:pt idx="100">
                  <c:v>20236</c:v>
                </c:pt>
                <c:pt idx="101">
                  <c:v>20236</c:v>
                </c:pt>
                <c:pt idx="102">
                  <c:v>20236</c:v>
                </c:pt>
                <c:pt idx="103">
                  <c:v>20236</c:v>
                </c:pt>
                <c:pt idx="104">
                  <c:v>20236</c:v>
                </c:pt>
                <c:pt idx="105">
                  <c:v>20236</c:v>
                </c:pt>
                <c:pt idx="106">
                  <c:v>20236</c:v>
                </c:pt>
                <c:pt idx="107">
                  <c:v>20236</c:v>
                </c:pt>
                <c:pt idx="108">
                  <c:v>20236</c:v>
                </c:pt>
                <c:pt idx="109">
                  <c:v>20236</c:v>
                </c:pt>
                <c:pt idx="110">
                  <c:v>20236</c:v>
                </c:pt>
                <c:pt idx="111">
                  <c:v>20236</c:v>
                </c:pt>
                <c:pt idx="112">
                  <c:v>20236</c:v>
                </c:pt>
                <c:pt idx="113">
                  <c:v>20236</c:v>
                </c:pt>
                <c:pt idx="114">
                  <c:v>20236</c:v>
                </c:pt>
                <c:pt idx="115">
                  <c:v>20236</c:v>
                </c:pt>
                <c:pt idx="116">
                  <c:v>20236</c:v>
                </c:pt>
                <c:pt idx="117">
                  <c:v>20236</c:v>
                </c:pt>
                <c:pt idx="118">
                  <c:v>20236</c:v>
                </c:pt>
                <c:pt idx="119">
                  <c:v>20236</c:v>
                </c:pt>
                <c:pt idx="120">
                  <c:v>20236</c:v>
                </c:pt>
                <c:pt idx="121">
                  <c:v>20236</c:v>
                </c:pt>
                <c:pt idx="122">
                  <c:v>20236</c:v>
                </c:pt>
                <c:pt idx="123">
                  <c:v>20236</c:v>
                </c:pt>
                <c:pt idx="124">
                  <c:v>20236</c:v>
                </c:pt>
                <c:pt idx="125">
                  <c:v>20236</c:v>
                </c:pt>
                <c:pt idx="126">
                  <c:v>20236</c:v>
                </c:pt>
                <c:pt idx="127">
                  <c:v>20236</c:v>
                </c:pt>
                <c:pt idx="128">
                  <c:v>20236</c:v>
                </c:pt>
                <c:pt idx="129">
                  <c:v>20236</c:v>
                </c:pt>
                <c:pt idx="130">
                  <c:v>20236</c:v>
                </c:pt>
                <c:pt idx="131">
                  <c:v>20236</c:v>
                </c:pt>
                <c:pt idx="132">
                  <c:v>20236</c:v>
                </c:pt>
                <c:pt idx="133">
                  <c:v>20236</c:v>
                </c:pt>
                <c:pt idx="134">
                  <c:v>20236</c:v>
                </c:pt>
                <c:pt idx="135">
                  <c:v>20236</c:v>
                </c:pt>
                <c:pt idx="136">
                  <c:v>20236</c:v>
                </c:pt>
                <c:pt idx="137">
                  <c:v>20236</c:v>
                </c:pt>
                <c:pt idx="138">
                  <c:v>20236</c:v>
                </c:pt>
                <c:pt idx="139">
                  <c:v>20236</c:v>
                </c:pt>
                <c:pt idx="140">
                  <c:v>20236</c:v>
                </c:pt>
                <c:pt idx="141">
                  <c:v>20236</c:v>
                </c:pt>
                <c:pt idx="142">
                  <c:v>20236</c:v>
                </c:pt>
                <c:pt idx="143">
                  <c:v>20236</c:v>
                </c:pt>
                <c:pt idx="144">
                  <c:v>20236</c:v>
                </c:pt>
                <c:pt idx="145">
                  <c:v>20236</c:v>
                </c:pt>
                <c:pt idx="146">
                  <c:v>20236</c:v>
                </c:pt>
                <c:pt idx="147">
                  <c:v>20236</c:v>
                </c:pt>
                <c:pt idx="148">
                  <c:v>20236</c:v>
                </c:pt>
                <c:pt idx="149">
                  <c:v>20236</c:v>
                </c:pt>
                <c:pt idx="150">
                  <c:v>20236</c:v>
                </c:pt>
                <c:pt idx="151">
                  <c:v>20236</c:v>
                </c:pt>
                <c:pt idx="152">
                  <c:v>20236</c:v>
                </c:pt>
                <c:pt idx="153">
                  <c:v>20236</c:v>
                </c:pt>
                <c:pt idx="154">
                  <c:v>20236</c:v>
                </c:pt>
                <c:pt idx="155">
                  <c:v>20236</c:v>
                </c:pt>
                <c:pt idx="156">
                  <c:v>20236</c:v>
                </c:pt>
                <c:pt idx="157">
                  <c:v>20236</c:v>
                </c:pt>
                <c:pt idx="158">
                  <c:v>20236</c:v>
                </c:pt>
                <c:pt idx="159">
                  <c:v>20236</c:v>
                </c:pt>
                <c:pt idx="160">
                  <c:v>20236</c:v>
                </c:pt>
                <c:pt idx="161">
                  <c:v>20236</c:v>
                </c:pt>
                <c:pt idx="162">
                  <c:v>20236</c:v>
                </c:pt>
                <c:pt idx="163">
                  <c:v>20236</c:v>
                </c:pt>
                <c:pt idx="164">
                  <c:v>20236</c:v>
                </c:pt>
                <c:pt idx="165">
                  <c:v>20236</c:v>
                </c:pt>
                <c:pt idx="166">
                  <c:v>20236</c:v>
                </c:pt>
                <c:pt idx="167">
                  <c:v>20236</c:v>
                </c:pt>
                <c:pt idx="168">
                  <c:v>20236</c:v>
                </c:pt>
                <c:pt idx="169">
                  <c:v>20236</c:v>
                </c:pt>
                <c:pt idx="170">
                  <c:v>20236</c:v>
                </c:pt>
                <c:pt idx="171">
                  <c:v>20236</c:v>
                </c:pt>
                <c:pt idx="172">
                  <c:v>20236</c:v>
                </c:pt>
                <c:pt idx="173">
                  <c:v>20236</c:v>
                </c:pt>
                <c:pt idx="174">
                  <c:v>20236</c:v>
                </c:pt>
                <c:pt idx="175">
                  <c:v>20236</c:v>
                </c:pt>
                <c:pt idx="176">
                  <c:v>20236</c:v>
                </c:pt>
                <c:pt idx="177">
                  <c:v>20236</c:v>
                </c:pt>
                <c:pt idx="178">
                  <c:v>20236</c:v>
                </c:pt>
                <c:pt idx="179">
                  <c:v>20236</c:v>
                </c:pt>
                <c:pt idx="180">
                  <c:v>20236</c:v>
                </c:pt>
                <c:pt idx="181">
                  <c:v>20236</c:v>
                </c:pt>
                <c:pt idx="182">
                  <c:v>20236</c:v>
                </c:pt>
                <c:pt idx="183">
                  <c:v>20236</c:v>
                </c:pt>
                <c:pt idx="184">
                  <c:v>20236</c:v>
                </c:pt>
                <c:pt idx="185">
                  <c:v>20236</c:v>
                </c:pt>
                <c:pt idx="186">
                  <c:v>20236</c:v>
                </c:pt>
                <c:pt idx="187">
                  <c:v>20236</c:v>
                </c:pt>
                <c:pt idx="188">
                  <c:v>20236</c:v>
                </c:pt>
                <c:pt idx="189">
                  <c:v>20236</c:v>
                </c:pt>
                <c:pt idx="190">
                  <c:v>20236</c:v>
                </c:pt>
                <c:pt idx="191">
                  <c:v>20236</c:v>
                </c:pt>
                <c:pt idx="192">
                  <c:v>20236</c:v>
                </c:pt>
                <c:pt idx="193">
                  <c:v>20236</c:v>
                </c:pt>
                <c:pt idx="194">
                  <c:v>20236</c:v>
                </c:pt>
                <c:pt idx="195">
                  <c:v>20236</c:v>
                </c:pt>
                <c:pt idx="196">
                  <c:v>20236</c:v>
                </c:pt>
                <c:pt idx="197">
                  <c:v>20236</c:v>
                </c:pt>
                <c:pt idx="198">
                  <c:v>20236</c:v>
                </c:pt>
                <c:pt idx="199">
                  <c:v>20236</c:v>
                </c:pt>
                <c:pt idx="200">
                  <c:v>20236</c:v>
                </c:pt>
                <c:pt idx="201">
                  <c:v>20236</c:v>
                </c:pt>
                <c:pt idx="202">
                  <c:v>20236</c:v>
                </c:pt>
                <c:pt idx="203">
                  <c:v>20236</c:v>
                </c:pt>
                <c:pt idx="204">
                  <c:v>20236</c:v>
                </c:pt>
                <c:pt idx="205">
                  <c:v>20236</c:v>
                </c:pt>
                <c:pt idx="206">
                  <c:v>20236</c:v>
                </c:pt>
                <c:pt idx="207">
                  <c:v>20236</c:v>
                </c:pt>
                <c:pt idx="208">
                  <c:v>20236</c:v>
                </c:pt>
                <c:pt idx="209">
                  <c:v>20236</c:v>
                </c:pt>
                <c:pt idx="210">
                  <c:v>20236</c:v>
                </c:pt>
                <c:pt idx="211">
                  <c:v>20236</c:v>
                </c:pt>
                <c:pt idx="212">
                  <c:v>20236</c:v>
                </c:pt>
                <c:pt idx="213">
                  <c:v>20236</c:v>
                </c:pt>
                <c:pt idx="214">
                  <c:v>20236</c:v>
                </c:pt>
                <c:pt idx="215">
                  <c:v>20236</c:v>
                </c:pt>
                <c:pt idx="216">
                  <c:v>20236</c:v>
                </c:pt>
                <c:pt idx="217">
                  <c:v>20236</c:v>
                </c:pt>
                <c:pt idx="218">
                  <c:v>20236</c:v>
                </c:pt>
                <c:pt idx="219">
                  <c:v>20236</c:v>
                </c:pt>
                <c:pt idx="220">
                  <c:v>20236</c:v>
                </c:pt>
                <c:pt idx="221">
                  <c:v>20236</c:v>
                </c:pt>
                <c:pt idx="222">
                  <c:v>20236</c:v>
                </c:pt>
                <c:pt idx="223">
                  <c:v>20236</c:v>
                </c:pt>
                <c:pt idx="224">
                  <c:v>20236</c:v>
                </c:pt>
                <c:pt idx="225">
                  <c:v>20236</c:v>
                </c:pt>
                <c:pt idx="226">
                  <c:v>20236</c:v>
                </c:pt>
                <c:pt idx="227">
                  <c:v>20236</c:v>
                </c:pt>
                <c:pt idx="228">
                  <c:v>20236</c:v>
                </c:pt>
                <c:pt idx="229">
                  <c:v>20236</c:v>
                </c:pt>
                <c:pt idx="230">
                  <c:v>20236</c:v>
                </c:pt>
                <c:pt idx="231">
                  <c:v>20236</c:v>
                </c:pt>
                <c:pt idx="232">
                  <c:v>20236</c:v>
                </c:pt>
                <c:pt idx="233">
                  <c:v>20236</c:v>
                </c:pt>
                <c:pt idx="234">
                  <c:v>20236</c:v>
                </c:pt>
                <c:pt idx="235">
                  <c:v>20236</c:v>
                </c:pt>
                <c:pt idx="236">
                  <c:v>20236</c:v>
                </c:pt>
                <c:pt idx="237">
                  <c:v>20236</c:v>
                </c:pt>
                <c:pt idx="238">
                  <c:v>20236</c:v>
                </c:pt>
                <c:pt idx="239">
                  <c:v>20236</c:v>
                </c:pt>
                <c:pt idx="240">
                  <c:v>20236</c:v>
                </c:pt>
                <c:pt idx="241">
                  <c:v>20236</c:v>
                </c:pt>
                <c:pt idx="242">
                  <c:v>20236</c:v>
                </c:pt>
                <c:pt idx="243">
                  <c:v>20236</c:v>
                </c:pt>
                <c:pt idx="244">
                  <c:v>20236</c:v>
                </c:pt>
                <c:pt idx="245">
                  <c:v>20236</c:v>
                </c:pt>
                <c:pt idx="246">
                  <c:v>20236</c:v>
                </c:pt>
                <c:pt idx="247">
                  <c:v>20236</c:v>
                </c:pt>
                <c:pt idx="248">
                  <c:v>20236</c:v>
                </c:pt>
                <c:pt idx="249">
                  <c:v>20236</c:v>
                </c:pt>
                <c:pt idx="250">
                  <c:v>20236</c:v>
                </c:pt>
                <c:pt idx="251">
                  <c:v>20236</c:v>
                </c:pt>
                <c:pt idx="252">
                  <c:v>20236</c:v>
                </c:pt>
                <c:pt idx="253">
                  <c:v>20236</c:v>
                </c:pt>
                <c:pt idx="254">
                  <c:v>20236</c:v>
                </c:pt>
                <c:pt idx="255">
                  <c:v>20236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135848"/>
        <c:axId val="694136240"/>
      </c:scatterChart>
      <c:valAx>
        <c:axId val="694135848"/>
        <c:scaling>
          <c:orientation val="minMax"/>
          <c:max val="4300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6240"/>
        <c:crosses val="autoZero"/>
        <c:crossBetween val="midCat"/>
      </c:valAx>
      <c:valAx>
        <c:axId val="694136240"/>
        <c:scaling>
          <c:orientation val="minMax"/>
          <c:max val="20500"/>
          <c:min val="13500"/>
        </c:scaling>
        <c:delete val="0"/>
        <c:axPos val="l"/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MiSans" panose="00000500000000000000" pitchFamily="2" charset="-122"/>
                    <a:ea typeface="MiSans" panose="00000500000000000000" pitchFamily="2" charset="-122"/>
                    <a:cs typeface="+mn-cs"/>
                  </a:defRPr>
                </a:pPr>
                <a:r>
                  <a:rPr lang="zh-CN"/>
                  <a:t>元</a:t>
                </a:r>
                <a:r>
                  <a:rPr lang="en-US"/>
                  <a:t>/</a:t>
                </a:r>
                <a:r>
                  <a:rPr lang="zh-CN"/>
                  <a:t>吨</a:t>
                </a:r>
              </a:p>
            </c:rich>
          </c:tx>
          <c:layout>
            <c:manualLayout>
              <c:xMode val="edge"/>
              <c:yMode val="edge"/>
              <c:x val="1.103088648215002E-2"/>
              <c:y val="3.0586376462629784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MiSans" panose="00000500000000000000" pitchFamily="2" charset="-122"/>
                  <a:ea typeface="MiSans" panose="00000500000000000000" pitchFamily="2" charset="-122"/>
                  <a:cs typeface="+mn-cs"/>
                </a:defRPr>
              </a:pPr>
              <a:endParaRPr lang="zh-CN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5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MiSans"/>
                <a:ea typeface="MiSans"/>
                <a:cs typeface="MiSans"/>
              </a:defRPr>
            </a:pPr>
            <a:r>
              <a:rPr lang="en-US" altLang="zh-CN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4</a:t>
            </a:r>
            <a:r>
              <a:rPr lang="zh-CN" altLang="en-US" sz="1440" b="1" i="0" u="none" strike="noStrike" baseline="0">
                <a:solidFill>
                  <a:srgbClr val="000000"/>
                </a:solidFill>
                <a:latin typeface="MiSans"/>
                <a:ea typeface="MiSans"/>
              </a:rPr>
              <a:t>月国内电解铝完全成本产能占比情况</a:t>
            </a:r>
          </a:p>
        </c:rich>
      </c:tx>
      <c:layout>
        <c:manualLayout>
          <c:xMode val="edge"/>
          <c:yMode val="edge"/>
          <c:x val="0.24662234585946219"/>
          <c:y val="2.2716137755507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54291266484833"/>
          <c:y val="0.14436672209618182"/>
          <c:w val="0.48945164293545546"/>
          <c:h val="0.61768331042543101"/>
        </c:manualLayout>
      </c:layout>
      <c:pieChart>
        <c:varyColors val="1"/>
        <c:ser>
          <c:idx val="0"/>
          <c:order val="0"/>
          <c:tx>
            <c:strRef>
              <c:f>'[2]202402成本曲线'!$J$90</c:f>
              <c:strCache>
                <c:ptCount val="1"/>
                <c:pt idx="0">
                  <c:v>产能</c:v>
                </c:pt>
              </c:strCache>
            </c:strRef>
          </c:tx>
          <c:dPt>
            <c:idx val="0"/>
            <c:bubble3D val="0"/>
            <c:spPr>
              <a:solidFill>
                <a:srgbClr val="5F5F5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7000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24286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82B4EF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</c:dPt>
          <c:dLbls>
            <c:dLbl>
              <c:idx val="2"/>
              <c:numFmt formatCode="0.0%" sourceLinked="0"/>
              <c:spPr>
                <a:noFill/>
                <a:ln w="25400">
                  <a:noFill/>
                </a:ln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0" i="0" u="none" strike="noStrike" baseline="0">
                      <a:solidFill>
                        <a:schemeClr val="bg1"/>
                      </a:solidFill>
                      <a:latin typeface="MiSans"/>
                      <a:ea typeface="MiSans"/>
                      <a:cs typeface="MiSans"/>
                    </a:defRPr>
                  </a:pPr>
                  <a:endParaRPr lang="zh-CN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MiSans"/>
                    <a:ea typeface="MiSans"/>
                    <a:cs typeface="MiSan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969696"/>
                  </a:solidFill>
                  <a:prstDash val="solid"/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'[2]202402成本曲线'!$I$91:$I$95</c:f>
              <c:strCache>
                <c:ptCount val="5"/>
                <c:pt idx="0">
                  <c:v>15000元/吨以下</c:v>
                </c:pt>
                <c:pt idx="1">
                  <c:v>15001-16000元/吨</c:v>
                </c:pt>
                <c:pt idx="2">
                  <c:v>16001-17000元/吨</c:v>
                </c:pt>
                <c:pt idx="3">
                  <c:v>17001-17500</c:v>
                </c:pt>
                <c:pt idx="4">
                  <c:v>17501以上</c:v>
                </c:pt>
              </c:strCache>
            </c:strRef>
          </c:cat>
          <c:val>
            <c:numRef>
              <c:f>'202404成本曲线'!$O$100:$O$104</c:f>
              <c:numCache>
                <c:formatCode>0.0%</c:formatCode>
                <c:ptCount val="5"/>
                <c:pt idx="0">
                  <c:v>0.15684866743155323</c:v>
                </c:pt>
                <c:pt idx="1">
                  <c:v>0.1653656556555852</c:v>
                </c:pt>
                <c:pt idx="2">
                  <c:v>0.26639637547013545</c:v>
                </c:pt>
                <c:pt idx="3">
                  <c:v>0.21130577395490924</c:v>
                </c:pt>
                <c:pt idx="4">
                  <c:v>0.20008352748781696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3712640050243319"/>
          <c:y val="0.14285737164401749"/>
          <c:w val="0.31137756415532447"/>
          <c:h val="0.7040827602455148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MiSans"/>
              <a:ea typeface="MiSans"/>
              <a:cs typeface="MiSan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MiSans"/>
          <a:ea typeface="MiSans"/>
          <a:cs typeface="MiSans"/>
        </a:defRPr>
      </a:pPr>
      <a:endParaRPr lang="zh-CN"/>
    </a:p>
  </c:txPr>
  <c:printSettings>
    <c:headerFooter alignWithMargins="0"/>
    <c:pageMargins b="1" l="0.75" r="0.75" t="1" header="0.5" footer="0.5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 altLang="zh-CN"/>
              <a:t>2024</a:t>
            </a:r>
            <a:r>
              <a:rPr lang="zh-CN" altLang="en-US"/>
              <a:t>年</a:t>
            </a:r>
            <a:r>
              <a:rPr lang="en-US" altLang="zh-CN"/>
              <a:t>3</a:t>
            </a:r>
            <a:r>
              <a:rPr lang="zh-CN" altLang="en-US"/>
              <a:t>月电解铝厂氧化铝成本分省环比变动</a:t>
            </a:r>
            <a:endParaRPr lang="zh-C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'202403'!$Y$186:$Y$203</c:f>
              <c:strCache>
                <c:ptCount val="18"/>
                <c:pt idx="0">
                  <c:v>福建</c:v>
                </c:pt>
                <c:pt idx="1">
                  <c:v>广西</c:v>
                </c:pt>
                <c:pt idx="2">
                  <c:v>云南</c:v>
                </c:pt>
                <c:pt idx="3">
                  <c:v>四川</c:v>
                </c:pt>
                <c:pt idx="4">
                  <c:v>重庆</c:v>
                </c:pt>
                <c:pt idx="5">
                  <c:v>贵州</c:v>
                </c:pt>
                <c:pt idx="6">
                  <c:v>山东</c:v>
                </c:pt>
                <c:pt idx="7">
                  <c:v>辽宁</c:v>
                </c:pt>
                <c:pt idx="8">
                  <c:v>全国加权平均</c:v>
                </c:pt>
                <c:pt idx="9">
                  <c:v>湖北</c:v>
                </c:pt>
                <c:pt idx="10">
                  <c:v>河南</c:v>
                </c:pt>
                <c:pt idx="11">
                  <c:v>新疆</c:v>
                </c:pt>
                <c:pt idx="12">
                  <c:v>内蒙古</c:v>
                </c:pt>
                <c:pt idx="13">
                  <c:v>青海</c:v>
                </c:pt>
                <c:pt idx="14">
                  <c:v>甘肃</c:v>
                </c:pt>
                <c:pt idx="15">
                  <c:v>宁夏</c:v>
                </c:pt>
                <c:pt idx="16">
                  <c:v>陕西</c:v>
                </c:pt>
                <c:pt idx="17">
                  <c:v>山西</c:v>
                </c:pt>
              </c:strCache>
            </c:strRef>
          </c:cat>
          <c:val>
            <c:numRef>
              <c:f>'202403'!$Z$186:$Z$203</c:f>
              <c:numCache>
                <c:formatCode>0.0%</c:formatCode>
                <c:ptCount val="18"/>
                <c:pt idx="0">
                  <c:v>-1.6680567139283342E-3</c:v>
                </c:pt>
                <c:pt idx="1">
                  <c:v>-1.7633751183983026E-3</c:v>
                </c:pt>
                <c:pt idx="2">
                  <c:v>-1.7728571945440086E-3</c:v>
                </c:pt>
                <c:pt idx="3">
                  <c:v>-1.7801925267741936E-3</c:v>
                </c:pt>
                <c:pt idx="4">
                  <c:v>-2.0057306590258728E-3</c:v>
                </c:pt>
                <c:pt idx="5">
                  <c:v>-2.0406255101438342E-3</c:v>
                </c:pt>
                <c:pt idx="6">
                  <c:v>-5.3322892810242495E-3</c:v>
                </c:pt>
                <c:pt idx="7">
                  <c:v>-8.0910997902307047E-3</c:v>
                </c:pt>
                <c:pt idx="8">
                  <c:v>-8.1989539082022445E-3</c:v>
                </c:pt>
                <c:pt idx="9">
                  <c:v>-8.2762557077624699E-3</c:v>
                </c:pt>
                <c:pt idx="10">
                  <c:v>-8.4060733005293375E-3</c:v>
                </c:pt>
                <c:pt idx="11">
                  <c:v>-1.0600387297447833E-2</c:v>
                </c:pt>
                <c:pt idx="12">
                  <c:v>-1.0604300044905868E-2</c:v>
                </c:pt>
                <c:pt idx="13">
                  <c:v>-1.5943997214133199E-2</c:v>
                </c:pt>
                <c:pt idx="14">
                  <c:v>-1.6106664399639703E-2</c:v>
                </c:pt>
                <c:pt idx="15">
                  <c:v>-1.6470245011046991E-2</c:v>
                </c:pt>
                <c:pt idx="16">
                  <c:v>-1.698886936145283E-2</c:v>
                </c:pt>
                <c:pt idx="17">
                  <c:v>-1.7007911147789212E-2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4134672"/>
        <c:axId val="694137808"/>
      </c:barChart>
      <c:catAx>
        <c:axId val="694134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7808"/>
        <c:crosses val="autoZero"/>
        <c:auto val="1"/>
        <c:lblAlgn val="ctr"/>
        <c:lblOffset val="100"/>
        <c:noMultiLvlLbl val="0"/>
      </c:catAx>
      <c:valAx>
        <c:axId val="694137808"/>
        <c:scaling>
          <c:orientation val="minMax"/>
        </c:scaling>
        <c:delete val="0"/>
        <c:axPos val="l"/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4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r>
              <a:rPr lang="en-US"/>
              <a:t>2024</a:t>
            </a:r>
            <a:r>
              <a:rPr lang="zh-CN"/>
              <a:t>年</a:t>
            </a:r>
            <a:r>
              <a:rPr lang="en-US"/>
              <a:t>4</a:t>
            </a:r>
            <a:r>
              <a:rPr lang="zh-CN"/>
              <a:t>月份各省电解铝成本对比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'202405'!$Z$120</c:f>
              <c:strCache>
                <c:ptCount val="1"/>
                <c:pt idx="0">
                  <c:v>氧化铝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'202405'!$Z$121:$Z$138</c:f>
              <c:numCache>
                <c:formatCode>0.0</c:formatCode>
                <c:ptCount val="18"/>
                <c:pt idx="0">
                  <c:v>6588.2383333333346</c:v>
                </c:pt>
                <c:pt idx="1">
                  <c:v>5898.9096825396828</c:v>
                </c:pt>
                <c:pt idx="2">
                  <c:v>7050.4804920634924</c:v>
                </c:pt>
                <c:pt idx="3">
                  <c:v>6323.5337698412695</c:v>
                </c:pt>
                <c:pt idx="4">
                  <c:v>6516.2004380952385</c:v>
                </c:pt>
                <c:pt idx="5">
                  <c:v>6532.850182924748</c:v>
                </c:pt>
                <c:pt idx="6">
                  <c:v>6313.1650138888881</c:v>
                </c:pt>
                <c:pt idx="7">
                  <c:v>6743.0037202380936</c:v>
                </c:pt>
                <c:pt idx="8">
                  <c:v>6668.0025820105811</c:v>
                </c:pt>
                <c:pt idx="9">
                  <c:v>6503.0921333333345</c:v>
                </c:pt>
                <c:pt idx="10">
                  <c:v>6579.7794642857125</c:v>
                </c:pt>
                <c:pt idx="11">
                  <c:v>6526.4819047619039</c:v>
                </c:pt>
                <c:pt idx="12">
                  <c:v>6851.5944444444422</c:v>
                </c:pt>
                <c:pt idx="13">
                  <c:v>6495.3043209876523</c:v>
                </c:pt>
                <c:pt idx="14">
                  <c:v>6697.7151322751342</c:v>
                </c:pt>
                <c:pt idx="15">
                  <c:v>6573.6951851851873</c:v>
                </c:pt>
                <c:pt idx="16">
                  <c:v>6328.5028571428575</c:v>
                </c:pt>
                <c:pt idx="17">
                  <c:v>6567.8720634920628</c:v>
                </c:pt>
              </c:numCache>
            </c:numRef>
          </c:val>
        </c:ser>
        <c:ser>
          <c:idx val="1"/>
          <c:order val="1"/>
          <c:tx>
            <c:strRef>
              <c:f>'202405'!$AA$120</c:f>
              <c:strCache>
                <c:ptCount val="1"/>
                <c:pt idx="0">
                  <c:v>电力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'202405'!$AA$121:$AA$138</c:f>
              <c:numCache>
                <c:formatCode>0.0</c:formatCode>
                <c:ptCount val="18"/>
                <c:pt idx="0">
                  <c:v>4324</c:v>
                </c:pt>
                <c:pt idx="1">
                  <c:v>5364.6679999999997</c:v>
                </c:pt>
                <c:pt idx="2">
                  <c:v>3488.3712500000006</c:v>
                </c:pt>
                <c:pt idx="3">
                  <c:v>5232</c:v>
                </c:pt>
                <c:pt idx="4">
                  <c:v>5433.1863799999992</c:v>
                </c:pt>
                <c:pt idx="5">
                  <c:v>5723.6807289875906</c:v>
                </c:pt>
                <c:pt idx="6">
                  <c:v>6502.2774656894344</c:v>
                </c:pt>
                <c:pt idx="7">
                  <c:v>5776.8694687500001</c:v>
                </c:pt>
                <c:pt idx="8">
                  <c:v>6198.1455333333333</c:v>
                </c:pt>
                <c:pt idx="9">
                  <c:v>6602.6380000000008</c:v>
                </c:pt>
                <c:pt idx="10">
                  <c:v>6671.3012718201862</c:v>
                </c:pt>
                <c:pt idx="11">
                  <c:v>6511.487000000001</c:v>
                </c:pt>
                <c:pt idx="12">
                  <c:v>7467.35</c:v>
                </c:pt>
                <c:pt idx="13">
                  <c:v>7656.9685111111112</c:v>
                </c:pt>
                <c:pt idx="14">
                  <c:v>7631.1506666666655</c:v>
                </c:pt>
                <c:pt idx="15">
                  <c:v>7761.5479921270262</c:v>
                </c:pt>
                <c:pt idx="16">
                  <c:v>8004</c:v>
                </c:pt>
                <c:pt idx="17">
                  <c:v>7903.2986502974727</c:v>
                </c:pt>
              </c:numCache>
            </c:numRef>
          </c:val>
        </c:ser>
        <c:ser>
          <c:idx val="2"/>
          <c:order val="2"/>
          <c:tx>
            <c:strRef>
              <c:f>'202405'!$AB$120</c:f>
              <c:strCache>
                <c:ptCount val="1"/>
                <c:pt idx="0">
                  <c:v>预焙阳极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'202405'!$AB$121:$AB$138</c:f>
              <c:numCache>
                <c:formatCode>0.0</c:formatCode>
                <c:ptCount val="18"/>
                <c:pt idx="0">
                  <c:v>1913.3</c:v>
                </c:pt>
                <c:pt idx="1">
                  <c:v>1875.8400000000001</c:v>
                </c:pt>
                <c:pt idx="2">
                  <c:v>1962.6025</c:v>
                </c:pt>
                <c:pt idx="3">
                  <c:v>1875.84</c:v>
                </c:pt>
                <c:pt idx="4">
                  <c:v>1883.8576</c:v>
                </c:pt>
                <c:pt idx="5">
                  <c:v>1918.2549041193595</c:v>
                </c:pt>
                <c:pt idx="6">
                  <c:v>1824.8325000000002</c:v>
                </c:pt>
                <c:pt idx="7">
                  <c:v>1932.855</c:v>
                </c:pt>
                <c:pt idx="8">
                  <c:v>1937.9633333333331</c:v>
                </c:pt>
                <c:pt idx="9">
                  <c:v>1849.5747999999999</c:v>
                </c:pt>
                <c:pt idx="10">
                  <c:v>2054.2824999999998</c:v>
                </c:pt>
                <c:pt idx="11">
                  <c:v>1871.28</c:v>
                </c:pt>
                <c:pt idx="12">
                  <c:v>1933.47</c:v>
                </c:pt>
                <c:pt idx="13">
                  <c:v>1918.9255555555558</c:v>
                </c:pt>
                <c:pt idx="14">
                  <c:v>1909.8633333333335</c:v>
                </c:pt>
                <c:pt idx="15">
                  <c:v>1961.7116666666668</c:v>
                </c:pt>
                <c:pt idx="16">
                  <c:v>1879.06</c:v>
                </c:pt>
                <c:pt idx="17">
                  <c:v>2004.1959999999999</c:v>
                </c:pt>
              </c:numCache>
            </c:numRef>
          </c:val>
        </c:ser>
        <c:ser>
          <c:idx val="3"/>
          <c:order val="3"/>
          <c:tx>
            <c:strRef>
              <c:f>'202405'!$AC$120</c:f>
              <c:strCache>
                <c:ptCount val="1"/>
                <c:pt idx="0">
                  <c:v>其他辅料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'202405'!$AC$121:$AC$138</c:f>
              <c:numCache>
                <c:formatCode>0.0</c:formatCode>
                <c:ptCount val="18"/>
                <c:pt idx="0">
                  <c:v>238.52500000000001</c:v>
                </c:pt>
                <c:pt idx="1">
                  <c:v>230.26999999999998</c:v>
                </c:pt>
                <c:pt idx="2">
                  <c:v>241.0625</c:v>
                </c:pt>
                <c:pt idx="3">
                  <c:v>182.7</c:v>
                </c:pt>
                <c:pt idx="4">
                  <c:v>213.15</c:v>
                </c:pt>
                <c:pt idx="5">
                  <c:v>219.39663238754872</c:v>
                </c:pt>
                <c:pt idx="6">
                  <c:v>215.6875</c:v>
                </c:pt>
                <c:pt idx="7">
                  <c:v>216.95625000000001</c:v>
                </c:pt>
                <c:pt idx="8">
                  <c:v>189.01666666666665</c:v>
                </c:pt>
                <c:pt idx="9">
                  <c:v>235.47999999999996</c:v>
                </c:pt>
                <c:pt idx="10">
                  <c:v>208.07500000000005</c:v>
                </c:pt>
                <c:pt idx="11">
                  <c:v>208.07499999999999</c:v>
                </c:pt>
                <c:pt idx="12">
                  <c:v>233.45</c:v>
                </c:pt>
                <c:pt idx="13">
                  <c:v>240.21666666666664</c:v>
                </c:pt>
                <c:pt idx="14">
                  <c:v>203</c:v>
                </c:pt>
                <c:pt idx="15">
                  <c:v>192.85</c:v>
                </c:pt>
                <c:pt idx="16">
                  <c:v>203</c:v>
                </c:pt>
                <c:pt idx="17">
                  <c:v>253.75</c:v>
                </c:pt>
              </c:numCache>
            </c:numRef>
          </c:val>
        </c:ser>
        <c:ser>
          <c:idx val="4"/>
          <c:order val="4"/>
          <c:tx>
            <c:strRef>
              <c:f>'202405'!$AD$120</c:f>
              <c:strCache>
                <c:ptCount val="1"/>
                <c:pt idx="0">
                  <c:v>人工及三费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'202405'!$AD$121:$AD$138</c:f>
              <c:numCache>
                <c:formatCode>0.0</c:formatCode>
                <c:ptCount val="18"/>
                <c:pt idx="0">
                  <c:v>925</c:v>
                </c:pt>
                <c:pt idx="1">
                  <c:v>1310</c:v>
                </c:pt>
                <c:pt idx="2">
                  <c:v>2195</c:v>
                </c:pt>
                <c:pt idx="3">
                  <c:v>1500</c:v>
                </c:pt>
                <c:pt idx="4">
                  <c:v>1564</c:v>
                </c:pt>
                <c:pt idx="5">
                  <c:v>1491.6950448960245</c:v>
                </c:pt>
                <c:pt idx="6">
                  <c:v>1075</c:v>
                </c:pt>
                <c:pt idx="7">
                  <c:v>1480</c:v>
                </c:pt>
                <c:pt idx="8">
                  <c:v>1398.3333333333335</c:v>
                </c:pt>
                <c:pt idx="9">
                  <c:v>1200</c:v>
                </c:pt>
                <c:pt idx="10">
                  <c:v>1217.5</c:v>
                </c:pt>
                <c:pt idx="11">
                  <c:v>1585</c:v>
                </c:pt>
                <c:pt idx="12">
                  <c:v>880</c:v>
                </c:pt>
                <c:pt idx="13">
                  <c:v>1002.2222222222222</c:v>
                </c:pt>
                <c:pt idx="14">
                  <c:v>1043.3333333333333</c:v>
                </c:pt>
                <c:pt idx="15">
                  <c:v>943.33333333333337</c:v>
                </c:pt>
                <c:pt idx="16">
                  <c:v>1050</c:v>
                </c:pt>
                <c:pt idx="17">
                  <c:v>1017</c:v>
                </c:pt>
              </c:numCache>
            </c:numRef>
          </c:val>
        </c:ser>
        <c:ser>
          <c:idx val="5"/>
          <c:order val="5"/>
          <c:tx>
            <c:strRef>
              <c:f>'202405'!$AE$120</c:f>
              <c:strCache>
                <c:ptCount val="1"/>
                <c:pt idx="0">
                  <c:v>折旧及维修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'202405'!$Y$121:$Y$138</c:f>
              <c:strCache>
                <c:ptCount val="18"/>
                <c:pt idx="0">
                  <c:v>湖北</c:v>
                </c:pt>
                <c:pt idx="1">
                  <c:v>山东</c:v>
                </c:pt>
                <c:pt idx="2">
                  <c:v>新疆</c:v>
                </c:pt>
                <c:pt idx="3">
                  <c:v>陕西</c:v>
                </c:pt>
                <c:pt idx="4">
                  <c:v>内蒙古</c:v>
                </c:pt>
                <c:pt idx="5">
                  <c:v>全国加权平均</c:v>
                </c:pt>
                <c:pt idx="6">
                  <c:v>山西</c:v>
                </c:pt>
                <c:pt idx="7">
                  <c:v>青海</c:v>
                </c:pt>
                <c:pt idx="8">
                  <c:v>甘肃</c:v>
                </c:pt>
                <c:pt idx="9">
                  <c:v>河南</c:v>
                </c:pt>
                <c:pt idx="10">
                  <c:v>云南</c:v>
                </c:pt>
                <c:pt idx="11">
                  <c:v>宁夏</c:v>
                </c:pt>
                <c:pt idx="12">
                  <c:v>福建</c:v>
                </c:pt>
                <c:pt idx="13">
                  <c:v>广西</c:v>
                </c:pt>
                <c:pt idx="14">
                  <c:v>重庆</c:v>
                </c:pt>
                <c:pt idx="15">
                  <c:v>贵州</c:v>
                </c:pt>
                <c:pt idx="16">
                  <c:v>辽宁</c:v>
                </c:pt>
                <c:pt idx="17">
                  <c:v>四川</c:v>
                </c:pt>
              </c:strCache>
            </c:strRef>
          </c:cat>
          <c:val>
            <c:numRef>
              <c:f>'202405'!$AE$121:$AE$138</c:f>
              <c:numCache>
                <c:formatCode>0.0</c:formatCode>
                <c:ptCount val="18"/>
                <c:pt idx="0">
                  <c:v>630</c:v>
                </c:pt>
                <c:pt idx="1">
                  <c:v>598</c:v>
                </c:pt>
                <c:pt idx="2">
                  <c:v>646.875</c:v>
                </c:pt>
                <c:pt idx="3">
                  <c:v>600</c:v>
                </c:pt>
                <c:pt idx="4">
                  <c:v>774</c:v>
                </c:pt>
                <c:pt idx="5">
                  <c:v>653.58124104015178</c:v>
                </c:pt>
                <c:pt idx="6">
                  <c:v>710</c:v>
                </c:pt>
                <c:pt idx="7">
                  <c:v>560</c:v>
                </c:pt>
                <c:pt idx="8">
                  <c:v>530</c:v>
                </c:pt>
                <c:pt idx="9">
                  <c:v>681</c:v>
                </c:pt>
                <c:pt idx="10">
                  <c:v>585</c:v>
                </c:pt>
                <c:pt idx="11">
                  <c:v>640</c:v>
                </c:pt>
                <c:pt idx="12">
                  <c:v>550</c:v>
                </c:pt>
                <c:pt idx="13">
                  <c:v>688.88888888888891</c:v>
                </c:pt>
                <c:pt idx="14">
                  <c:v>636.66666666666663</c:v>
                </c:pt>
                <c:pt idx="15">
                  <c:v>708.33333333333326</c:v>
                </c:pt>
                <c:pt idx="16">
                  <c:v>750</c:v>
                </c:pt>
                <c:pt idx="17">
                  <c:v>570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94130752"/>
        <c:axId val="694131144"/>
      </c:barChart>
      <c:catAx>
        <c:axId val="6941307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1144"/>
        <c:crosses val="autoZero"/>
        <c:auto val="1"/>
        <c:lblAlgn val="ctr"/>
        <c:lblOffset val="100"/>
        <c:noMultiLvlLbl val="0"/>
      </c:catAx>
      <c:valAx>
        <c:axId val="694131144"/>
        <c:scaling>
          <c:orientation val="minMax"/>
          <c:max val="19000"/>
        </c:scaling>
        <c:delete val="0"/>
        <c:axPos val="b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MiSans" panose="00000500000000000000" pitchFamily="2" charset="-122"/>
                <a:ea typeface="MiSans" panose="00000500000000000000" pitchFamily="2" charset="-122"/>
                <a:cs typeface="+mn-cs"/>
              </a:defRPr>
            </a:pPr>
            <a:endParaRPr lang="zh-CN"/>
          </a:p>
        </c:txPr>
        <c:crossAx val="694130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MiSans" panose="00000500000000000000" pitchFamily="2" charset="-122"/>
              <a:ea typeface="MiSans" panose="00000500000000000000" pitchFamily="2" charset="-122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MiSans" panose="00000500000000000000" pitchFamily="2" charset="-122"/>
          <a:ea typeface="MiSans" panose="00000500000000000000" pitchFamily="2" charset="-122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7" Type="http://schemas.openxmlformats.org/officeDocument/2006/relationships/image" Target="../media/image6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image" Target="../media/image3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image" Target="../media/image3.png"/><Relationship Id="rId1" Type="http://schemas.openxmlformats.org/officeDocument/2006/relationships/chart" Target="../charts/chart9.xml"/><Relationship Id="rId4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image" Target="../media/image3.png"/><Relationship Id="rId1" Type="http://schemas.openxmlformats.org/officeDocument/2006/relationships/chart" Target="../charts/chart12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7" Type="http://schemas.openxmlformats.org/officeDocument/2006/relationships/image" Target="../media/image7.png"/><Relationship Id="rId2" Type="http://schemas.openxmlformats.org/officeDocument/2006/relationships/image" Target="../media/image3.png"/><Relationship Id="rId1" Type="http://schemas.openxmlformats.org/officeDocument/2006/relationships/chart" Target="../charts/chart22.xml"/><Relationship Id="rId6" Type="http://schemas.openxmlformats.org/officeDocument/2006/relationships/chart" Target="../charts/chart26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2.png"/><Relationship Id="rId5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jpeg"/><Relationship Id="rId5" Type="http://schemas.openxmlformats.org/officeDocument/2006/relationships/image" Target="../media/image13.pn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1165860</xdr:colOff>
      <xdr:row>98</xdr:row>
      <xdr:rowOff>68580</xdr:rowOff>
    </xdr:from>
    <xdr:to>
      <xdr:col>16</xdr:col>
      <xdr:colOff>670560</xdr:colOff>
      <xdr:row>128</xdr:row>
      <xdr:rowOff>76200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060" y="32392620"/>
          <a:ext cx="12595860" cy="6202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1470660</xdr:colOff>
      <xdr:row>99</xdr:row>
      <xdr:rowOff>99060</xdr:rowOff>
    </xdr:from>
    <xdr:to>
      <xdr:col>16</xdr:col>
      <xdr:colOff>609600</xdr:colOff>
      <xdr:row>132</xdr:row>
      <xdr:rowOff>7620</xdr:rowOff>
    </xdr:to>
    <xdr:pic>
      <xdr:nvPicPr>
        <xdr:cNvPr id="3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8860" y="32621220"/>
          <a:ext cx="12230100" cy="6728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31</xdr:col>
      <xdr:colOff>640080</xdr:colOff>
      <xdr:row>118</xdr:row>
      <xdr:rowOff>121920</xdr:rowOff>
    </xdr:from>
    <xdr:to>
      <xdr:col>39</xdr:col>
      <xdr:colOff>60960</xdr:colOff>
      <xdr:row>145</xdr:row>
      <xdr:rowOff>182880</xdr:rowOff>
    </xdr:to>
    <xdr:graphicFrame macro="">
      <xdr:nvGraphicFramePr>
        <xdr:cNvPr id="4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30</xdr:col>
      <xdr:colOff>556260</xdr:colOff>
      <xdr:row>118</xdr:row>
      <xdr:rowOff>121920</xdr:rowOff>
    </xdr:from>
    <xdr:to>
      <xdr:col>50</xdr:col>
      <xdr:colOff>381000</xdr:colOff>
      <xdr:row>148</xdr:row>
      <xdr:rowOff>129540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92960" y="36408360"/>
          <a:ext cx="12016740" cy="5494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838200</xdr:colOff>
      <xdr:row>102</xdr:row>
      <xdr:rowOff>0</xdr:rowOff>
    </xdr:from>
    <xdr:to>
      <xdr:col>16</xdr:col>
      <xdr:colOff>22860</xdr:colOff>
      <xdr:row>133</xdr:row>
      <xdr:rowOff>53340</xdr:rowOff>
    </xdr:to>
    <xdr:pic>
      <xdr:nvPicPr>
        <xdr:cNvPr id="6" name="图片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3116520"/>
          <a:ext cx="12275820" cy="6484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0</xdr:colOff>
      <xdr:row>125</xdr:row>
      <xdr:rowOff>0</xdr:rowOff>
    </xdr:from>
    <xdr:to>
      <xdr:col>25</xdr:col>
      <xdr:colOff>698500</xdr:colOff>
      <xdr:row>126</xdr:row>
      <xdr:rowOff>351826</xdr:rowOff>
    </xdr:to>
    <xdr:sp macro="" textlink="">
      <xdr:nvSpPr>
        <xdr:cNvPr id="7" name="Text Box 75"/>
        <xdr:cNvSpPr txBox="1">
          <a:spLocks noChangeArrowheads="1"/>
        </xdr:cNvSpPr>
      </xdr:nvSpPr>
      <xdr:spPr bwMode="auto">
        <a:xfrm>
          <a:off x="22136100" y="37703760"/>
          <a:ext cx="698500" cy="55756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  <xdr:twoCellAnchor editAs="oneCell">
    <xdr:from>
      <xdr:col>1</xdr:col>
      <xdr:colOff>1379220</xdr:colOff>
      <xdr:row>102</xdr:row>
      <xdr:rowOff>38100</xdr:rowOff>
    </xdr:from>
    <xdr:to>
      <xdr:col>16</xdr:col>
      <xdr:colOff>609600</xdr:colOff>
      <xdr:row>133</xdr:row>
      <xdr:rowOff>167640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7420" y="33154620"/>
          <a:ext cx="12321540" cy="65608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1242060</xdr:colOff>
      <xdr:row>104</xdr:row>
      <xdr:rowOff>53340</xdr:rowOff>
    </xdr:from>
    <xdr:to>
      <xdr:col>14</xdr:col>
      <xdr:colOff>114300</xdr:colOff>
      <xdr:row>133</xdr:row>
      <xdr:rowOff>30480</xdr:rowOff>
    </xdr:to>
    <xdr:pic>
      <xdr:nvPicPr>
        <xdr:cNvPr id="9" name="图片 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260" y="33566100"/>
          <a:ext cx="10431780" cy="6012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2796540</xdr:colOff>
      <xdr:row>101</xdr:row>
      <xdr:rowOff>0</xdr:rowOff>
    </xdr:from>
    <xdr:to>
      <xdr:col>8</xdr:col>
      <xdr:colOff>815340</xdr:colOff>
      <xdr:row>127</xdr:row>
      <xdr:rowOff>53340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13</xdr:col>
      <xdr:colOff>259080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1866900</xdr:colOff>
      <xdr:row>103</xdr:row>
      <xdr:rowOff>91440</xdr:rowOff>
    </xdr:from>
    <xdr:to>
      <xdr:col>15</xdr:col>
      <xdr:colOff>563880</xdr:colOff>
      <xdr:row>131</xdr:row>
      <xdr:rowOff>175260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7460" y="30921960"/>
          <a:ext cx="848868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871053" y="44358651"/>
          <a:ext cx="1402744" cy="52393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35</xdr:col>
      <xdr:colOff>541020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9080" y="4848606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41366</xdr:colOff>
      <xdr:row>131</xdr:row>
      <xdr:rowOff>198120</xdr:rowOff>
    </xdr:from>
    <xdr:to>
      <xdr:col>48</xdr:col>
      <xdr:colOff>648788</xdr:colOff>
      <xdr:row>159</xdr:row>
      <xdr:rowOff>41366</xdr:rowOff>
    </xdr:to>
    <xdr:graphicFrame macro="">
      <xdr:nvGraphicFramePr>
        <xdr:cNvPr id="4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36</xdr:col>
      <xdr:colOff>469175</xdr:colOff>
      <xdr:row>134</xdr:row>
      <xdr:rowOff>154578</xdr:rowOff>
    </xdr:from>
    <xdr:to>
      <xdr:col>64</xdr:col>
      <xdr:colOff>333830</xdr:colOff>
      <xdr:row>167</xdr:row>
      <xdr:rowOff>43541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91975" y="45439149"/>
          <a:ext cx="24709483" cy="70735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419099</xdr:colOff>
      <xdr:row>146</xdr:row>
      <xdr:rowOff>130627</xdr:rowOff>
    </xdr:from>
    <xdr:to>
      <xdr:col>41</xdr:col>
      <xdr:colOff>685799</xdr:colOff>
      <xdr:row>170</xdr:row>
      <xdr:rowOff>43541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2865120</xdr:colOff>
      <xdr:row>99</xdr:row>
      <xdr:rowOff>99060</xdr:rowOff>
    </xdr:from>
    <xdr:to>
      <xdr:col>9</xdr:col>
      <xdr:colOff>38100</xdr:colOff>
      <xdr:row>125</xdr:row>
      <xdr:rowOff>152400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46070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434340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703826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12" name="图表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8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421005</xdr:colOff>
      <xdr:row>122</xdr:row>
      <xdr:rowOff>97155</xdr:rowOff>
    </xdr:from>
    <xdr:to>
      <xdr:col>44</xdr:col>
      <xdr:colOff>51435</xdr:colOff>
      <xdr:row>138</xdr:row>
      <xdr:rowOff>30480</xdr:rowOff>
    </xdr:to>
    <xdr:graphicFrame macro="">
      <xdr:nvGraphicFramePr>
        <xdr:cNvPr id="2" name="图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39</xdr:col>
      <xdr:colOff>803910</xdr:colOff>
      <xdr:row>121</xdr:row>
      <xdr:rowOff>131445</xdr:rowOff>
    </xdr:from>
    <xdr:to>
      <xdr:col>79</xdr:col>
      <xdr:colOff>337961</xdr:colOff>
      <xdr:row>152</xdr:row>
      <xdr:rowOff>209550</xdr:rowOff>
    </xdr:to>
    <xdr:pic>
      <xdr:nvPicPr>
        <xdr:cNvPr id="3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65185" y="42555795"/>
          <a:ext cx="34105215" cy="71075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41</xdr:col>
      <xdr:colOff>412749</xdr:colOff>
      <xdr:row>121</xdr:row>
      <xdr:rowOff>93662</xdr:rowOff>
    </xdr:from>
    <xdr:to>
      <xdr:col>49</xdr:col>
      <xdr:colOff>460374</xdr:colOff>
      <xdr:row>141</xdr:row>
      <xdr:rowOff>66674</xdr:rowOff>
    </xdr:to>
    <xdr:graphicFrame macro="">
      <xdr:nvGraphicFramePr>
        <xdr:cNvPr id="6" name="图表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4" name="图表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44</xdr:col>
      <xdr:colOff>102780</xdr:colOff>
      <xdr:row>216</xdr:row>
      <xdr:rowOff>131022</xdr:rowOff>
    </xdr:to>
    <xdr:pic>
      <xdr:nvPicPr>
        <xdr:cNvPr id="7" name="图片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36665" y="56743600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3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38450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5" name="文本框 6"/>
        <xdr:cNvSpPr/>
      </xdr:nvSpPr>
      <xdr:spPr>
        <a:xfrm>
          <a:off x="11688173" y="4411481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6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792218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7" name="图表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88</xdr:row>
      <xdr:rowOff>222885</xdr:rowOff>
    </xdr:from>
    <xdr:to>
      <xdr:col>5</xdr:col>
      <xdr:colOff>392430</xdr:colOff>
      <xdr:row>114</xdr:row>
      <xdr:rowOff>28575</xdr:rowOff>
    </xdr:to>
    <xdr:graphicFrame macro="">
      <xdr:nvGraphicFramePr>
        <xdr:cNvPr id="8" name="图表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9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1" name="文本框 6"/>
        <xdr:cNvSpPr/>
      </xdr:nvSpPr>
      <xdr:spPr>
        <a:xfrm>
          <a:off x="11688173" y="4420625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12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38520" y="48013620"/>
          <a:ext cx="8465820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689610</xdr:colOff>
      <xdr:row>175</xdr:row>
      <xdr:rowOff>152400</xdr:rowOff>
    </xdr:from>
    <xdr:to>
      <xdr:col>13</xdr:col>
      <xdr:colOff>723900</xdr:colOff>
      <xdr:row>210</xdr:row>
      <xdr:rowOff>160020</xdr:rowOff>
    </xdr:to>
    <xdr:graphicFrame macro="">
      <xdr:nvGraphicFramePr>
        <xdr:cNvPr id="13" name="图表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4" name="文本框 6"/>
        <xdr:cNvSpPr/>
      </xdr:nvSpPr>
      <xdr:spPr>
        <a:xfrm>
          <a:off x="11688173" y="43230891"/>
          <a:ext cx="128082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>
    <xdr:from>
      <xdr:col>1</xdr:col>
      <xdr:colOff>828675</xdr:colOff>
      <xdr:row>212</xdr:row>
      <xdr:rowOff>114300</xdr:rowOff>
    </xdr:from>
    <xdr:to>
      <xdr:col>14</xdr:col>
      <xdr:colOff>81915</xdr:colOff>
      <xdr:row>247</xdr:row>
      <xdr:rowOff>121920</xdr:rowOff>
    </xdr:to>
    <xdr:graphicFrame macro="">
      <xdr:nvGraphicFramePr>
        <xdr:cNvPr id="15" name="图表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104</xdr:row>
      <xdr:rowOff>161925</xdr:rowOff>
    </xdr:from>
    <xdr:to>
      <xdr:col>5</xdr:col>
      <xdr:colOff>563880</xdr:colOff>
      <xdr:row>131</xdr:row>
      <xdr:rowOff>28999</xdr:rowOff>
    </xdr:to>
    <xdr:graphicFrame macro="">
      <xdr:nvGraphicFramePr>
        <xdr:cNvPr id="17" name="图表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</xdr:col>
      <xdr:colOff>571500</xdr:colOff>
      <xdr:row>86</xdr:row>
      <xdr:rowOff>161925</xdr:rowOff>
    </xdr:from>
    <xdr:to>
      <xdr:col>10</xdr:col>
      <xdr:colOff>220980</xdr:colOff>
      <xdr:row>111</xdr:row>
      <xdr:rowOff>48049</xdr:rowOff>
    </xdr:to>
    <xdr:graphicFrame macro="">
      <xdr:nvGraphicFramePr>
        <xdr:cNvPr id="18" name="图表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0</xdr:col>
      <xdr:colOff>390525</xdr:colOff>
      <xdr:row>211</xdr:row>
      <xdr:rowOff>102869</xdr:rowOff>
    </xdr:from>
    <xdr:to>
      <xdr:col>16</xdr:col>
      <xdr:colOff>561040</xdr:colOff>
      <xdr:row>249</xdr:row>
      <xdr:rowOff>104774</xdr:rowOff>
    </xdr:to>
    <xdr:pic>
      <xdr:nvPicPr>
        <xdr:cNvPr id="10" name="图片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51394994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3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16461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0.04696</cdr:x>
      <cdr:y>0.11025</cdr:y>
    </cdr:from>
    <cdr:to>
      <cdr:x>0.69483</cdr:x>
      <cdr:y>0.22455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57608" y="699200"/>
          <a:ext cx="7692720" cy="724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3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19197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803910</xdr:colOff>
      <xdr:row>121</xdr:row>
      <xdr:rowOff>131445</xdr:rowOff>
    </xdr:from>
    <xdr:to>
      <xdr:col>94</xdr:col>
      <xdr:colOff>353201</xdr:colOff>
      <xdr:row>152</xdr:row>
      <xdr:rowOff>209550</xdr:rowOff>
    </xdr:to>
    <xdr:pic>
      <xdr:nvPicPr>
        <xdr:cNvPr id="3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08310" y="42391965"/>
          <a:ext cx="34098371" cy="7164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5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49</xdr:col>
      <xdr:colOff>794295</xdr:colOff>
      <xdr:row>216</xdr:row>
      <xdr:rowOff>131022</xdr:rowOff>
    </xdr:to>
    <xdr:pic>
      <xdr:nvPicPr>
        <xdr:cNvPr id="6" name="图片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27085" y="56779160"/>
          <a:ext cx="15405435" cy="69026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36</xdr:col>
      <xdr:colOff>85724</xdr:colOff>
      <xdr:row>118</xdr:row>
      <xdr:rowOff>171451</xdr:rowOff>
    </xdr:from>
    <xdr:to>
      <xdr:col>46</xdr:col>
      <xdr:colOff>352425</xdr:colOff>
      <xdr:row>141</xdr:row>
      <xdr:rowOff>28576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2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381000</xdr:colOff>
      <xdr:row>87</xdr:row>
      <xdr:rowOff>7620</xdr:rowOff>
    </xdr:from>
    <xdr:to>
      <xdr:col>5</xdr:col>
      <xdr:colOff>347798</xdr:colOff>
      <xdr:row>99</xdr:row>
      <xdr:rowOff>152400</xdr:rowOff>
    </xdr:to>
    <xdr:pic>
      <xdr:nvPicPr>
        <xdr:cNvPr id="3" name="图片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8354020"/>
          <a:ext cx="5872298" cy="2613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4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5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0" y="47967900"/>
          <a:ext cx="8467725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381000</xdr:colOff>
      <xdr:row>132</xdr:row>
      <xdr:rowOff>175260</xdr:rowOff>
    </xdr:from>
    <xdr:to>
      <xdr:col>16</xdr:col>
      <xdr:colOff>281940</xdr:colOff>
      <xdr:row>171</xdr:row>
      <xdr:rowOff>167640</xdr:rowOff>
    </xdr:to>
    <xdr:graphicFrame macro="">
      <xdr:nvGraphicFramePr>
        <xdr:cNvPr id="8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9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 editAs="oneCell">
    <xdr:from>
      <xdr:col>22</xdr:col>
      <xdr:colOff>0</xdr:colOff>
      <xdr:row>192</xdr:row>
      <xdr:rowOff>0</xdr:rowOff>
    </xdr:from>
    <xdr:to>
      <xdr:col>34</xdr:col>
      <xdr:colOff>283845</xdr:colOff>
      <xdr:row>220</xdr:row>
      <xdr:rowOff>83820</xdr:rowOff>
    </xdr:to>
    <xdr:pic>
      <xdr:nvPicPr>
        <xdr:cNvPr id="10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0" y="47967900"/>
          <a:ext cx="8467725" cy="5204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1889760</xdr:colOff>
      <xdr:row>138</xdr:row>
      <xdr:rowOff>142875</xdr:rowOff>
    </xdr:from>
    <xdr:to>
      <xdr:col>15</xdr:col>
      <xdr:colOff>533400</xdr:colOff>
      <xdr:row>173</xdr:row>
      <xdr:rowOff>150495</xdr:rowOff>
    </xdr:to>
    <xdr:graphicFrame macro="">
      <xdr:nvGraphicFramePr>
        <xdr:cNvPr id="11" name="图表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456293</xdr:colOff>
      <xdr:row>171</xdr:row>
      <xdr:rowOff>33111</xdr:rowOff>
    </xdr:from>
    <xdr:to>
      <xdr:col>13</xdr:col>
      <xdr:colOff>517917</xdr:colOff>
      <xdr:row>173</xdr:row>
      <xdr:rowOff>160808</xdr:rowOff>
    </xdr:to>
    <xdr:sp macro="" textlink="">
      <xdr:nvSpPr>
        <xdr:cNvPr id="12" name="文本框 6"/>
        <xdr:cNvSpPr/>
      </xdr:nvSpPr>
      <xdr:spPr>
        <a:xfrm>
          <a:off x="11688173" y="44160531"/>
          <a:ext cx="2073304" cy="493457"/>
        </a:xfrm>
        <a:prstGeom prst="rect">
          <a:avLst/>
        </a:prstGeom>
      </xdr:spPr>
      <xdr:txBody>
        <a:bodyPr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单位：万吨</a:t>
          </a:r>
        </a:p>
      </xdr:txBody>
    </xdr:sp>
    <xdr:clientData/>
  </xdr:twoCellAnchor>
  <xdr:twoCellAnchor>
    <xdr:from>
      <xdr:col>1</xdr:col>
      <xdr:colOff>1247775</xdr:colOff>
      <xdr:row>178</xdr:row>
      <xdr:rowOff>161925</xdr:rowOff>
    </xdr:from>
    <xdr:to>
      <xdr:col>14</xdr:col>
      <xdr:colOff>501015</xdr:colOff>
      <xdr:row>213</xdr:row>
      <xdr:rowOff>169545</xdr:rowOff>
    </xdr:to>
    <xdr:graphicFrame macro="">
      <xdr:nvGraphicFramePr>
        <xdr:cNvPr id="13" name="图表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0</xdr:colOff>
      <xdr:row>207</xdr:row>
      <xdr:rowOff>64769</xdr:rowOff>
    </xdr:from>
    <xdr:to>
      <xdr:col>37</xdr:col>
      <xdr:colOff>608665</xdr:colOff>
      <xdr:row>245</xdr:row>
      <xdr:rowOff>66674</xdr:rowOff>
    </xdr:to>
    <xdr:pic>
      <xdr:nvPicPr>
        <xdr:cNvPr id="16" name="图片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50652044"/>
          <a:ext cx="15410515" cy="6878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123825</xdr:colOff>
      <xdr:row>99</xdr:row>
      <xdr:rowOff>133350</xdr:rowOff>
    </xdr:from>
    <xdr:to>
      <xdr:col>10</xdr:col>
      <xdr:colOff>382905</xdr:colOff>
      <xdr:row>125</xdr:row>
      <xdr:rowOff>86149</xdr:rowOff>
    </xdr:to>
    <xdr:graphicFrame macro="">
      <xdr:nvGraphicFramePr>
        <xdr:cNvPr id="17" name="图表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257175</xdr:colOff>
      <xdr:row>86</xdr:row>
      <xdr:rowOff>133349</xdr:rowOff>
    </xdr:from>
    <xdr:to>
      <xdr:col>8</xdr:col>
      <xdr:colOff>638175</xdr:colOff>
      <xdr:row>99</xdr:row>
      <xdr:rowOff>38099</xdr:rowOff>
    </xdr:to>
    <xdr:pic>
      <xdr:nvPicPr>
        <xdr:cNvPr id="18" name="图片 17"/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6775" y="28508324"/>
          <a:ext cx="8658225" cy="2562225"/>
        </a:xfrm>
        <a:prstGeom prst="rect">
          <a:avLst/>
        </a:prstGeom>
      </xdr:spPr>
    </xdr:pic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0.39158</cdr:x>
      <cdr:y>0.04655</cdr:y>
    </cdr:from>
    <cdr:to>
      <cdr:x>0.61346</cdr:x>
      <cdr:y>0.10616</cdr:y>
    </cdr:to>
    <cdr:sp macro="" textlink="">
      <cdr:nvSpPr>
        <cdr:cNvPr id="8672264" name="文本框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81752" y="344537"/>
          <a:ext cx="2903525" cy="401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0.0992</cdr:x>
      <cdr:y>0.06726</cdr:y>
    </cdr:from>
    <cdr:to>
      <cdr:x>0.25061</cdr:x>
      <cdr:y>0.1337</cdr:y>
    </cdr:to>
    <cdr:sp macro="" textlink="">
      <cdr:nvSpPr>
        <cdr:cNvPr id="8672265" name="文本框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36090" y="494705"/>
          <a:ext cx="1981505" cy="4109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zh-CN" altLang="en-US"/>
        </a:p>
      </cdr:txBody>
    </cdr:sp>
  </cdr:relSizeAnchor>
  <cdr:relSizeAnchor xmlns:cdr="http://schemas.openxmlformats.org/drawingml/2006/chartDrawing">
    <cdr:from>
      <cdr:x>0.05902</cdr:x>
      <cdr:y>0.53229</cdr:y>
    </cdr:from>
    <cdr:to>
      <cdr:x>0.52214</cdr:x>
      <cdr:y>0.6158</cdr:y>
    </cdr:to>
    <cdr:sp macro="" textlink="">
      <cdr:nvSpPr>
        <cdr:cNvPr id="5" name="文本框 1"/>
        <cdr:cNvSpPr/>
      </cdr:nvSpPr>
      <cdr:spPr>
        <a:xfrm xmlns:a="http://schemas.openxmlformats.org/drawingml/2006/main">
          <a:off x="690696" y="3945810"/>
          <a:ext cx="5541845" cy="6180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16293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0.22733</cdr:x>
      <cdr:y>0.05274</cdr:y>
    </cdr:from>
    <cdr:to>
      <cdr:x>0.85415</cdr:x>
      <cdr:y>0.1456</cdr:y>
    </cdr:to>
    <cdr:sp macro="" textlink="">
      <cdr:nvSpPr>
        <cdr:cNvPr id="6" name="文本框 1"/>
        <cdr:cNvSpPr/>
      </cdr:nvSpPr>
      <cdr:spPr>
        <a:xfrm xmlns:a="http://schemas.openxmlformats.org/drawingml/2006/main">
          <a:off x="2701116" y="417316"/>
          <a:ext cx="7511385" cy="7285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SMM  2024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年</a:t>
          </a:r>
          <a:r>
            <a:rPr lang="en-US" altLang="zh-CN" sz="2000" b="1">
              <a:latin typeface="MiSans" panose="00000500000000000000" pitchFamily="2" charset="-122"/>
              <a:ea typeface="MiSans" panose="00000500000000000000" pitchFamily="2" charset="-122"/>
            </a:rPr>
            <a:t>1</a:t>
          </a:r>
          <a:r>
            <a:rPr lang="zh-CN" altLang="en-US" sz="2000" b="1">
              <a:latin typeface="MiSans" panose="00000500000000000000" pitchFamily="2" charset="-122"/>
              <a:ea typeface="MiSans" panose="00000500000000000000" pitchFamily="2" charset="-122"/>
            </a:rPr>
            <a:t>月全国电解铝平均完全成本曲线</a:t>
          </a:r>
        </a:p>
      </cdr:txBody>
    </cdr:sp>
  </cdr:relSizeAnchor>
  <cdr:relSizeAnchor xmlns:cdr="http://schemas.openxmlformats.org/drawingml/2006/chartDrawing">
    <cdr:from>
      <cdr:x>0.00713</cdr:x>
      <cdr:y>0.14665</cdr:y>
    </cdr:from>
    <cdr:to>
      <cdr:x>0.14798</cdr:x>
      <cdr:y>0.23389</cdr:y>
    </cdr:to>
    <cdr:sp macro="" textlink="">
      <cdr:nvSpPr>
        <cdr:cNvPr id="7" name="文本框 6"/>
        <cdr:cNvSpPr/>
      </cdr:nvSpPr>
      <cdr:spPr>
        <a:xfrm xmlns:a="http://schemas.openxmlformats.org/drawingml/2006/main">
          <a:off x="91754" y="1095180"/>
          <a:ext cx="1657131" cy="6311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单位：元</a:t>
          </a:r>
          <a:r>
            <a:rPr lang="en-US" altLang="zh-CN" sz="1100" b="0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100" b="0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0.09465</cdr:x>
      <cdr:y>0.15422</cdr:y>
    </cdr:from>
    <cdr:to>
      <cdr:x>0.65435</cdr:x>
      <cdr:y>0.25681</cdr:y>
    </cdr:to>
    <cdr:sp macro="" textlink="">
      <cdr:nvSpPr>
        <cdr:cNvPr id="8" name="文本框 1"/>
        <cdr:cNvSpPr/>
      </cdr:nvSpPr>
      <cdr:spPr>
        <a:xfrm xmlns:a="http://schemas.openxmlformats.org/drawingml/2006/main">
          <a:off x="1113547" y="1141129"/>
          <a:ext cx="6702163" cy="759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1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19080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0.0447</cdr:x>
      <cdr:y>0.49455</cdr:y>
    </cdr:from>
    <cdr:to>
      <cdr:x>0.58077</cdr:x>
      <cdr:y>0.58759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30860" y="3169297"/>
          <a:ext cx="6366270" cy="5962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16493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0.04295</cdr:x>
      <cdr:y>0.16132</cdr:y>
    </cdr:from>
    <cdr:to>
      <cdr:x>0.69082</cdr:x>
      <cdr:y>0.27562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510107" y="1033780"/>
          <a:ext cx="7693905" cy="7324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2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18819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0.04395</cdr:x>
      <cdr:y>0.5321</cdr:y>
    </cdr:from>
    <cdr:to>
      <cdr:x>0.58002</cdr:x>
      <cdr:y>0.62514</cdr:y>
    </cdr:to>
    <cdr:sp macro="" textlink="">
      <cdr:nvSpPr>
        <cdr:cNvPr id="2" name="文本框 1"/>
        <cdr:cNvSpPr/>
      </cdr:nvSpPr>
      <cdr:spPr>
        <a:xfrm xmlns:a="http://schemas.openxmlformats.org/drawingml/2006/main">
          <a:off x="556602" y="3374464"/>
          <a:ext cx="6789026" cy="5900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4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全国电解铝加权完全成本均价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16,539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  <cdr:relSizeAnchor xmlns:cdr="http://schemas.openxmlformats.org/drawingml/2006/chartDrawing">
    <cdr:from>
      <cdr:x>0.04771</cdr:x>
      <cdr:y>0.09373</cdr:y>
    </cdr:from>
    <cdr:to>
      <cdr:x>0.69558</cdr:x>
      <cdr:y>0.20803</cdr:y>
    </cdr:to>
    <cdr:sp macro="" textlink="">
      <cdr:nvSpPr>
        <cdr:cNvPr id="3" name="文本框 1"/>
        <cdr:cNvSpPr/>
      </cdr:nvSpPr>
      <cdr:spPr>
        <a:xfrm xmlns:a="http://schemas.openxmlformats.org/drawingml/2006/main">
          <a:off x="604247" y="594402"/>
          <a:ext cx="8204911" cy="7248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>
            <a:lnSpc>
              <a:spcPts val="1500"/>
            </a:lnSpc>
          </a:pPr>
          <a:r>
            <a:rPr lang="en-US" altLang="zh-CN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4</a:t>
          </a:r>
          <a:r>
            <a:rPr lang="zh-CN" altLang="en-US" sz="1000" b="1">
              <a:effectLst/>
              <a:latin typeface="MiSans" panose="00000500000000000000" pitchFamily="2" charset="-122"/>
              <a:ea typeface="MiSans" panose="00000500000000000000" pitchFamily="2" charset="-122"/>
              <a:cs typeface="+mn-cs"/>
            </a:rPr>
            <a:t>月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SMM A00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铝平均价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20,236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元</a:t>
          </a:r>
          <a:r>
            <a:rPr lang="en-US" altLang="zh-CN" sz="1000" b="1">
              <a:latin typeface="MiSans" panose="00000500000000000000" pitchFamily="2" charset="-122"/>
              <a:ea typeface="MiSans" panose="00000500000000000000" pitchFamily="2" charset="-122"/>
            </a:rPr>
            <a:t>/</a:t>
          </a:r>
          <a:r>
            <a:rPr lang="zh-CN" altLang="en-US" sz="1000" b="1">
              <a:latin typeface="MiSans" panose="00000500000000000000" pitchFamily="2" charset="-122"/>
              <a:ea typeface="MiSans" panose="00000500000000000000" pitchFamily="2" charset="-122"/>
            </a:rPr>
            <a:t>吨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803910</xdr:colOff>
      <xdr:row>121</xdr:row>
      <xdr:rowOff>131445</xdr:rowOff>
    </xdr:from>
    <xdr:to>
      <xdr:col>94</xdr:col>
      <xdr:colOff>353201</xdr:colOff>
      <xdr:row>152</xdr:row>
      <xdr:rowOff>209550</xdr:rowOff>
    </xdr:to>
    <xdr:pic>
      <xdr:nvPicPr>
        <xdr:cNvPr id="2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48190" y="42772965"/>
          <a:ext cx="46701851" cy="7164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833436</xdr:colOff>
      <xdr:row>187</xdr:row>
      <xdr:rowOff>115887</xdr:rowOff>
    </xdr:from>
    <xdr:to>
      <xdr:col>43</xdr:col>
      <xdr:colOff>161924</xdr:colOff>
      <xdr:row>215</xdr:row>
      <xdr:rowOff>22225</xdr:rowOff>
    </xdr:to>
    <xdr:graphicFrame macro="">
      <xdr:nvGraphicFramePr>
        <xdr:cNvPr id="3" name="图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28</xdr:col>
      <xdr:colOff>287865</xdr:colOff>
      <xdr:row>185</xdr:row>
      <xdr:rowOff>101600</xdr:rowOff>
    </xdr:from>
    <xdr:to>
      <xdr:col>49</xdr:col>
      <xdr:colOff>794295</xdr:colOff>
      <xdr:row>216</xdr:row>
      <xdr:rowOff>131022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39305" y="57160160"/>
          <a:ext cx="21110910" cy="69026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36</xdr:col>
      <xdr:colOff>85724</xdr:colOff>
      <xdr:row>118</xdr:row>
      <xdr:rowOff>171451</xdr:rowOff>
    </xdr:from>
    <xdr:to>
      <xdr:col>46</xdr:col>
      <xdr:colOff>352425</xdr:colOff>
      <xdr:row>141</xdr:row>
      <xdr:rowOff>28576</xdr:rowOff>
    </xdr:to>
    <xdr:graphicFrame macro="">
      <xdr:nvGraphicFramePr>
        <xdr:cNvPr id="5" name="图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80036</xdr:rowOff>
    </xdr:from>
    <xdr:to>
      <xdr:col>11</xdr:col>
      <xdr:colOff>236220</xdr:colOff>
      <xdr:row>22</xdr:row>
      <xdr:rowOff>7620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62916"/>
          <a:ext cx="6332220" cy="37680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449581</xdr:colOff>
      <xdr:row>2</xdr:row>
      <xdr:rowOff>167640</xdr:rowOff>
    </xdr:from>
    <xdr:to>
      <xdr:col>21</xdr:col>
      <xdr:colOff>518267</xdr:colOff>
      <xdr:row>23</xdr:row>
      <xdr:rowOff>68580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5181" y="533400"/>
          <a:ext cx="6164686" cy="3741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205741</xdr:colOff>
      <xdr:row>2</xdr:row>
      <xdr:rowOff>150796</xdr:rowOff>
    </xdr:from>
    <xdr:to>
      <xdr:col>31</xdr:col>
      <xdr:colOff>243841</xdr:colOff>
      <xdr:row>23</xdr:row>
      <xdr:rowOff>49666</xdr:rowOff>
    </xdr:to>
    <xdr:pic>
      <xdr:nvPicPr>
        <xdr:cNvPr id="4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16941" y="516556"/>
          <a:ext cx="5524500" cy="373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464822</xdr:colOff>
      <xdr:row>24</xdr:row>
      <xdr:rowOff>32906</xdr:rowOff>
    </xdr:from>
    <xdr:to>
      <xdr:col>21</xdr:col>
      <xdr:colOff>538532</xdr:colOff>
      <xdr:row>43</xdr:row>
      <xdr:rowOff>144780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0422" y="4422026"/>
          <a:ext cx="6169710" cy="35865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15241</xdr:colOff>
      <xdr:row>23</xdr:row>
      <xdr:rowOff>178084</xdr:rowOff>
    </xdr:from>
    <xdr:to>
      <xdr:col>10</xdr:col>
      <xdr:colOff>284235</xdr:colOff>
      <xdr:row>45</xdr:row>
      <xdr:rowOff>68580</xdr:rowOff>
    </xdr:to>
    <xdr:pic>
      <xdr:nvPicPr>
        <xdr:cNvPr id="6" name="图片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1" y="4384324"/>
          <a:ext cx="5755394" cy="3913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22</xdr:col>
      <xdr:colOff>190500</xdr:colOff>
      <xdr:row>23</xdr:row>
      <xdr:rowOff>149332</xdr:rowOff>
    </xdr:from>
    <xdr:to>
      <xdr:col>31</xdr:col>
      <xdr:colOff>533400</xdr:colOff>
      <xdr:row>43</xdr:row>
      <xdr:rowOff>106680</xdr:rowOff>
    </xdr:to>
    <xdr:pic>
      <xdr:nvPicPr>
        <xdr:cNvPr id="7" name="图片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1700" y="4355572"/>
          <a:ext cx="5829300" cy="36149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259080</xdr:colOff>
      <xdr:row>55</xdr:row>
      <xdr:rowOff>53340</xdr:rowOff>
    </xdr:from>
    <xdr:to>
      <xdr:col>19</xdr:col>
      <xdr:colOff>396240</xdr:colOff>
      <xdr:row>85</xdr:row>
      <xdr:rowOff>7620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4120" y="10439400"/>
          <a:ext cx="10187940" cy="5440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411480</xdr:colOff>
      <xdr:row>57</xdr:row>
      <xdr:rowOff>160020</xdr:rowOff>
    </xdr:from>
    <xdr:to>
      <xdr:col>29</xdr:col>
      <xdr:colOff>441960</xdr:colOff>
      <xdr:row>87</xdr:row>
      <xdr:rowOff>76200</xdr:rowOff>
    </xdr:to>
    <xdr:pic>
      <xdr:nvPicPr>
        <xdr:cNvPr id="3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4520" y="10942320"/>
          <a:ext cx="10081260" cy="540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60960</xdr:colOff>
      <xdr:row>47</xdr:row>
      <xdr:rowOff>83820</xdr:rowOff>
    </xdr:from>
    <xdr:to>
      <xdr:col>38</xdr:col>
      <xdr:colOff>281940</xdr:colOff>
      <xdr:row>95</xdr:row>
      <xdr:rowOff>45720</xdr:rowOff>
    </xdr:to>
    <xdr:pic>
      <xdr:nvPicPr>
        <xdr:cNvPr id="4" name="图片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90320" y="8884920"/>
          <a:ext cx="9364980" cy="874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289560</xdr:colOff>
      <xdr:row>55</xdr:row>
      <xdr:rowOff>175260</xdr:rowOff>
    </xdr:from>
    <xdr:to>
      <xdr:col>21</xdr:col>
      <xdr:colOff>312420</xdr:colOff>
      <xdr:row>84</xdr:row>
      <xdr:rowOff>114300</xdr:rowOff>
    </xdr:to>
    <xdr:pic>
      <xdr:nvPicPr>
        <xdr:cNvPr id="5" name="图片 4" descr="C:\Users\guomingxin\Desktop\电价3月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0" y="9845040"/>
          <a:ext cx="9814560" cy="524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487680</xdr:colOff>
      <xdr:row>49</xdr:row>
      <xdr:rowOff>22860</xdr:rowOff>
    </xdr:from>
    <xdr:to>
      <xdr:col>21</xdr:col>
      <xdr:colOff>358529</xdr:colOff>
      <xdr:row>86</xdr:row>
      <xdr:rowOff>6334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98520" y="8595360"/>
          <a:ext cx="9662549" cy="6750034"/>
        </a:xfrm>
        <a:prstGeom prst="rect">
          <a:avLst/>
        </a:prstGeom>
      </xdr:spPr>
    </xdr:pic>
    <xdr:clientData/>
  </xdr:twoCellAnchor>
  <xdr:twoCellAnchor editAs="oneCell">
    <xdr:from>
      <xdr:col>2</xdr:col>
      <xdr:colOff>464820</xdr:colOff>
      <xdr:row>49</xdr:row>
      <xdr:rowOff>160020</xdr:rowOff>
    </xdr:from>
    <xdr:to>
      <xdr:col>20</xdr:col>
      <xdr:colOff>495300</xdr:colOff>
      <xdr:row>84</xdr:row>
      <xdr:rowOff>121920</xdr:rowOff>
    </xdr:to>
    <xdr:pic>
      <xdr:nvPicPr>
        <xdr:cNvPr id="7" name="图片 6" descr="C:\Users\guomingxin\Desktop\75a4b1680d224416d0971ca5f992872.jpg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4060" y="8732520"/>
          <a:ext cx="10584180" cy="636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125</xdr:row>
      <xdr:rowOff>0</xdr:rowOff>
    </xdr:from>
    <xdr:to>
      <xdr:col>7</xdr:col>
      <xdr:colOff>698500</xdr:colOff>
      <xdr:row>126</xdr:row>
      <xdr:rowOff>351826</xdr:rowOff>
    </xdr:to>
    <xdr:sp macro="" textlink="">
      <xdr:nvSpPr>
        <xdr:cNvPr id="2" name="Text Box 75"/>
        <xdr:cNvSpPr txBox="1">
          <a:spLocks noChangeArrowheads="1"/>
        </xdr:cNvSpPr>
      </xdr:nvSpPr>
      <xdr:spPr bwMode="auto">
        <a:xfrm>
          <a:off x="22136100" y="37703760"/>
          <a:ext cx="698500" cy="55756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  <xdr:twoCellAnchor>
    <xdr:from>
      <xdr:col>8</xdr:col>
      <xdr:colOff>0</xdr:colOff>
      <xdr:row>126</xdr:row>
      <xdr:rowOff>0</xdr:rowOff>
    </xdr:from>
    <xdr:to>
      <xdr:col>8</xdr:col>
      <xdr:colOff>698500</xdr:colOff>
      <xdr:row>127</xdr:row>
      <xdr:rowOff>351826</xdr:rowOff>
    </xdr:to>
    <xdr:sp macro="" textlink="">
      <xdr:nvSpPr>
        <xdr:cNvPr id="3" name="Text Box 75"/>
        <xdr:cNvSpPr txBox="1">
          <a:spLocks noChangeArrowheads="1"/>
        </xdr:cNvSpPr>
      </xdr:nvSpPr>
      <xdr:spPr bwMode="auto">
        <a:xfrm>
          <a:off x="20939760" y="43571160"/>
          <a:ext cx="698500" cy="57280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0</a:t>
          </a:r>
        </a:p>
        <a:p>
          <a:pPr algn="l" rtl="0">
            <a:lnSpc>
              <a:spcPts val="15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19080</a:t>
          </a:r>
        </a:p>
        <a:p>
          <a:pPr algn="l" rtl="0">
            <a:lnSpc>
              <a:spcPts val="1400"/>
            </a:lnSpc>
            <a:defRPr sz="1000"/>
          </a:pPr>
          <a:r>
            <a:rPr lang="zh-CN" altLang="en-US" sz="1200" b="0" i="0" u="none" strike="noStrike" baseline="0">
              <a:solidFill>
                <a:srgbClr val="000000"/>
              </a:solidFill>
              <a:latin typeface="宋体"/>
              <a:ea typeface="宋体"/>
            </a:rPr>
            <a:t>18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uomingxin\Desktop\&#37101;&#33559;&#24515;\Guo%20Mingxin\&#30005;&#35299;&#38109;\1.&#30005;&#35299;&#38109;&#25104;&#26412;202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ile\Working\SMM\1-&#20449;&#24687;\2-&#38109;\&#20449;&#24687;&#30456;&#20851;\7-&#21697;&#30446;&#31649;&#29702;\&#37101;&#33559;&#24515;\1.&#30005;&#35299;&#38109;&#25104;&#26412;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Sheet1"/>
      <sheetName val="2016Q3"/>
      <sheetName val="Sheet2"/>
      <sheetName val="2016Q4"/>
      <sheetName val="2016年12月"/>
      <sheetName val="2017Q1"/>
      <sheetName val="2017年3月"/>
      <sheetName val="2017Q2"/>
      <sheetName val="Sheet3"/>
      <sheetName val="Sheet4"/>
      <sheetName val="Sheet5"/>
      <sheetName val="2017.12"/>
      <sheetName val="201712"/>
      <sheetName val="201806"/>
      <sheetName val="Sheet6"/>
      <sheetName val="铝水占比模型"/>
      <sheetName val="201809"/>
      <sheetName val="Sheet7"/>
      <sheetName val="201812"/>
      <sheetName val="Sheet8"/>
      <sheetName val="201903"/>
      <sheetName val="201906"/>
      <sheetName val="201907 成本曲线"/>
      <sheetName val="成本曲线制作流程"/>
      <sheetName val="201907"/>
      <sheetName val="201909"/>
      <sheetName val="201912"/>
      <sheetName val="202003"/>
      <sheetName val="202006"/>
      <sheetName val="202009"/>
      <sheetName val="202012"/>
      <sheetName val="202104"/>
      <sheetName val="202106"/>
      <sheetName val="202109 "/>
      <sheetName val="202109成本曲线"/>
      <sheetName val="202112"/>
      <sheetName val="202112成本曲线"/>
      <sheetName val="202203成本"/>
      <sheetName val="202204成本 调整分厂电耗 (3)"/>
      <sheetName val="202205成本 调整分厂电耗  (2)"/>
      <sheetName val="202206成本 调整分厂电耗  (2)"/>
      <sheetName val="202207成本 调整分厂电耗  (2)"/>
      <sheetName val="202208成本 调整分厂电耗 "/>
      <sheetName val="2209铝厂成本"/>
      <sheetName val="2210铝厂成本"/>
      <sheetName val="2212铝厂2成本"/>
      <sheetName val="202301月成本"/>
      <sheetName val="202302月成本"/>
      <sheetName val="202303月成本"/>
      <sheetName val="202304月成本"/>
      <sheetName val="202305成本"/>
      <sheetName val="202306成本"/>
      <sheetName val="202307成本"/>
      <sheetName val="202308成本"/>
      <sheetName val="202309成本"/>
      <sheetName val="202310成本"/>
      <sheetName val="202311成本"/>
      <sheetName val="202312成本"/>
      <sheetName val="202401成本"/>
      <sheetName val="实时电价1"/>
      <sheetName val="魏桥采购"/>
      <sheetName val="月度积累"/>
      <sheetName val="2401成本曲线"/>
      <sheetName val="2312成本曲线"/>
      <sheetName val="2311成本曲线"/>
      <sheetName val="2310成本曲线 "/>
      <sheetName val="2309成本曲线"/>
      <sheetName val="2308成本曲线 "/>
      <sheetName val="2307成本曲线 "/>
      <sheetName val="2306成本曲线   "/>
      <sheetName val="2305成本曲线  "/>
      <sheetName val="2304成本曲线 "/>
      <sheetName val="2303成本曲线"/>
      <sheetName val="2302成本曲线"/>
      <sheetName val="20230310成本曲线"/>
      <sheetName val="20230310成本计算"/>
      <sheetName val="2301成本曲线"/>
      <sheetName val="2212成本曲线"/>
      <sheetName val="2210成本曲线"/>
      <sheetName val="2209成本曲线  (2)"/>
      <sheetName val="2209成本曲线 "/>
      <sheetName val="2208成本曲线"/>
      <sheetName val="2207成本曲线"/>
      <sheetName val="2206成本曲线"/>
      <sheetName val="2205成本曲线"/>
      <sheetName val="2204成本曲线"/>
      <sheetName val="202203成本曲线 (2)"/>
      <sheetName val="Sheet10"/>
      <sheetName val="202111"/>
      <sheetName val="202202月"/>
      <sheetName val="202203"/>
      <sheetName val="实时电价"/>
      <sheetName val="202003成本曲线"/>
      <sheetName val="202006成本曲线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19">
          <cell r="X119" t="str">
            <v>氧化铝</v>
          </cell>
        </row>
        <row r="120">
          <cell r="W120" t="str">
            <v>湖北</v>
          </cell>
          <cell r="X120">
            <v>5948.16</v>
          </cell>
        </row>
        <row r="121">
          <cell r="W121" t="str">
            <v>新疆</v>
          </cell>
          <cell r="X121">
            <v>6358.4564999999993</v>
          </cell>
        </row>
        <row r="122">
          <cell r="W122" t="str">
            <v>山东</v>
          </cell>
          <cell r="X122">
            <v>5384.7800000000007</v>
          </cell>
        </row>
        <row r="123">
          <cell r="W123" t="str">
            <v>云南</v>
          </cell>
          <cell r="X123">
            <v>5771.0649999999996</v>
          </cell>
        </row>
        <row r="124">
          <cell r="W124" t="str">
            <v>陕西</v>
          </cell>
          <cell r="X124">
            <v>5760.7304999999997</v>
          </cell>
        </row>
        <row r="125">
          <cell r="W125" t="str">
            <v>内蒙古</v>
          </cell>
          <cell r="X125">
            <v>5912.3415999999979</v>
          </cell>
        </row>
        <row r="126">
          <cell r="W126" t="str">
            <v>全国加权平均</v>
          </cell>
          <cell r="X126">
            <v>5855.6654395654223</v>
          </cell>
        </row>
        <row r="127">
          <cell r="W127" t="str">
            <v>青海</v>
          </cell>
          <cell r="X127">
            <v>6152.6722499999996</v>
          </cell>
        </row>
        <row r="128">
          <cell r="W128" t="str">
            <v>山西</v>
          </cell>
          <cell r="X128">
            <v>5744.39725</v>
          </cell>
        </row>
        <row r="129">
          <cell r="W129" t="str">
            <v>福建</v>
          </cell>
          <cell r="X129">
            <v>6043.24</v>
          </cell>
        </row>
        <row r="130">
          <cell r="W130" t="str">
            <v>甘肃</v>
          </cell>
          <cell r="X130">
            <v>6096.8909999999996</v>
          </cell>
        </row>
        <row r="131">
          <cell r="W131" t="str">
            <v>宁夏</v>
          </cell>
          <cell r="X131">
            <v>5979.009</v>
          </cell>
        </row>
        <row r="132">
          <cell r="W132" t="str">
            <v>重庆</v>
          </cell>
          <cell r="X132">
            <v>5879.9680000000008</v>
          </cell>
        </row>
        <row r="133">
          <cell r="W133" t="str">
            <v>河南</v>
          </cell>
          <cell r="X133">
            <v>5843.0448000000006</v>
          </cell>
        </row>
        <row r="134">
          <cell r="W134" t="str">
            <v>广西</v>
          </cell>
          <cell r="X134">
            <v>5685.068888888889</v>
          </cell>
        </row>
        <row r="135">
          <cell r="W135" t="str">
            <v>贵州</v>
          </cell>
          <cell r="X135">
            <v>5757.0806666666658</v>
          </cell>
        </row>
        <row r="136">
          <cell r="W136" t="str">
            <v>四川</v>
          </cell>
          <cell r="X136">
            <v>5767.4</v>
          </cell>
        </row>
        <row r="137">
          <cell r="W137" t="str">
            <v>辽宁</v>
          </cell>
          <cell r="X137">
            <v>5784.21</v>
          </cell>
        </row>
      </sheetData>
      <sheetData sheetId="58">
        <row r="119">
          <cell r="Y119" t="str">
            <v>电力</v>
          </cell>
          <cell r="Z119" t="str">
            <v>预焙阳极</v>
          </cell>
          <cell r="AA119" t="str">
            <v>其他辅料</v>
          </cell>
          <cell r="AB119" t="str">
            <v>人工及三费</v>
          </cell>
          <cell r="AC119" t="str">
            <v>折旧及维修</v>
          </cell>
        </row>
        <row r="120">
          <cell r="W120" t="str">
            <v>湖北</v>
          </cell>
          <cell r="Y120">
            <v>4561</v>
          </cell>
          <cell r="Z120">
            <v>2100</v>
          </cell>
          <cell r="AA120">
            <v>236.17500000000001</v>
          </cell>
          <cell r="AB120">
            <v>925</v>
          </cell>
          <cell r="AC120">
            <v>630</v>
          </cell>
        </row>
        <row r="121">
          <cell r="W121" t="str">
            <v>新疆</v>
          </cell>
          <cell r="Y121">
            <v>3483.2575000000002</v>
          </cell>
          <cell r="Z121">
            <v>2156.7468750000003</v>
          </cell>
          <cell r="AA121">
            <v>247.76249999999999</v>
          </cell>
          <cell r="AB121">
            <v>2195</v>
          </cell>
          <cell r="AC121">
            <v>646.875</v>
          </cell>
        </row>
        <row r="122">
          <cell r="W122" t="str">
            <v>山东</v>
          </cell>
          <cell r="Y122">
            <v>5627.56</v>
          </cell>
          <cell r="Z122">
            <v>2012.6150000000002</v>
          </cell>
          <cell r="AA122">
            <v>229.14000000000001</v>
          </cell>
          <cell r="AB122">
            <v>1310</v>
          </cell>
          <cell r="AC122">
            <v>598</v>
          </cell>
        </row>
        <row r="123">
          <cell r="W123" t="str">
            <v>云南</v>
          </cell>
          <cell r="Y123">
            <v>5547.3491236390355</v>
          </cell>
          <cell r="Z123">
            <v>2128.0875000000005</v>
          </cell>
          <cell r="AA123">
            <v>212.17500000000001</v>
          </cell>
          <cell r="AB123">
            <v>1217.5</v>
          </cell>
          <cell r="AC123">
            <v>585</v>
          </cell>
        </row>
        <row r="124">
          <cell r="W124" t="str">
            <v>陕西</v>
          </cell>
          <cell r="Y124">
            <v>5415.5045</v>
          </cell>
          <cell r="Z124">
            <v>2021.125</v>
          </cell>
          <cell r="AA124">
            <v>186.3</v>
          </cell>
          <cell r="AB124">
            <v>1500</v>
          </cell>
          <cell r="AC124">
            <v>600</v>
          </cell>
        </row>
        <row r="125">
          <cell r="W125" t="str">
            <v>内蒙古</v>
          </cell>
          <cell r="Y125">
            <v>5211.3159299999998</v>
          </cell>
          <cell r="Z125">
            <v>2051.7090000000003</v>
          </cell>
          <cell r="AA125">
            <v>216.33</v>
          </cell>
          <cell r="AB125">
            <v>1564</v>
          </cell>
          <cell r="AC125">
            <v>774</v>
          </cell>
        </row>
        <row r="126">
          <cell r="W126" t="str">
            <v>全国加权平均</v>
          </cell>
          <cell r="Y126">
            <v>5600.7802893840881</v>
          </cell>
          <cell r="Z126">
            <v>2113.1912718271178</v>
          </cell>
          <cell r="AA126">
            <v>222.91486348531598</v>
          </cell>
          <cell r="AB126">
            <v>1487.7044232106355</v>
          </cell>
          <cell r="AC126">
            <v>653.15038358056586</v>
          </cell>
        </row>
        <row r="127">
          <cell r="W127" t="str">
            <v>青海</v>
          </cell>
          <cell r="Y127">
            <v>5709.7718937500003</v>
          </cell>
          <cell r="Z127">
            <v>2153.6081249999997</v>
          </cell>
          <cell r="AA127">
            <v>228.01250000000002</v>
          </cell>
          <cell r="AB127">
            <v>1480</v>
          </cell>
          <cell r="AC127">
            <v>560</v>
          </cell>
        </row>
        <row r="128">
          <cell r="W128" t="str">
            <v>山西</v>
          </cell>
          <cell r="Y128">
            <v>6589.6508140504757</v>
          </cell>
          <cell r="Z128">
            <v>2060.15625</v>
          </cell>
          <cell r="AA128">
            <v>213.5625</v>
          </cell>
          <cell r="AB128">
            <v>1075</v>
          </cell>
          <cell r="AC128">
            <v>710</v>
          </cell>
        </row>
        <row r="129">
          <cell r="W129" t="str">
            <v>福建</v>
          </cell>
          <cell r="Y129">
            <v>6516.96</v>
          </cell>
          <cell r="Z129">
            <v>2207.4499999999998</v>
          </cell>
          <cell r="AA129">
            <v>238.04999999999998</v>
          </cell>
          <cell r="AB129">
            <v>880</v>
          </cell>
          <cell r="AC129">
            <v>550</v>
          </cell>
        </row>
        <row r="130">
          <cell r="W130" t="str">
            <v>甘肃</v>
          </cell>
          <cell r="Y130">
            <v>6089.5520666666662</v>
          </cell>
          <cell r="Z130">
            <v>2181.2050000000004</v>
          </cell>
          <cell r="AA130">
            <v>194.39999999999998</v>
          </cell>
          <cell r="AB130">
            <v>1398.3333333333335</v>
          </cell>
          <cell r="AC130">
            <v>530</v>
          </cell>
        </row>
        <row r="131">
          <cell r="W131" t="str">
            <v>宁夏</v>
          </cell>
          <cell r="Y131">
            <v>6011.1815000000006</v>
          </cell>
          <cell r="Z131">
            <v>2125.8224999999998</v>
          </cell>
          <cell r="AA131">
            <v>213.2</v>
          </cell>
          <cell r="AB131">
            <v>1585</v>
          </cell>
          <cell r="AC131">
            <v>640</v>
          </cell>
        </row>
        <row r="132">
          <cell r="W132" t="str">
            <v>重庆</v>
          </cell>
          <cell r="Y132">
            <v>7208.7906666666668</v>
          </cell>
          <cell r="Z132">
            <v>2094.5</v>
          </cell>
          <cell r="AA132">
            <v>207</v>
          </cell>
          <cell r="AB132">
            <v>1043.3333333333335</v>
          </cell>
          <cell r="AC132">
            <v>636.66666666666663</v>
          </cell>
        </row>
        <row r="133">
          <cell r="W133" t="str">
            <v>河南</v>
          </cell>
          <cell r="Y133">
            <v>7152.26</v>
          </cell>
          <cell r="Z133">
            <v>2028.65</v>
          </cell>
          <cell r="AA133">
            <v>233.16</v>
          </cell>
          <cell r="AB133">
            <v>1200</v>
          </cell>
          <cell r="AC133">
            <v>681</v>
          </cell>
        </row>
        <row r="134">
          <cell r="W134" t="str">
            <v>广西</v>
          </cell>
          <cell r="Y134">
            <v>7625.4877333333325</v>
          </cell>
          <cell r="Z134">
            <v>2106.7916666666665</v>
          </cell>
          <cell r="AA134">
            <v>244.95000000000002</v>
          </cell>
          <cell r="AB134">
            <v>1002.2222222222222</v>
          </cell>
          <cell r="AC134">
            <v>688.88888888888891</v>
          </cell>
        </row>
        <row r="135">
          <cell r="W135" t="str">
            <v>贵州</v>
          </cell>
          <cell r="Y135">
            <v>7664.4614929911622</v>
          </cell>
          <cell r="Z135">
            <v>2144.9850000000001</v>
          </cell>
          <cell r="AA135">
            <v>196.65</v>
          </cell>
          <cell r="AB135">
            <v>943.33333333333303</v>
          </cell>
          <cell r="AC135">
            <v>708.33333333333326</v>
          </cell>
        </row>
        <row r="136">
          <cell r="W136" t="str">
            <v>四川</v>
          </cell>
          <cell r="Y136">
            <v>7682.4148898368585</v>
          </cell>
          <cell r="Z136">
            <v>2187.38</v>
          </cell>
          <cell r="AA136">
            <v>258.75</v>
          </cell>
          <cell r="AB136">
            <v>1017</v>
          </cell>
          <cell r="AC136">
            <v>570</v>
          </cell>
        </row>
        <row r="137">
          <cell r="W137" t="str">
            <v>辽宁</v>
          </cell>
          <cell r="Y137">
            <v>7715.2063999999991</v>
          </cell>
          <cell r="Z137">
            <v>2042.1499999999999</v>
          </cell>
          <cell r="AA137">
            <v>207</v>
          </cell>
          <cell r="AB137">
            <v>1050</v>
          </cell>
          <cell r="AC137">
            <v>750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>
        <row r="2">
          <cell r="S2">
            <v>0</v>
          </cell>
          <cell r="T2">
            <v>13746.429999999998</v>
          </cell>
          <cell r="U2">
            <v>16293</v>
          </cell>
          <cell r="V2">
            <v>19080</v>
          </cell>
        </row>
        <row r="3">
          <cell r="S3">
            <v>5.5</v>
          </cell>
          <cell r="T3">
            <v>13746.429999999998</v>
          </cell>
          <cell r="U3">
            <v>16293</v>
          </cell>
          <cell r="V3">
            <v>19080</v>
          </cell>
        </row>
        <row r="4">
          <cell r="S4">
            <v>5.5</v>
          </cell>
          <cell r="T4">
            <v>0</v>
          </cell>
          <cell r="U4">
            <v>16293</v>
          </cell>
          <cell r="V4">
            <v>19080</v>
          </cell>
        </row>
        <row r="5">
          <cell r="S5">
            <v>5.5</v>
          </cell>
          <cell r="T5">
            <v>14629.67</v>
          </cell>
          <cell r="U5">
            <v>16293</v>
          </cell>
          <cell r="V5">
            <v>19080</v>
          </cell>
        </row>
        <row r="6">
          <cell r="S6">
            <v>503.5</v>
          </cell>
          <cell r="T6">
            <v>14629.67</v>
          </cell>
          <cell r="U6">
            <v>16293</v>
          </cell>
          <cell r="V6">
            <v>19080</v>
          </cell>
        </row>
        <row r="7">
          <cell r="S7">
            <v>503.5</v>
          </cell>
          <cell r="T7">
            <v>0</v>
          </cell>
          <cell r="U7">
            <v>16293</v>
          </cell>
          <cell r="V7">
            <v>19080</v>
          </cell>
        </row>
        <row r="8">
          <cell r="S8">
            <v>503.5</v>
          </cell>
          <cell r="T8">
            <v>14871.532000000001</v>
          </cell>
          <cell r="U8">
            <v>16293</v>
          </cell>
          <cell r="V8">
            <v>19080</v>
          </cell>
        </row>
        <row r="9">
          <cell r="S9">
            <v>543.5</v>
          </cell>
          <cell r="T9">
            <v>14871.532000000001</v>
          </cell>
          <cell r="U9">
            <v>16293</v>
          </cell>
          <cell r="V9">
            <v>19080</v>
          </cell>
        </row>
        <row r="10">
          <cell r="S10">
            <v>543.5</v>
          </cell>
          <cell r="T10">
            <v>0</v>
          </cell>
          <cell r="U10">
            <v>16293</v>
          </cell>
          <cell r="V10">
            <v>19080</v>
          </cell>
        </row>
        <row r="11">
          <cell r="S11">
            <v>543.5</v>
          </cell>
          <cell r="T11">
            <v>14947.579</v>
          </cell>
          <cell r="U11">
            <v>16293</v>
          </cell>
          <cell r="V11">
            <v>19080</v>
          </cell>
        </row>
        <row r="12">
          <cell r="S12">
            <v>568.5</v>
          </cell>
          <cell r="T12">
            <v>14947.579</v>
          </cell>
          <cell r="U12">
            <v>16293</v>
          </cell>
          <cell r="V12">
            <v>19080</v>
          </cell>
        </row>
        <row r="13">
          <cell r="S13">
            <v>568.5</v>
          </cell>
          <cell r="T13">
            <v>0</v>
          </cell>
          <cell r="U13">
            <v>16293</v>
          </cell>
          <cell r="V13">
            <v>19080</v>
          </cell>
        </row>
        <row r="14">
          <cell r="S14">
            <v>568.5</v>
          </cell>
          <cell r="T14">
            <v>15017.24</v>
          </cell>
          <cell r="U14">
            <v>16293</v>
          </cell>
          <cell r="V14">
            <v>19080</v>
          </cell>
        </row>
        <row r="15">
          <cell r="S15">
            <v>596.5</v>
          </cell>
          <cell r="T15">
            <v>15017.24</v>
          </cell>
          <cell r="U15">
            <v>16293</v>
          </cell>
          <cell r="V15">
            <v>19080</v>
          </cell>
        </row>
        <row r="16">
          <cell r="S16">
            <v>596.5</v>
          </cell>
          <cell r="T16">
            <v>0</v>
          </cell>
          <cell r="U16">
            <v>16293</v>
          </cell>
          <cell r="V16">
            <v>19080</v>
          </cell>
        </row>
        <row r="17">
          <cell r="S17">
            <v>596.5</v>
          </cell>
          <cell r="T17">
            <v>15062.039999999999</v>
          </cell>
          <cell r="U17">
            <v>16293</v>
          </cell>
          <cell r="V17">
            <v>19080</v>
          </cell>
        </row>
        <row r="18">
          <cell r="S18">
            <v>716.5</v>
          </cell>
          <cell r="T18">
            <v>15062.039999999999</v>
          </cell>
          <cell r="U18">
            <v>16293</v>
          </cell>
          <cell r="V18">
            <v>19080</v>
          </cell>
        </row>
        <row r="19">
          <cell r="S19">
            <v>716.5</v>
          </cell>
          <cell r="T19">
            <v>0</v>
          </cell>
          <cell r="U19">
            <v>16293</v>
          </cell>
          <cell r="V19">
            <v>19080</v>
          </cell>
        </row>
        <row r="20">
          <cell r="S20">
            <v>716.5</v>
          </cell>
          <cell r="T20">
            <v>15116.44</v>
          </cell>
          <cell r="U20">
            <v>16293</v>
          </cell>
          <cell r="V20">
            <v>19080</v>
          </cell>
        </row>
        <row r="21">
          <cell r="S21">
            <v>736.5</v>
          </cell>
          <cell r="T21">
            <v>15116.44</v>
          </cell>
          <cell r="U21">
            <v>16293</v>
          </cell>
          <cell r="V21">
            <v>19080</v>
          </cell>
        </row>
        <row r="22">
          <cell r="S22">
            <v>736.5</v>
          </cell>
          <cell r="T22">
            <v>0</v>
          </cell>
          <cell r="U22">
            <v>16293</v>
          </cell>
          <cell r="V22">
            <v>19080</v>
          </cell>
        </row>
        <row r="23">
          <cell r="S23">
            <v>736.5</v>
          </cell>
          <cell r="T23">
            <v>15156.53</v>
          </cell>
          <cell r="U23">
            <v>16293</v>
          </cell>
          <cell r="V23">
            <v>19080</v>
          </cell>
        </row>
        <row r="24">
          <cell r="S24">
            <v>816.5</v>
          </cell>
          <cell r="T24">
            <v>15156.53</v>
          </cell>
          <cell r="U24">
            <v>16293</v>
          </cell>
          <cell r="V24">
            <v>19080</v>
          </cell>
        </row>
        <row r="25">
          <cell r="S25">
            <v>816.5</v>
          </cell>
          <cell r="T25">
            <v>0</v>
          </cell>
          <cell r="U25">
            <v>16293</v>
          </cell>
          <cell r="V25">
            <v>19080</v>
          </cell>
        </row>
        <row r="26">
          <cell r="S26">
            <v>816.5</v>
          </cell>
          <cell r="T26">
            <v>15262.07</v>
          </cell>
          <cell r="U26">
            <v>16293</v>
          </cell>
          <cell r="V26">
            <v>19080</v>
          </cell>
        </row>
        <row r="27">
          <cell r="S27">
            <v>834.5</v>
          </cell>
          <cell r="T27">
            <v>15262.07</v>
          </cell>
          <cell r="U27">
            <v>16293</v>
          </cell>
          <cell r="V27">
            <v>19080</v>
          </cell>
        </row>
        <row r="28">
          <cell r="S28">
            <v>834.5</v>
          </cell>
          <cell r="T28">
            <v>0</v>
          </cell>
          <cell r="U28">
            <v>16293</v>
          </cell>
          <cell r="V28">
            <v>19080</v>
          </cell>
        </row>
        <row r="29">
          <cell r="S29">
            <v>834.5</v>
          </cell>
          <cell r="T29">
            <v>15300.304999999998</v>
          </cell>
          <cell r="U29">
            <v>16293</v>
          </cell>
          <cell r="V29">
            <v>19080</v>
          </cell>
        </row>
        <row r="30">
          <cell r="S30">
            <v>1004.5</v>
          </cell>
          <cell r="T30">
            <v>15300.304999999998</v>
          </cell>
          <cell r="U30">
            <v>16293</v>
          </cell>
          <cell r="V30">
            <v>19080</v>
          </cell>
        </row>
        <row r="31">
          <cell r="S31">
            <v>1004.5</v>
          </cell>
          <cell r="T31">
            <v>0</v>
          </cell>
          <cell r="U31">
            <v>16293</v>
          </cell>
          <cell r="V31">
            <v>19080</v>
          </cell>
        </row>
        <row r="32">
          <cell r="S32">
            <v>1004.5</v>
          </cell>
          <cell r="T32">
            <v>15341.991999999998</v>
          </cell>
          <cell r="U32">
            <v>16293</v>
          </cell>
          <cell r="V32">
            <v>19080</v>
          </cell>
        </row>
        <row r="33">
          <cell r="S33">
            <v>1064.5</v>
          </cell>
          <cell r="T33">
            <v>15341.991999999998</v>
          </cell>
          <cell r="U33">
            <v>16293</v>
          </cell>
          <cell r="V33">
            <v>19080</v>
          </cell>
        </row>
        <row r="34">
          <cell r="S34">
            <v>1064.5</v>
          </cell>
          <cell r="T34">
            <v>0</v>
          </cell>
          <cell r="U34">
            <v>16293</v>
          </cell>
          <cell r="V34">
            <v>19080</v>
          </cell>
        </row>
        <row r="35">
          <cell r="S35">
            <v>1064.5</v>
          </cell>
          <cell r="T35">
            <v>15386.999999999998</v>
          </cell>
          <cell r="U35">
            <v>16293</v>
          </cell>
          <cell r="V35">
            <v>19080</v>
          </cell>
        </row>
        <row r="36">
          <cell r="S36">
            <v>1144.5</v>
          </cell>
          <cell r="T36">
            <v>15386.999999999998</v>
          </cell>
          <cell r="U36">
            <v>16293</v>
          </cell>
          <cell r="V36">
            <v>19080</v>
          </cell>
        </row>
        <row r="37">
          <cell r="S37">
            <v>1144.5</v>
          </cell>
          <cell r="T37">
            <v>0</v>
          </cell>
          <cell r="U37">
            <v>16293</v>
          </cell>
          <cell r="V37">
            <v>19080</v>
          </cell>
        </row>
        <row r="38">
          <cell r="S38">
            <v>1144.5</v>
          </cell>
          <cell r="T38">
            <v>15406.019999999999</v>
          </cell>
          <cell r="U38">
            <v>16293</v>
          </cell>
          <cell r="V38">
            <v>19080</v>
          </cell>
        </row>
        <row r="39">
          <cell r="S39">
            <v>1264.5</v>
          </cell>
          <cell r="T39">
            <v>15406.019999999999</v>
          </cell>
          <cell r="U39">
            <v>16293</v>
          </cell>
          <cell r="V39">
            <v>19080</v>
          </cell>
        </row>
        <row r="40">
          <cell r="S40">
            <v>1264.5</v>
          </cell>
          <cell r="T40">
            <v>0</v>
          </cell>
          <cell r="U40">
            <v>16293</v>
          </cell>
          <cell r="V40">
            <v>19080</v>
          </cell>
        </row>
        <row r="41">
          <cell r="S41">
            <v>1264.5</v>
          </cell>
          <cell r="T41">
            <v>15538.31</v>
          </cell>
          <cell r="U41">
            <v>16293</v>
          </cell>
          <cell r="V41">
            <v>19080</v>
          </cell>
        </row>
        <row r="42">
          <cell r="S42">
            <v>1331.5</v>
          </cell>
          <cell r="T42">
            <v>15538.31</v>
          </cell>
          <cell r="U42">
            <v>16293</v>
          </cell>
          <cell r="V42">
            <v>19080</v>
          </cell>
        </row>
        <row r="43">
          <cell r="S43">
            <v>1331.5</v>
          </cell>
          <cell r="T43">
            <v>0</v>
          </cell>
          <cell r="U43">
            <v>16293</v>
          </cell>
          <cell r="V43">
            <v>19080</v>
          </cell>
        </row>
        <row r="44">
          <cell r="S44">
            <v>1331.5</v>
          </cell>
          <cell r="T44">
            <v>15634.462999999998</v>
          </cell>
          <cell r="U44">
            <v>16293</v>
          </cell>
          <cell r="V44">
            <v>19080</v>
          </cell>
        </row>
        <row r="45">
          <cell r="S45">
            <v>1417.5</v>
          </cell>
          <cell r="T45">
            <v>15634.462999999998</v>
          </cell>
          <cell r="U45">
            <v>16293</v>
          </cell>
          <cell r="V45">
            <v>19080</v>
          </cell>
        </row>
        <row r="46">
          <cell r="S46">
            <v>1417.5</v>
          </cell>
          <cell r="T46">
            <v>0</v>
          </cell>
          <cell r="U46">
            <v>16293</v>
          </cell>
          <cell r="V46">
            <v>19080</v>
          </cell>
        </row>
        <row r="47">
          <cell r="S47">
            <v>1417.5</v>
          </cell>
          <cell r="T47">
            <v>15681.96</v>
          </cell>
          <cell r="U47">
            <v>16293</v>
          </cell>
          <cell r="V47">
            <v>19080</v>
          </cell>
        </row>
        <row r="48">
          <cell r="S48">
            <v>1497.5</v>
          </cell>
          <cell r="T48">
            <v>15681.96</v>
          </cell>
          <cell r="U48">
            <v>16293</v>
          </cell>
          <cell r="V48">
            <v>19080</v>
          </cell>
        </row>
        <row r="49">
          <cell r="S49">
            <v>1497.5</v>
          </cell>
          <cell r="T49">
            <v>0</v>
          </cell>
          <cell r="U49">
            <v>16293</v>
          </cell>
          <cell r="V49">
            <v>19080</v>
          </cell>
        </row>
        <row r="50">
          <cell r="S50">
            <v>1497.5</v>
          </cell>
          <cell r="T50">
            <v>15735.3174</v>
          </cell>
          <cell r="U50">
            <v>16293</v>
          </cell>
          <cell r="V50">
            <v>19080</v>
          </cell>
        </row>
        <row r="51">
          <cell r="S51">
            <v>1567.5</v>
          </cell>
          <cell r="T51">
            <v>15735.3174</v>
          </cell>
          <cell r="U51">
            <v>16293</v>
          </cell>
          <cell r="V51">
            <v>19080</v>
          </cell>
        </row>
        <row r="52">
          <cell r="S52">
            <v>1567.5</v>
          </cell>
          <cell r="T52">
            <v>0</v>
          </cell>
          <cell r="U52">
            <v>16293</v>
          </cell>
          <cell r="V52">
            <v>19080</v>
          </cell>
        </row>
        <row r="53">
          <cell r="S53">
            <v>1567.5</v>
          </cell>
          <cell r="T53">
            <v>15858.701999999999</v>
          </cell>
          <cell r="U53">
            <v>16293</v>
          </cell>
          <cell r="V53">
            <v>19080</v>
          </cell>
        </row>
        <row r="54">
          <cell r="S54">
            <v>1617.5</v>
          </cell>
          <cell r="T54">
            <v>15858.701999999999</v>
          </cell>
          <cell r="U54">
            <v>16293</v>
          </cell>
          <cell r="V54">
            <v>19080</v>
          </cell>
        </row>
        <row r="55">
          <cell r="S55">
            <v>1617.5</v>
          </cell>
          <cell r="T55">
            <v>0</v>
          </cell>
          <cell r="U55">
            <v>16293</v>
          </cell>
          <cell r="V55">
            <v>19080</v>
          </cell>
        </row>
        <row r="56">
          <cell r="S56">
            <v>1617.5</v>
          </cell>
          <cell r="T56">
            <v>15884.334800000001</v>
          </cell>
          <cell r="U56">
            <v>16293</v>
          </cell>
          <cell r="V56">
            <v>19080</v>
          </cell>
        </row>
        <row r="57">
          <cell r="S57">
            <v>1627.5</v>
          </cell>
          <cell r="T57">
            <v>15884.334800000001</v>
          </cell>
          <cell r="U57">
            <v>16293</v>
          </cell>
          <cell r="V57">
            <v>19080</v>
          </cell>
        </row>
        <row r="58">
          <cell r="S58">
            <v>1627.5</v>
          </cell>
          <cell r="T58">
            <v>0</v>
          </cell>
          <cell r="U58">
            <v>16293</v>
          </cell>
          <cell r="V58">
            <v>19080</v>
          </cell>
        </row>
        <row r="59">
          <cell r="S59">
            <v>1627.5</v>
          </cell>
          <cell r="T59">
            <v>15890.38</v>
          </cell>
          <cell r="U59">
            <v>16293</v>
          </cell>
          <cell r="V59">
            <v>19080</v>
          </cell>
        </row>
        <row r="60">
          <cell r="S60">
            <v>1631.3</v>
          </cell>
          <cell r="T60">
            <v>15890.38</v>
          </cell>
          <cell r="U60">
            <v>16293</v>
          </cell>
          <cell r="V60">
            <v>19080</v>
          </cell>
        </row>
        <row r="61">
          <cell r="S61">
            <v>1631.3</v>
          </cell>
          <cell r="T61">
            <v>0</v>
          </cell>
          <cell r="U61">
            <v>16293</v>
          </cell>
          <cell r="V61">
            <v>19080</v>
          </cell>
        </row>
        <row r="62">
          <cell r="S62">
            <v>1631.3</v>
          </cell>
          <cell r="T62">
            <v>16006.595000000001</v>
          </cell>
          <cell r="U62">
            <v>16293</v>
          </cell>
          <cell r="V62">
            <v>19080</v>
          </cell>
        </row>
        <row r="63">
          <cell r="S63">
            <v>1687.3</v>
          </cell>
          <cell r="T63">
            <v>16006.595000000001</v>
          </cell>
          <cell r="U63">
            <v>16293</v>
          </cell>
          <cell r="V63">
            <v>19080</v>
          </cell>
        </row>
        <row r="64">
          <cell r="S64">
            <v>1687.3</v>
          </cell>
          <cell r="T64">
            <v>0</v>
          </cell>
          <cell r="U64">
            <v>16293</v>
          </cell>
          <cell r="V64">
            <v>19080</v>
          </cell>
        </row>
        <row r="65">
          <cell r="S65">
            <v>1687.3</v>
          </cell>
          <cell r="T65">
            <v>16141.0488</v>
          </cell>
          <cell r="U65">
            <v>16293</v>
          </cell>
          <cell r="V65">
            <v>19080</v>
          </cell>
        </row>
        <row r="66">
          <cell r="S66">
            <v>1715.3</v>
          </cell>
          <cell r="T66">
            <v>16141.0488</v>
          </cell>
          <cell r="U66">
            <v>16293</v>
          </cell>
          <cell r="V66">
            <v>19080</v>
          </cell>
        </row>
        <row r="67">
          <cell r="S67">
            <v>1715.3</v>
          </cell>
          <cell r="T67">
            <v>0</v>
          </cell>
          <cell r="U67">
            <v>16293</v>
          </cell>
          <cell r="V67">
            <v>19080</v>
          </cell>
        </row>
        <row r="68">
          <cell r="S68">
            <v>1715.3</v>
          </cell>
          <cell r="T68">
            <v>16237.62</v>
          </cell>
          <cell r="U68">
            <v>16293</v>
          </cell>
          <cell r="V68">
            <v>19080</v>
          </cell>
        </row>
        <row r="69">
          <cell r="S69">
            <v>1820.3</v>
          </cell>
          <cell r="T69">
            <v>16237.62</v>
          </cell>
          <cell r="U69">
            <v>16293</v>
          </cell>
          <cell r="V69">
            <v>19080</v>
          </cell>
        </row>
        <row r="70">
          <cell r="S70">
            <v>1820.3</v>
          </cell>
          <cell r="T70">
            <v>0</v>
          </cell>
          <cell r="U70">
            <v>16293</v>
          </cell>
          <cell r="V70">
            <v>19080</v>
          </cell>
        </row>
        <row r="71">
          <cell r="S71">
            <v>1820.3</v>
          </cell>
          <cell r="T71">
            <v>16264.86</v>
          </cell>
          <cell r="U71">
            <v>16293</v>
          </cell>
          <cell r="V71">
            <v>19080</v>
          </cell>
        </row>
        <row r="72">
          <cell r="S72">
            <v>1870.3</v>
          </cell>
          <cell r="T72">
            <v>16264.86</v>
          </cell>
          <cell r="U72">
            <v>16293</v>
          </cell>
          <cell r="V72">
            <v>19080</v>
          </cell>
        </row>
        <row r="73">
          <cell r="S73">
            <v>1870.3</v>
          </cell>
          <cell r="T73">
            <v>0</v>
          </cell>
          <cell r="U73">
            <v>16293</v>
          </cell>
          <cell r="V73">
            <v>19080</v>
          </cell>
        </row>
        <row r="74">
          <cell r="S74">
            <v>1870.3</v>
          </cell>
          <cell r="T74">
            <v>16268.539999999999</v>
          </cell>
          <cell r="U74">
            <v>16293</v>
          </cell>
          <cell r="V74">
            <v>19080</v>
          </cell>
        </row>
        <row r="75">
          <cell r="S75">
            <v>1895.3</v>
          </cell>
          <cell r="T75">
            <v>16268.539999999999</v>
          </cell>
          <cell r="U75">
            <v>16293</v>
          </cell>
          <cell r="V75">
            <v>19080</v>
          </cell>
        </row>
        <row r="76">
          <cell r="S76">
            <v>1895.3</v>
          </cell>
          <cell r="T76">
            <v>0</v>
          </cell>
          <cell r="U76">
            <v>16293</v>
          </cell>
          <cell r="V76">
            <v>19080</v>
          </cell>
        </row>
        <row r="77">
          <cell r="S77">
            <v>1895.3</v>
          </cell>
          <cell r="T77">
            <v>16270.159999999998</v>
          </cell>
          <cell r="U77">
            <v>16293</v>
          </cell>
          <cell r="V77">
            <v>19080</v>
          </cell>
        </row>
        <row r="78">
          <cell r="S78">
            <v>1974.1</v>
          </cell>
          <cell r="T78">
            <v>16270.159999999998</v>
          </cell>
          <cell r="U78">
            <v>16293</v>
          </cell>
          <cell r="V78">
            <v>19080</v>
          </cell>
        </row>
        <row r="79">
          <cell r="S79">
            <v>1974.1</v>
          </cell>
          <cell r="T79">
            <v>0</v>
          </cell>
          <cell r="U79">
            <v>16293</v>
          </cell>
          <cell r="V79">
            <v>19080</v>
          </cell>
        </row>
        <row r="80">
          <cell r="S80">
            <v>1974.1</v>
          </cell>
          <cell r="T80">
            <v>16302.091999999997</v>
          </cell>
          <cell r="U80">
            <v>16293</v>
          </cell>
          <cell r="V80">
            <v>19080</v>
          </cell>
        </row>
        <row r="81">
          <cell r="S81">
            <v>2050.1</v>
          </cell>
          <cell r="T81">
            <v>16302.091999999997</v>
          </cell>
          <cell r="U81">
            <v>16293</v>
          </cell>
          <cell r="V81">
            <v>19080</v>
          </cell>
        </row>
        <row r="82">
          <cell r="S82">
            <v>2050.1</v>
          </cell>
          <cell r="T82">
            <v>0</v>
          </cell>
          <cell r="U82">
            <v>16293</v>
          </cell>
          <cell r="V82">
            <v>19080</v>
          </cell>
        </row>
        <row r="83">
          <cell r="S83">
            <v>2050.1</v>
          </cell>
          <cell r="T83">
            <v>16321.841999999997</v>
          </cell>
          <cell r="U83">
            <v>16293</v>
          </cell>
          <cell r="V83">
            <v>19080</v>
          </cell>
        </row>
        <row r="84">
          <cell r="S84">
            <v>2105.1</v>
          </cell>
          <cell r="T84">
            <v>16321.841999999997</v>
          </cell>
          <cell r="U84">
            <v>16293</v>
          </cell>
          <cell r="V84">
            <v>19080</v>
          </cell>
        </row>
        <row r="85">
          <cell r="S85">
            <v>2105.1</v>
          </cell>
          <cell r="T85">
            <v>0</v>
          </cell>
          <cell r="U85">
            <v>16293</v>
          </cell>
          <cell r="V85">
            <v>19080</v>
          </cell>
        </row>
        <row r="86">
          <cell r="S86">
            <v>2105.1</v>
          </cell>
          <cell r="T86">
            <v>16371.810000000001</v>
          </cell>
          <cell r="U86">
            <v>16293</v>
          </cell>
          <cell r="V86">
            <v>19080</v>
          </cell>
        </row>
        <row r="87">
          <cell r="S87">
            <v>2112.1</v>
          </cell>
          <cell r="T87">
            <v>16371.810000000001</v>
          </cell>
          <cell r="U87">
            <v>16293</v>
          </cell>
          <cell r="V87">
            <v>19080</v>
          </cell>
        </row>
        <row r="88">
          <cell r="S88">
            <v>2112.1</v>
          </cell>
          <cell r="T88">
            <v>0</v>
          </cell>
          <cell r="U88">
            <v>16293</v>
          </cell>
          <cell r="V88">
            <v>19080</v>
          </cell>
        </row>
        <row r="89">
          <cell r="S89">
            <v>2112.1</v>
          </cell>
          <cell r="T89">
            <v>16463.400000000001</v>
          </cell>
          <cell r="U89">
            <v>16293</v>
          </cell>
          <cell r="V89">
            <v>19080</v>
          </cell>
        </row>
        <row r="90">
          <cell r="J90" t="str">
            <v>产能</v>
          </cell>
          <cell r="S90">
            <v>2151.1</v>
          </cell>
          <cell r="T90">
            <v>16463.400000000001</v>
          </cell>
          <cell r="U90">
            <v>16293</v>
          </cell>
          <cell r="V90">
            <v>19080</v>
          </cell>
        </row>
        <row r="91">
          <cell r="I91" t="str">
            <v>15000元/吨以下</v>
          </cell>
          <cell r="J91">
            <v>568.5</v>
          </cell>
          <cell r="S91">
            <v>2151.1</v>
          </cell>
          <cell r="T91">
            <v>0</v>
          </cell>
          <cell r="U91">
            <v>16293</v>
          </cell>
          <cell r="V91">
            <v>19080</v>
          </cell>
        </row>
        <row r="92">
          <cell r="I92" t="str">
            <v>15001-16000元/吨</v>
          </cell>
          <cell r="J92">
            <v>1062.8</v>
          </cell>
          <cell r="S92">
            <v>2151.1</v>
          </cell>
          <cell r="T92">
            <v>16479.536199999999</v>
          </cell>
          <cell r="U92">
            <v>16293</v>
          </cell>
          <cell r="V92">
            <v>19080</v>
          </cell>
        </row>
        <row r="93">
          <cell r="I93" t="str">
            <v>16001-17000元/吨</v>
          </cell>
          <cell r="J93">
            <v>1386</v>
          </cell>
          <cell r="S93">
            <v>2199.1</v>
          </cell>
          <cell r="T93">
            <v>16479.536199999999</v>
          </cell>
          <cell r="U93">
            <v>16293</v>
          </cell>
          <cell r="V93">
            <v>19080</v>
          </cell>
        </row>
        <row r="94">
          <cell r="I94" t="str">
            <v>17001-17500</v>
          </cell>
          <cell r="J94">
            <v>445.2</v>
          </cell>
          <cell r="S94">
            <v>2199.1</v>
          </cell>
          <cell r="T94">
            <v>0</v>
          </cell>
          <cell r="U94">
            <v>16293</v>
          </cell>
          <cell r="V94">
            <v>19080</v>
          </cell>
        </row>
        <row r="95">
          <cell r="I95" t="str">
            <v>17501以上</v>
          </cell>
          <cell r="J95">
            <v>739.8</v>
          </cell>
          <cell r="S95">
            <v>2199.1</v>
          </cell>
          <cell r="T95">
            <v>16481.775000000001</v>
          </cell>
          <cell r="U95">
            <v>16293</v>
          </cell>
          <cell r="V95">
            <v>19080</v>
          </cell>
        </row>
        <row r="96">
          <cell r="S96">
            <v>2287.1</v>
          </cell>
          <cell r="T96">
            <v>16481.775000000001</v>
          </cell>
          <cell r="U96">
            <v>16293</v>
          </cell>
          <cell r="V96">
            <v>19080</v>
          </cell>
        </row>
        <row r="97">
          <cell r="S97">
            <v>2287.1</v>
          </cell>
          <cell r="T97">
            <v>0</v>
          </cell>
          <cell r="U97">
            <v>16293</v>
          </cell>
          <cell r="V97">
            <v>19080</v>
          </cell>
        </row>
        <row r="98">
          <cell r="S98">
            <v>2287.1</v>
          </cell>
          <cell r="T98">
            <v>16517.7575</v>
          </cell>
          <cell r="U98">
            <v>16293</v>
          </cell>
          <cell r="V98">
            <v>19080</v>
          </cell>
        </row>
        <row r="99">
          <cell r="S99">
            <v>2327.1</v>
          </cell>
          <cell r="T99">
            <v>16517.7575</v>
          </cell>
          <cell r="U99">
            <v>16293</v>
          </cell>
          <cell r="V99">
            <v>19080</v>
          </cell>
        </row>
        <row r="100">
          <cell r="S100">
            <v>2327.1</v>
          </cell>
          <cell r="T100">
            <v>0</v>
          </cell>
          <cell r="U100">
            <v>16293</v>
          </cell>
          <cell r="V100">
            <v>19080</v>
          </cell>
        </row>
        <row r="101">
          <cell r="S101">
            <v>2327.1</v>
          </cell>
          <cell r="T101">
            <v>16533.489999999998</v>
          </cell>
          <cell r="U101">
            <v>16293</v>
          </cell>
          <cell r="V101">
            <v>19080</v>
          </cell>
        </row>
        <row r="102">
          <cell r="S102">
            <v>2387.1</v>
          </cell>
          <cell r="T102">
            <v>16533.489999999998</v>
          </cell>
          <cell r="U102">
            <v>16293</v>
          </cell>
          <cell r="V102">
            <v>19080</v>
          </cell>
        </row>
        <row r="103">
          <cell r="S103">
            <v>2387.1</v>
          </cell>
          <cell r="T103">
            <v>0</v>
          </cell>
          <cell r="U103">
            <v>16293</v>
          </cell>
          <cell r="V103">
            <v>19080</v>
          </cell>
        </row>
        <row r="104">
          <cell r="S104">
            <v>2387.1</v>
          </cell>
          <cell r="T104">
            <v>16547.47</v>
          </cell>
          <cell r="U104">
            <v>16293</v>
          </cell>
          <cell r="V104">
            <v>19080</v>
          </cell>
        </row>
        <row r="105">
          <cell r="S105">
            <v>2417.1</v>
          </cell>
          <cell r="T105">
            <v>16547.47</v>
          </cell>
          <cell r="U105">
            <v>16293</v>
          </cell>
          <cell r="V105">
            <v>19080</v>
          </cell>
        </row>
        <row r="106">
          <cell r="S106">
            <v>2417.1</v>
          </cell>
          <cell r="T106">
            <v>0</v>
          </cell>
          <cell r="U106">
            <v>16293</v>
          </cell>
          <cell r="V106">
            <v>19080</v>
          </cell>
        </row>
        <row r="107">
          <cell r="S107">
            <v>2417.1</v>
          </cell>
          <cell r="T107">
            <v>16588.93</v>
          </cell>
          <cell r="U107">
            <v>16293</v>
          </cell>
          <cell r="V107">
            <v>19080</v>
          </cell>
        </row>
        <row r="108">
          <cell r="S108">
            <v>2435.1</v>
          </cell>
          <cell r="T108">
            <v>16588.93</v>
          </cell>
          <cell r="U108">
            <v>16293</v>
          </cell>
          <cell r="V108">
            <v>19080</v>
          </cell>
        </row>
        <row r="109">
          <cell r="S109">
            <v>2435.1</v>
          </cell>
          <cell r="T109">
            <v>0</v>
          </cell>
          <cell r="U109">
            <v>16293</v>
          </cell>
          <cell r="V109">
            <v>19080</v>
          </cell>
        </row>
        <row r="110">
          <cell r="S110">
            <v>2435.1</v>
          </cell>
          <cell r="T110">
            <v>16685.613395703222</v>
          </cell>
          <cell r="U110">
            <v>16293</v>
          </cell>
          <cell r="V110">
            <v>19080</v>
          </cell>
        </row>
        <row r="111">
          <cell r="S111">
            <v>2470.1</v>
          </cell>
          <cell r="T111">
            <v>16685.613395703222</v>
          </cell>
          <cell r="U111">
            <v>16293</v>
          </cell>
          <cell r="V111">
            <v>19080</v>
          </cell>
        </row>
        <row r="112">
          <cell r="S112">
            <v>2470.1</v>
          </cell>
          <cell r="T112">
            <v>0</v>
          </cell>
          <cell r="U112">
            <v>16293</v>
          </cell>
          <cell r="V112">
            <v>19080</v>
          </cell>
        </row>
        <row r="113">
          <cell r="S113">
            <v>2470.1</v>
          </cell>
          <cell r="T113">
            <v>16694.163249999998</v>
          </cell>
          <cell r="U113">
            <v>16293</v>
          </cell>
          <cell r="V113">
            <v>19080</v>
          </cell>
        </row>
        <row r="114">
          <cell r="S114">
            <v>2512.1</v>
          </cell>
          <cell r="T114">
            <v>16694.163249999998</v>
          </cell>
          <cell r="U114">
            <v>16293</v>
          </cell>
          <cell r="V114">
            <v>19080</v>
          </cell>
        </row>
        <row r="115">
          <cell r="S115">
            <v>2512.1</v>
          </cell>
          <cell r="T115">
            <v>0</v>
          </cell>
          <cell r="U115">
            <v>16293</v>
          </cell>
          <cell r="V115">
            <v>19080</v>
          </cell>
        </row>
        <row r="116">
          <cell r="S116">
            <v>2512.1</v>
          </cell>
          <cell r="T116">
            <v>16696.667999999998</v>
          </cell>
          <cell r="U116">
            <v>16293</v>
          </cell>
          <cell r="V116">
            <v>19080</v>
          </cell>
        </row>
        <row r="117">
          <cell r="S117">
            <v>2568.1</v>
          </cell>
          <cell r="T117">
            <v>16696.667999999998</v>
          </cell>
          <cell r="U117">
            <v>16293</v>
          </cell>
          <cell r="V117">
            <v>19080</v>
          </cell>
        </row>
        <row r="118">
          <cell r="S118">
            <v>2568.1</v>
          </cell>
          <cell r="T118">
            <v>0</v>
          </cell>
          <cell r="U118">
            <v>16293</v>
          </cell>
          <cell r="V118">
            <v>19080</v>
          </cell>
        </row>
        <row r="119">
          <cell r="S119">
            <v>2568.1</v>
          </cell>
          <cell r="T119">
            <v>16708.003395703221</v>
          </cell>
          <cell r="U119">
            <v>16293</v>
          </cell>
          <cell r="V119">
            <v>19080</v>
          </cell>
        </row>
        <row r="120">
          <cell r="S120">
            <v>2623.1</v>
          </cell>
          <cell r="T120">
            <v>16708.003395703221</v>
          </cell>
          <cell r="U120">
            <v>16293</v>
          </cell>
          <cell r="V120">
            <v>19080</v>
          </cell>
        </row>
        <row r="121">
          <cell r="S121">
            <v>2623.1</v>
          </cell>
          <cell r="T121">
            <v>0</v>
          </cell>
          <cell r="U121">
            <v>16293</v>
          </cell>
          <cell r="V121">
            <v>19080</v>
          </cell>
        </row>
        <row r="122">
          <cell r="S122">
            <v>2623.1</v>
          </cell>
          <cell r="T122">
            <v>16747.170857752644</v>
          </cell>
          <cell r="U122">
            <v>16293</v>
          </cell>
          <cell r="V122">
            <v>19080</v>
          </cell>
        </row>
        <row r="123">
          <cell r="S123">
            <v>2678.1</v>
          </cell>
          <cell r="T123">
            <v>16747.170857752644</v>
          </cell>
          <cell r="U123">
            <v>16293</v>
          </cell>
          <cell r="V123">
            <v>19080</v>
          </cell>
        </row>
        <row r="124">
          <cell r="S124">
            <v>2678.1</v>
          </cell>
          <cell r="T124">
            <v>0</v>
          </cell>
          <cell r="U124">
            <v>16293</v>
          </cell>
          <cell r="V124">
            <v>19080</v>
          </cell>
        </row>
        <row r="125">
          <cell r="S125">
            <v>2678.1</v>
          </cell>
          <cell r="T125">
            <v>16765.71</v>
          </cell>
          <cell r="U125">
            <v>16293</v>
          </cell>
          <cell r="V125">
            <v>19080</v>
          </cell>
        </row>
        <row r="126">
          <cell r="S126">
            <v>2811.1</v>
          </cell>
          <cell r="T126">
            <v>16765.71</v>
          </cell>
          <cell r="U126">
            <v>16293</v>
          </cell>
          <cell r="V126">
            <v>19080</v>
          </cell>
        </row>
        <row r="127">
          <cell r="S127">
            <v>2811.1</v>
          </cell>
          <cell r="T127">
            <v>0</v>
          </cell>
          <cell r="U127">
            <v>16293</v>
          </cell>
          <cell r="V127">
            <v>19080</v>
          </cell>
        </row>
        <row r="128">
          <cell r="S128">
            <v>2811.1</v>
          </cell>
          <cell r="T128">
            <v>16815.578619758453</v>
          </cell>
          <cell r="U128">
            <v>16293</v>
          </cell>
          <cell r="V128">
            <v>19080</v>
          </cell>
        </row>
        <row r="129">
          <cell r="S129">
            <v>2817.4</v>
          </cell>
          <cell r="T129">
            <v>16815.578619758453</v>
          </cell>
          <cell r="U129">
            <v>16293</v>
          </cell>
          <cell r="V129">
            <v>19080</v>
          </cell>
        </row>
        <row r="130">
          <cell r="S130">
            <v>2817.4</v>
          </cell>
          <cell r="T130">
            <v>0</v>
          </cell>
          <cell r="U130">
            <v>16293</v>
          </cell>
          <cell r="V130">
            <v>19080</v>
          </cell>
        </row>
        <row r="131">
          <cell r="S131">
            <v>2817.4</v>
          </cell>
          <cell r="T131">
            <v>16819.512999999999</v>
          </cell>
          <cell r="U131">
            <v>16293</v>
          </cell>
          <cell r="V131">
            <v>19080</v>
          </cell>
        </row>
        <row r="132">
          <cell r="S132">
            <v>2857.4</v>
          </cell>
          <cell r="T132">
            <v>16819.512999999999</v>
          </cell>
          <cell r="U132">
            <v>16293</v>
          </cell>
          <cell r="V132">
            <v>19080</v>
          </cell>
        </row>
        <row r="133">
          <cell r="S133">
            <v>2857.4</v>
          </cell>
          <cell r="T133">
            <v>0</v>
          </cell>
          <cell r="U133">
            <v>16293</v>
          </cell>
          <cell r="V133">
            <v>19080</v>
          </cell>
        </row>
        <row r="134">
          <cell r="S134">
            <v>2857.4</v>
          </cell>
          <cell r="T134">
            <v>16838.320862757737</v>
          </cell>
          <cell r="U134">
            <v>16293</v>
          </cell>
          <cell r="V134">
            <v>19080</v>
          </cell>
        </row>
        <row r="135">
          <cell r="S135">
            <v>2876.7000000000003</v>
          </cell>
          <cell r="T135">
            <v>16838.320862757737</v>
          </cell>
          <cell r="U135">
            <v>16293</v>
          </cell>
          <cell r="V135">
            <v>19080</v>
          </cell>
        </row>
        <row r="136">
          <cell r="S136">
            <v>2876.7000000000003</v>
          </cell>
          <cell r="T136">
            <v>0</v>
          </cell>
          <cell r="U136">
            <v>16293</v>
          </cell>
          <cell r="V136">
            <v>19080</v>
          </cell>
        </row>
        <row r="137">
          <cell r="S137">
            <v>2876.7000000000003</v>
          </cell>
          <cell r="T137">
            <v>16891.758907222455</v>
          </cell>
          <cell r="U137">
            <v>16293</v>
          </cell>
          <cell r="V137">
            <v>19080</v>
          </cell>
        </row>
        <row r="138">
          <cell r="S138">
            <v>2918.7000000000003</v>
          </cell>
          <cell r="T138">
            <v>16891.758907222455</v>
          </cell>
          <cell r="U138">
            <v>16293</v>
          </cell>
          <cell r="V138">
            <v>19080</v>
          </cell>
        </row>
        <row r="139">
          <cell r="S139">
            <v>2918.7000000000003</v>
          </cell>
          <cell r="T139">
            <v>0</v>
          </cell>
          <cell r="U139">
            <v>16293</v>
          </cell>
          <cell r="V139">
            <v>19080</v>
          </cell>
        </row>
        <row r="140">
          <cell r="S140">
            <v>2918.7000000000003</v>
          </cell>
          <cell r="T140">
            <v>16908.199999999997</v>
          </cell>
          <cell r="U140">
            <v>16293</v>
          </cell>
          <cell r="V140">
            <v>19080</v>
          </cell>
        </row>
        <row r="141">
          <cell r="S141">
            <v>2938.7000000000003</v>
          </cell>
          <cell r="T141">
            <v>16908.199999999997</v>
          </cell>
          <cell r="U141">
            <v>16293</v>
          </cell>
          <cell r="V141">
            <v>19080</v>
          </cell>
        </row>
        <row r="142">
          <cell r="S142">
            <v>2938.7000000000003</v>
          </cell>
          <cell r="T142">
            <v>0</v>
          </cell>
          <cell r="U142">
            <v>16293</v>
          </cell>
          <cell r="V142">
            <v>19080</v>
          </cell>
        </row>
        <row r="143">
          <cell r="S143">
            <v>2938.7000000000003</v>
          </cell>
          <cell r="T143">
            <v>16932.675999999999</v>
          </cell>
          <cell r="U143">
            <v>16293</v>
          </cell>
          <cell r="V143">
            <v>19080</v>
          </cell>
        </row>
        <row r="144">
          <cell r="S144">
            <v>2972.3</v>
          </cell>
          <cell r="T144">
            <v>16932.675999999999</v>
          </cell>
          <cell r="U144">
            <v>16293</v>
          </cell>
          <cell r="V144">
            <v>19080</v>
          </cell>
        </row>
        <row r="145">
          <cell r="S145">
            <v>2972.3</v>
          </cell>
          <cell r="T145">
            <v>0</v>
          </cell>
          <cell r="U145">
            <v>16293</v>
          </cell>
          <cell r="V145">
            <v>19080</v>
          </cell>
        </row>
        <row r="146">
          <cell r="S146">
            <v>2972.3</v>
          </cell>
          <cell r="T146">
            <v>16956.239699999998</v>
          </cell>
          <cell r="U146">
            <v>16293</v>
          </cell>
          <cell r="V146">
            <v>19080</v>
          </cell>
        </row>
        <row r="147">
          <cell r="S147">
            <v>3007.3</v>
          </cell>
          <cell r="T147">
            <v>16956.239699999998</v>
          </cell>
          <cell r="U147">
            <v>16293</v>
          </cell>
          <cell r="V147">
            <v>19080</v>
          </cell>
        </row>
        <row r="148">
          <cell r="S148">
            <v>3007.3</v>
          </cell>
          <cell r="T148">
            <v>0</v>
          </cell>
          <cell r="U148">
            <v>16293</v>
          </cell>
          <cell r="V148">
            <v>19080</v>
          </cell>
        </row>
        <row r="149">
          <cell r="S149">
            <v>3007.3</v>
          </cell>
          <cell r="T149">
            <v>16988.57</v>
          </cell>
          <cell r="U149">
            <v>16293</v>
          </cell>
          <cell r="V149">
            <v>19080</v>
          </cell>
        </row>
        <row r="150">
          <cell r="S150">
            <v>3017.3</v>
          </cell>
          <cell r="T150">
            <v>16988.57</v>
          </cell>
          <cell r="U150">
            <v>16293</v>
          </cell>
          <cell r="V150">
            <v>19080</v>
          </cell>
        </row>
        <row r="151">
          <cell r="S151">
            <v>3017.3</v>
          </cell>
          <cell r="T151">
            <v>0</v>
          </cell>
          <cell r="U151">
            <v>16293</v>
          </cell>
          <cell r="V151">
            <v>19080</v>
          </cell>
        </row>
        <row r="152">
          <cell r="S152">
            <v>3017.3</v>
          </cell>
          <cell r="T152">
            <v>17134.961000000003</v>
          </cell>
          <cell r="U152">
            <v>16293</v>
          </cell>
          <cell r="V152">
            <v>19080</v>
          </cell>
        </row>
        <row r="153">
          <cell r="S153">
            <v>3047.3</v>
          </cell>
          <cell r="T153">
            <v>17134.961000000003</v>
          </cell>
          <cell r="U153">
            <v>16293</v>
          </cell>
          <cell r="V153">
            <v>19080</v>
          </cell>
        </row>
        <row r="154">
          <cell r="S154">
            <v>3047.3</v>
          </cell>
          <cell r="T154">
            <v>0</v>
          </cell>
          <cell r="U154">
            <v>16293</v>
          </cell>
          <cell r="V154">
            <v>19080</v>
          </cell>
        </row>
        <row r="155">
          <cell r="S155">
            <v>3047.3</v>
          </cell>
          <cell r="T155">
            <v>17139.8694</v>
          </cell>
          <cell r="U155">
            <v>16293</v>
          </cell>
          <cell r="V155">
            <v>19080</v>
          </cell>
        </row>
        <row r="156">
          <cell r="S156">
            <v>3100.3</v>
          </cell>
          <cell r="T156">
            <v>17139.8694</v>
          </cell>
          <cell r="U156">
            <v>16293</v>
          </cell>
          <cell r="V156">
            <v>19080</v>
          </cell>
        </row>
        <row r="157">
          <cell r="S157">
            <v>3100.3</v>
          </cell>
          <cell r="T157">
            <v>0</v>
          </cell>
          <cell r="U157">
            <v>16293</v>
          </cell>
          <cell r="V157">
            <v>19080</v>
          </cell>
        </row>
        <row r="158">
          <cell r="S158">
            <v>3100.3</v>
          </cell>
          <cell r="T158">
            <v>17171.745000000003</v>
          </cell>
          <cell r="U158">
            <v>16293</v>
          </cell>
          <cell r="V158">
            <v>19080</v>
          </cell>
        </row>
        <row r="159">
          <cell r="S159">
            <v>3124.3</v>
          </cell>
          <cell r="T159">
            <v>17171.745000000003</v>
          </cell>
          <cell r="U159">
            <v>16293</v>
          </cell>
          <cell r="V159">
            <v>19080</v>
          </cell>
        </row>
        <row r="160">
          <cell r="S160">
            <v>3124.3</v>
          </cell>
          <cell r="T160">
            <v>0</v>
          </cell>
          <cell r="U160">
            <v>16293</v>
          </cell>
          <cell r="V160">
            <v>19080</v>
          </cell>
        </row>
        <row r="161">
          <cell r="S161">
            <v>3124.3</v>
          </cell>
          <cell r="T161">
            <v>17184.313999999998</v>
          </cell>
          <cell r="U161">
            <v>16293</v>
          </cell>
          <cell r="V161">
            <v>19080</v>
          </cell>
        </row>
        <row r="162">
          <cell r="S162">
            <v>3161.3</v>
          </cell>
          <cell r="T162">
            <v>17184.313999999998</v>
          </cell>
          <cell r="U162">
            <v>16293</v>
          </cell>
          <cell r="V162">
            <v>19080</v>
          </cell>
        </row>
        <row r="163">
          <cell r="S163">
            <v>3161.3</v>
          </cell>
          <cell r="T163">
            <v>0</v>
          </cell>
          <cell r="U163">
            <v>16293</v>
          </cell>
          <cell r="V163">
            <v>19080</v>
          </cell>
        </row>
        <row r="164">
          <cell r="S164">
            <v>3161.3</v>
          </cell>
          <cell r="T164">
            <v>17216.253499999999</v>
          </cell>
          <cell r="U164">
            <v>16293</v>
          </cell>
          <cell r="V164">
            <v>19080</v>
          </cell>
        </row>
        <row r="165">
          <cell r="S165">
            <v>3296.3</v>
          </cell>
          <cell r="T165">
            <v>17216.253499999999</v>
          </cell>
          <cell r="U165">
            <v>16293</v>
          </cell>
          <cell r="V165">
            <v>19080</v>
          </cell>
        </row>
        <row r="166">
          <cell r="S166">
            <v>3296.3</v>
          </cell>
          <cell r="T166">
            <v>0</v>
          </cell>
          <cell r="U166">
            <v>16293</v>
          </cell>
          <cell r="V166">
            <v>19080</v>
          </cell>
        </row>
        <row r="167">
          <cell r="S167">
            <v>3296.3</v>
          </cell>
          <cell r="T167">
            <v>17243.650000000001</v>
          </cell>
          <cell r="U167">
            <v>16293</v>
          </cell>
          <cell r="V167">
            <v>19080</v>
          </cell>
        </row>
        <row r="168">
          <cell r="S168">
            <v>3304.3</v>
          </cell>
          <cell r="T168">
            <v>17243.650000000001</v>
          </cell>
          <cell r="U168">
            <v>16293</v>
          </cell>
          <cell r="V168">
            <v>19080</v>
          </cell>
        </row>
        <row r="169">
          <cell r="S169">
            <v>3304.3</v>
          </cell>
          <cell r="T169">
            <v>0</v>
          </cell>
          <cell r="U169">
            <v>16293</v>
          </cell>
          <cell r="V169">
            <v>19080</v>
          </cell>
        </row>
        <row r="170">
          <cell r="S170">
            <v>3304.3</v>
          </cell>
          <cell r="T170">
            <v>17248.194000000003</v>
          </cell>
          <cell r="U170">
            <v>16293</v>
          </cell>
          <cell r="V170">
            <v>19080</v>
          </cell>
        </row>
        <row r="171">
          <cell r="S171">
            <v>3333.5</v>
          </cell>
          <cell r="T171">
            <v>17248.194000000003</v>
          </cell>
          <cell r="U171">
            <v>16293</v>
          </cell>
          <cell r="V171">
            <v>19080</v>
          </cell>
        </row>
        <row r="172">
          <cell r="S172">
            <v>3333.5</v>
          </cell>
          <cell r="T172">
            <v>0</v>
          </cell>
          <cell r="U172">
            <v>16293</v>
          </cell>
          <cell r="V172">
            <v>19080</v>
          </cell>
        </row>
        <row r="173">
          <cell r="S173">
            <v>3333.5</v>
          </cell>
          <cell r="T173">
            <v>17279.142909826383</v>
          </cell>
          <cell r="U173">
            <v>16293</v>
          </cell>
          <cell r="V173">
            <v>19080</v>
          </cell>
        </row>
        <row r="174">
          <cell r="S174">
            <v>3387.5</v>
          </cell>
          <cell r="T174">
            <v>17279.142909826383</v>
          </cell>
          <cell r="U174">
            <v>16293</v>
          </cell>
          <cell r="V174">
            <v>19080</v>
          </cell>
        </row>
        <row r="175">
          <cell r="S175">
            <v>3387.5</v>
          </cell>
          <cell r="T175">
            <v>0</v>
          </cell>
          <cell r="U175">
            <v>16293</v>
          </cell>
          <cell r="V175">
            <v>19080</v>
          </cell>
        </row>
        <row r="176">
          <cell r="S176">
            <v>3387.5</v>
          </cell>
          <cell r="T176">
            <v>17292.811999999998</v>
          </cell>
          <cell r="U176">
            <v>16293</v>
          </cell>
          <cell r="V176">
            <v>19080</v>
          </cell>
        </row>
        <row r="177">
          <cell r="S177">
            <v>3430.5</v>
          </cell>
          <cell r="T177">
            <v>17292.811999999998</v>
          </cell>
          <cell r="U177">
            <v>16293</v>
          </cell>
          <cell r="V177">
            <v>19080</v>
          </cell>
        </row>
        <row r="178">
          <cell r="S178">
            <v>3430.5</v>
          </cell>
          <cell r="T178">
            <v>0</v>
          </cell>
          <cell r="U178">
            <v>16293</v>
          </cell>
          <cell r="V178">
            <v>19080</v>
          </cell>
        </row>
        <row r="179">
          <cell r="S179">
            <v>3430.5</v>
          </cell>
          <cell r="T179">
            <v>17364.574000000001</v>
          </cell>
          <cell r="U179">
            <v>16293</v>
          </cell>
          <cell r="V179">
            <v>19080</v>
          </cell>
        </row>
        <row r="180">
          <cell r="S180">
            <v>3462.5</v>
          </cell>
          <cell r="T180">
            <v>17364.574000000001</v>
          </cell>
          <cell r="U180">
            <v>16293</v>
          </cell>
          <cell r="V180">
            <v>19080</v>
          </cell>
        </row>
        <row r="181">
          <cell r="S181">
            <v>3462.5</v>
          </cell>
          <cell r="T181">
            <v>0</v>
          </cell>
          <cell r="U181">
            <v>16293</v>
          </cell>
          <cell r="V181">
            <v>19080</v>
          </cell>
        </row>
        <row r="182">
          <cell r="S182">
            <v>3462.5</v>
          </cell>
          <cell r="T182">
            <v>17589.382000000001</v>
          </cell>
          <cell r="U182">
            <v>16293</v>
          </cell>
          <cell r="V182">
            <v>19080</v>
          </cell>
        </row>
        <row r="183">
          <cell r="S183">
            <v>3505.5</v>
          </cell>
          <cell r="T183">
            <v>17589.382000000001</v>
          </cell>
          <cell r="U183">
            <v>16293</v>
          </cell>
          <cell r="V183">
            <v>19080</v>
          </cell>
        </row>
        <row r="184">
          <cell r="S184">
            <v>3505.5</v>
          </cell>
          <cell r="T184">
            <v>0</v>
          </cell>
          <cell r="U184">
            <v>16293</v>
          </cell>
          <cell r="V184">
            <v>19080</v>
          </cell>
        </row>
        <row r="185">
          <cell r="S185">
            <v>3505.5</v>
          </cell>
          <cell r="T185">
            <v>17606.495329668527</v>
          </cell>
          <cell r="U185">
            <v>16293</v>
          </cell>
          <cell r="V185">
            <v>19080</v>
          </cell>
        </row>
        <row r="186">
          <cell r="S186">
            <v>3554.1</v>
          </cell>
          <cell r="T186">
            <v>17606.495329668527</v>
          </cell>
          <cell r="U186">
            <v>16293</v>
          </cell>
          <cell r="V186">
            <v>19080</v>
          </cell>
        </row>
        <row r="187">
          <cell r="S187">
            <v>3554.1</v>
          </cell>
          <cell r="T187">
            <v>0</v>
          </cell>
          <cell r="U187">
            <v>16293</v>
          </cell>
          <cell r="V187">
            <v>19080</v>
          </cell>
        </row>
        <row r="188">
          <cell r="S188">
            <v>3554.1</v>
          </cell>
          <cell r="T188">
            <v>17632.734</v>
          </cell>
          <cell r="U188">
            <v>16293</v>
          </cell>
          <cell r="V188">
            <v>19080</v>
          </cell>
        </row>
        <row r="189">
          <cell r="S189">
            <v>3653.1</v>
          </cell>
          <cell r="T189">
            <v>17632.734</v>
          </cell>
          <cell r="U189">
            <v>16293</v>
          </cell>
          <cell r="V189">
            <v>19080</v>
          </cell>
        </row>
        <row r="190">
          <cell r="S190">
            <v>3653.1</v>
          </cell>
          <cell r="T190">
            <v>0</v>
          </cell>
          <cell r="U190">
            <v>16293</v>
          </cell>
          <cell r="V190">
            <v>19080</v>
          </cell>
        </row>
        <row r="191">
          <cell r="S191">
            <v>3653.1</v>
          </cell>
          <cell r="T191">
            <v>17664.93</v>
          </cell>
          <cell r="U191">
            <v>16293</v>
          </cell>
          <cell r="V191">
            <v>19080</v>
          </cell>
        </row>
        <row r="192">
          <cell r="S192">
            <v>3660.6</v>
          </cell>
          <cell r="T192">
            <v>17664.93</v>
          </cell>
          <cell r="U192">
            <v>16293</v>
          </cell>
          <cell r="V192">
            <v>19080</v>
          </cell>
        </row>
        <row r="193">
          <cell r="S193">
            <v>3660.6</v>
          </cell>
          <cell r="T193">
            <v>0</v>
          </cell>
          <cell r="U193">
            <v>16293</v>
          </cell>
          <cell r="V193">
            <v>19080</v>
          </cell>
        </row>
        <row r="194">
          <cell r="S194">
            <v>3660.6</v>
          </cell>
          <cell r="T194">
            <v>17694.895958690966</v>
          </cell>
          <cell r="U194">
            <v>16293</v>
          </cell>
          <cell r="V194">
            <v>19080</v>
          </cell>
        </row>
        <row r="195">
          <cell r="S195">
            <v>3660.6</v>
          </cell>
          <cell r="T195">
            <v>17694.895958690966</v>
          </cell>
          <cell r="U195">
            <v>16293</v>
          </cell>
          <cell r="V195">
            <v>19080</v>
          </cell>
        </row>
        <row r="196">
          <cell r="S196">
            <v>3660.6</v>
          </cell>
          <cell r="T196">
            <v>0</v>
          </cell>
          <cell r="U196">
            <v>16293</v>
          </cell>
          <cell r="V196">
            <v>19080</v>
          </cell>
        </row>
        <row r="197">
          <cell r="S197">
            <v>3660.6</v>
          </cell>
          <cell r="T197">
            <v>17699.269199999999</v>
          </cell>
          <cell r="U197">
            <v>16293</v>
          </cell>
          <cell r="V197">
            <v>19080</v>
          </cell>
        </row>
        <row r="198">
          <cell r="S198">
            <v>3710.6</v>
          </cell>
          <cell r="T198">
            <v>17699.269199999999</v>
          </cell>
          <cell r="U198">
            <v>16293</v>
          </cell>
          <cell r="V198">
            <v>19080</v>
          </cell>
        </row>
        <row r="199">
          <cell r="S199">
            <v>3710.6</v>
          </cell>
          <cell r="T199">
            <v>0</v>
          </cell>
          <cell r="U199">
            <v>16293</v>
          </cell>
          <cell r="V199">
            <v>19080</v>
          </cell>
        </row>
        <row r="200">
          <cell r="S200">
            <v>3710.6</v>
          </cell>
          <cell r="T200">
            <v>17720.842563245926</v>
          </cell>
          <cell r="U200">
            <v>16293</v>
          </cell>
          <cell r="V200">
            <v>19080</v>
          </cell>
        </row>
        <row r="201">
          <cell r="S201">
            <v>3760.6</v>
          </cell>
          <cell r="T201">
            <v>17720.842563245926</v>
          </cell>
          <cell r="U201">
            <v>16293</v>
          </cell>
          <cell r="V201">
            <v>19080</v>
          </cell>
        </row>
        <row r="202">
          <cell r="S202">
            <v>3760.6</v>
          </cell>
          <cell r="T202">
            <v>0</v>
          </cell>
          <cell r="U202">
            <v>16293</v>
          </cell>
          <cell r="V202">
            <v>19080</v>
          </cell>
        </row>
        <row r="203">
          <cell r="S203">
            <v>3760.6</v>
          </cell>
          <cell r="T203">
            <v>17721.587791592534</v>
          </cell>
          <cell r="U203">
            <v>16293</v>
          </cell>
          <cell r="V203">
            <v>19080</v>
          </cell>
        </row>
        <row r="204">
          <cell r="S204">
            <v>3769.27</v>
          </cell>
          <cell r="T204">
            <v>17721.587791592534</v>
          </cell>
          <cell r="U204">
            <v>16293</v>
          </cell>
          <cell r="V204">
            <v>19080</v>
          </cell>
        </row>
        <row r="205">
          <cell r="S205">
            <v>3769.27</v>
          </cell>
          <cell r="T205">
            <v>0</v>
          </cell>
          <cell r="U205">
            <v>16293</v>
          </cell>
          <cell r="V205">
            <v>19080</v>
          </cell>
        </row>
        <row r="206">
          <cell r="S206">
            <v>3769.27</v>
          </cell>
          <cell r="T206">
            <v>17744.586199999998</v>
          </cell>
          <cell r="U206">
            <v>16293</v>
          </cell>
          <cell r="V206">
            <v>19080</v>
          </cell>
        </row>
        <row r="207">
          <cell r="S207">
            <v>3774.27</v>
          </cell>
          <cell r="T207">
            <v>17744.586199999998</v>
          </cell>
          <cell r="U207">
            <v>16293</v>
          </cell>
          <cell r="V207">
            <v>19080</v>
          </cell>
        </row>
        <row r="208">
          <cell r="S208">
            <v>3774.27</v>
          </cell>
          <cell r="T208">
            <v>0</v>
          </cell>
          <cell r="U208">
            <v>16293</v>
          </cell>
          <cell r="V208">
            <v>19080</v>
          </cell>
        </row>
        <row r="209">
          <cell r="S209">
            <v>3774.27</v>
          </cell>
          <cell r="T209">
            <v>17775.816199999997</v>
          </cell>
          <cell r="U209">
            <v>16293</v>
          </cell>
          <cell r="V209">
            <v>19080</v>
          </cell>
        </row>
        <row r="210">
          <cell r="S210">
            <v>3824.27</v>
          </cell>
          <cell r="T210">
            <v>17775.816199999997</v>
          </cell>
          <cell r="U210">
            <v>16293</v>
          </cell>
          <cell r="V210">
            <v>19080</v>
          </cell>
        </row>
        <row r="211">
          <cell r="S211">
            <v>3824.27</v>
          </cell>
          <cell r="T211">
            <v>0</v>
          </cell>
          <cell r="U211">
            <v>16293</v>
          </cell>
          <cell r="V211">
            <v>19080</v>
          </cell>
        </row>
        <row r="212">
          <cell r="S212">
            <v>3824.27</v>
          </cell>
          <cell r="T212">
            <v>17791.57</v>
          </cell>
          <cell r="U212">
            <v>16293</v>
          </cell>
          <cell r="V212">
            <v>19080</v>
          </cell>
        </row>
        <row r="213">
          <cell r="S213">
            <v>3879.27</v>
          </cell>
          <cell r="T213">
            <v>17791.57</v>
          </cell>
          <cell r="U213">
            <v>16293</v>
          </cell>
          <cell r="V213">
            <v>19080</v>
          </cell>
        </row>
        <row r="214">
          <cell r="S214">
            <v>3879.27</v>
          </cell>
          <cell r="T214">
            <v>0</v>
          </cell>
          <cell r="U214">
            <v>16293</v>
          </cell>
          <cell r="V214">
            <v>19080</v>
          </cell>
        </row>
        <row r="215">
          <cell r="S215">
            <v>3879.27</v>
          </cell>
          <cell r="T215">
            <v>17792.481</v>
          </cell>
          <cell r="U215">
            <v>16293</v>
          </cell>
          <cell r="V215">
            <v>19080</v>
          </cell>
        </row>
        <row r="216">
          <cell r="S216">
            <v>3899.27</v>
          </cell>
          <cell r="T216">
            <v>17792.481</v>
          </cell>
          <cell r="U216">
            <v>16293</v>
          </cell>
          <cell r="V216">
            <v>19080</v>
          </cell>
        </row>
        <row r="217">
          <cell r="S217">
            <v>3899.27</v>
          </cell>
          <cell r="T217">
            <v>0</v>
          </cell>
          <cell r="U217">
            <v>16293</v>
          </cell>
          <cell r="V217">
            <v>19080</v>
          </cell>
        </row>
        <row r="218">
          <cell r="S218">
            <v>3899.27</v>
          </cell>
          <cell r="T218">
            <v>17800.966400000001</v>
          </cell>
          <cell r="U218">
            <v>16293</v>
          </cell>
          <cell r="V218">
            <v>19080</v>
          </cell>
        </row>
        <row r="219">
          <cell r="S219">
            <v>3942.27</v>
          </cell>
          <cell r="T219">
            <v>17800.966400000001</v>
          </cell>
          <cell r="U219">
            <v>16293</v>
          </cell>
          <cell r="V219">
            <v>19080</v>
          </cell>
        </row>
        <row r="220">
          <cell r="S220">
            <v>3942.27</v>
          </cell>
          <cell r="T220">
            <v>0</v>
          </cell>
          <cell r="U220">
            <v>16293</v>
          </cell>
          <cell r="V220">
            <v>19080</v>
          </cell>
        </row>
        <row r="221">
          <cell r="S221">
            <v>3942.27</v>
          </cell>
          <cell r="T221">
            <v>17836.86</v>
          </cell>
          <cell r="U221">
            <v>16293</v>
          </cell>
          <cell r="V221">
            <v>19080</v>
          </cell>
        </row>
        <row r="222">
          <cell r="S222">
            <v>3972.27</v>
          </cell>
          <cell r="T222">
            <v>17836.86</v>
          </cell>
          <cell r="U222">
            <v>16293</v>
          </cell>
          <cell r="V222">
            <v>19080</v>
          </cell>
        </row>
        <row r="223">
          <cell r="S223">
            <v>3972.27</v>
          </cell>
          <cell r="T223">
            <v>0</v>
          </cell>
          <cell r="U223">
            <v>16293</v>
          </cell>
          <cell r="V223">
            <v>19080</v>
          </cell>
        </row>
        <row r="224">
          <cell r="S224">
            <v>3972.27</v>
          </cell>
          <cell r="T224">
            <v>17955.20597005685</v>
          </cell>
          <cell r="U224">
            <v>16293</v>
          </cell>
          <cell r="V224">
            <v>19080</v>
          </cell>
        </row>
        <row r="225">
          <cell r="S225">
            <v>4012.27</v>
          </cell>
          <cell r="T225">
            <v>17955.20597005685</v>
          </cell>
          <cell r="U225">
            <v>16293</v>
          </cell>
          <cell r="V225">
            <v>19080</v>
          </cell>
        </row>
        <row r="226">
          <cell r="S226">
            <v>4012.27</v>
          </cell>
          <cell r="T226">
            <v>0</v>
          </cell>
          <cell r="U226">
            <v>16293</v>
          </cell>
          <cell r="V226">
            <v>19080</v>
          </cell>
        </row>
        <row r="227">
          <cell r="S227">
            <v>4012.27</v>
          </cell>
          <cell r="T227">
            <v>17979.787344692177</v>
          </cell>
          <cell r="U227">
            <v>16293</v>
          </cell>
          <cell r="V227">
            <v>19080</v>
          </cell>
        </row>
        <row r="228">
          <cell r="S228">
            <v>4025.27</v>
          </cell>
          <cell r="T228">
            <v>17979.787344692177</v>
          </cell>
          <cell r="U228">
            <v>16293</v>
          </cell>
          <cell r="V228">
            <v>19080</v>
          </cell>
        </row>
        <row r="229">
          <cell r="S229">
            <v>4025.27</v>
          </cell>
          <cell r="T229">
            <v>0</v>
          </cell>
          <cell r="U229">
            <v>16293</v>
          </cell>
          <cell r="V229">
            <v>19080</v>
          </cell>
        </row>
        <row r="230">
          <cell r="S230">
            <v>4025.27</v>
          </cell>
          <cell r="T230">
            <v>17999.282962840989</v>
          </cell>
          <cell r="U230">
            <v>16293</v>
          </cell>
          <cell r="V230">
            <v>19080</v>
          </cell>
        </row>
        <row r="231">
          <cell r="S231">
            <v>4034.27</v>
          </cell>
          <cell r="T231">
            <v>17999.282962840989</v>
          </cell>
          <cell r="U231">
            <v>16293</v>
          </cell>
          <cell r="V231">
            <v>19080</v>
          </cell>
        </row>
        <row r="232">
          <cell r="S232">
            <v>4034.27</v>
          </cell>
          <cell r="T232">
            <v>0</v>
          </cell>
          <cell r="U232">
            <v>16293</v>
          </cell>
          <cell r="V232">
            <v>19080</v>
          </cell>
        </row>
        <row r="233">
          <cell r="S233">
            <v>4034.27</v>
          </cell>
          <cell r="T233">
            <v>18003.395676006709</v>
          </cell>
          <cell r="U233">
            <v>16293</v>
          </cell>
          <cell r="V233">
            <v>19080</v>
          </cell>
        </row>
        <row r="234">
          <cell r="S234">
            <v>4052.27</v>
          </cell>
          <cell r="T234">
            <v>18003.395676006709</v>
          </cell>
          <cell r="U234">
            <v>16293</v>
          </cell>
          <cell r="V234">
            <v>19080</v>
          </cell>
        </row>
        <row r="235">
          <cell r="S235">
            <v>4052.27</v>
          </cell>
          <cell r="T235">
            <v>0</v>
          </cell>
          <cell r="U235">
            <v>16293</v>
          </cell>
          <cell r="V235">
            <v>19080</v>
          </cell>
        </row>
        <row r="236">
          <cell r="S236">
            <v>4052.27</v>
          </cell>
          <cell r="T236">
            <v>18045.163999999997</v>
          </cell>
          <cell r="U236">
            <v>16293</v>
          </cell>
          <cell r="V236">
            <v>19080</v>
          </cell>
        </row>
        <row r="237">
          <cell r="S237">
            <v>4074.27</v>
          </cell>
          <cell r="T237">
            <v>18045.163999999997</v>
          </cell>
          <cell r="U237">
            <v>16293</v>
          </cell>
          <cell r="V237">
            <v>19080</v>
          </cell>
        </row>
        <row r="238">
          <cell r="S238">
            <v>4074.27</v>
          </cell>
          <cell r="T238">
            <v>0</v>
          </cell>
          <cell r="U238">
            <v>16293</v>
          </cell>
          <cell r="V238">
            <v>19080</v>
          </cell>
        </row>
        <row r="239">
          <cell r="S239">
            <v>4074.27</v>
          </cell>
          <cell r="T239">
            <v>18065.007799260151</v>
          </cell>
          <cell r="U239">
            <v>16293</v>
          </cell>
          <cell r="V239">
            <v>19080</v>
          </cell>
        </row>
        <row r="240">
          <cell r="S240">
            <v>4124.2700000000004</v>
          </cell>
          <cell r="T240">
            <v>18065.007799260151</v>
          </cell>
          <cell r="U240">
            <v>16293</v>
          </cell>
          <cell r="V240">
            <v>19080</v>
          </cell>
        </row>
        <row r="241">
          <cell r="S241">
            <v>4124.2700000000004</v>
          </cell>
          <cell r="T241">
            <v>0</v>
          </cell>
          <cell r="U241">
            <v>16293</v>
          </cell>
          <cell r="V241">
            <v>19080</v>
          </cell>
        </row>
        <row r="242">
          <cell r="S242">
            <v>4124.2700000000004</v>
          </cell>
          <cell r="T242">
            <v>18091.93</v>
          </cell>
          <cell r="U242">
            <v>16293</v>
          </cell>
          <cell r="V242">
            <v>19080</v>
          </cell>
        </row>
        <row r="243">
          <cell r="S243">
            <v>4144.2700000000004</v>
          </cell>
          <cell r="T243">
            <v>18091.93</v>
          </cell>
          <cell r="U243">
            <v>16293</v>
          </cell>
          <cell r="V243">
            <v>19080</v>
          </cell>
        </row>
        <row r="244">
          <cell r="S244">
            <v>4144.2700000000004</v>
          </cell>
          <cell r="T244">
            <v>0</v>
          </cell>
          <cell r="U244">
            <v>16293</v>
          </cell>
          <cell r="V244">
            <v>19080</v>
          </cell>
        </row>
        <row r="245">
          <cell r="S245">
            <v>4144.2700000000004</v>
          </cell>
          <cell r="T245">
            <v>18137.259999999998</v>
          </cell>
          <cell r="U245">
            <v>16293</v>
          </cell>
          <cell r="V245">
            <v>19080</v>
          </cell>
        </row>
        <row r="246">
          <cell r="S246">
            <v>4174.2700000000004</v>
          </cell>
          <cell r="T246">
            <v>18137.259999999998</v>
          </cell>
          <cell r="U246">
            <v>16293</v>
          </cell>
          <cell r="V246">
            <v>19080</v>
          </cell>
        </row>
        <row r="247">
          <cell r="S247">
            <v>4174.2700000000004</v>
          </cell>
          <cell r="T247">
            <v>0</v>
          </cell>
          <cell r="U247">
            <v>16293</v>
          </cell>
          <cell r="V247">
            <v>19080</v>
          </cell>
        </row>
        <row r="248">
          <cell r="S248">
            <v>4174.2700000000004</v>
          </cell>
          <cell r="T248">
            <v>18284.267799260157</v>
          </cell>
          <cell r="U248">
            <v>16293</v>
          </cell>
          <cell r="V248">
            <v>19080</v>
          </cell>
        </row>
        <row r="249">
          <cell r="S249">
            <v>4186.2700000000004</v>
          </cell>
          <cell r="T249">
            <v>18284.267799260157</v>
          </cell>
          <cell r="U249">
            <v>16293</v>
          </cell>
          <cell r="V249">
            <v>19080</v>
          </cell>
        </row>
        <row r="250">
          <cell r="S250">
            <v>4186.2700000000004</v>
          </cell>
          <cell r="T250">
            <v>0</v>
          </cell>
          <cell r="U250">
            <v>16293</v>
          </cell>
          <cell r="V250">
            <v>19080</v>
          </cell>
        </row>
        <row r="251">
          <cell r="S251">
            <v>4186.2700000000004</v>
          </cell>
          <cell r="T251">
            <v>18286.645546680098</v>
          </cell>
          <cell r="U251">
            <v>16293</v>
          </cell>
          <cell r="V251">
            <v>19080</v>
          </cell>
        </row>
        <row r="252">
          <cell r="S252">
            <v>4192.2700000000004</v>
          </cell>
          <cell r="T252">
            <v>18286.645546680098</v>
          </cell>
          <cell r="U252">
            <v>16293</v>
          </cell>
          <cell r="V252">
            <v>19080</v>
          </cell>
        </row>
        <row r="253">
          <cell r="S253">
            <v>4192.2700000000004</v>
          </cell>
          <cell r="T253">
            <v>0</v>
          </cell>
          <cell r="U253">
            <v>16293</v>
          </cell>
          <cell r="V253">
            <v>19080</v>
          </cell>
        </row>
        <row r="254">
          <cell r="S254">
            <v>4192.2700000000004</v>
          </cell>
          <cell r="T254">
            <v>18637.338</v>
          </cell>
          <cell r="U254">
            <v>16293</v>
          </cell>
          <cell r="V254">
            <v>19080</v>
          </cell>
        </row>
        <row r="255">
          <cell r="S255">
            <v>4202.2700000000004</v>
          </cell>
          <cell r="T255">
            <v>0</v>
          </cell>
          <cell r="U255">
            <v>16293</v>
          </cell>
          <cell r="V255">
            <v>19080</v>
          </cell>
        </row>
        <row r="256">
          <cell r="S256">
            <v>4202.2700000000004</v>
          </cell>
          <cell r="T256">
            <v>0</v>
          </cell>
          <cell r="U256">
            <v>16293</v>
          </cell>
          <cell r="V256">
            <v>19080</v>
          </cell>
        </row>
        <row r="257">
          <cell r="S257">
            <v>4202.2700000000004</v>
          </cell>
          <cell r="T257">
            <v>0</v>
          </cell>
          <cell r="U257">
            <v>16293</v>
          </cell>
          <cell r="V257">
            <v>19080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01"/>
      <sheetName val="202401成本曲线"/>
      <sheetName val="202402"/>
      <sheetName val="202402成本曲线"/>
      <sheetName val="附录"/>
    </sheetNames>
    <sheetDataSet>
      <sheetData sheetId="0"/>
      <sheetData sheetId="1"/>
      <sheetData sheetId="2"/>
      <sheetData sheetId="3">
        <row r="90">
          <cell r="J90" t="str">
            <v>产能</v>
          </cell>
        </row>
        <row r="91">
          <cell r="I91" t="str">
            <v>15000元/吨以下</v>
          </cell>
          <cell r="J91">
            <v>563.5</v>
          </cell>
        </row>
        <row r="92">
          <cell r="I92" t="str">
            <v>15001-16000元/吨</v>
          </cell>
          <cell r="J92">
            <v>815</v>
          </cell>
        </row>
        <row r="93">
          <cell r="I93" t="str">
            <v>16001-17000元/吨</v>
          </cell>
          <cell r="J93">
            <v>1116.8</v>
          </cell>
        </row>
        <row r="94">
          <cell r="I94" t="str">
            <v>17001-17500</v>
          </cell>
          <cell r="J94">
            <v>867.8</v>
          </cell>
        </row>
        <row r="95">
          <cell r="I95" t="str">
            <v>17501以上</v>
          </cell>
          <cell r="J95">
            <v>834.27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1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21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G1145"/>
  <sheetViews>
    <sheetView workbookViewId="0">
      <pane xSplit="6" ySplit="3" topLeftCell="G43" activePane="bottomRight" state="frozenSplit"/>
      <selection pane="topRight" activeCell="G1" sqref="G1"/>
      <selection pane="bottomLeft" activeCell="A4" sqref="A4"/>
      <selection pane="bottomRight" activeCell="G54" sqref="G54"/>
    </sheetView>
  </sheetViews>
  <sheetFormatPr defaultColWidth="12.21875" defaultRowHeight="15.6"/>
  <cols>
    <col min="1" max="1" width="12.21875" style="3" customWidth="1"/>
    <col min="2" max="2" width="44.44140625" style="3" bestFit="1" customWidth="1"/>
    <col min="3" max="3" width="20.5546875" style="3" hidden="1" customWidth="1"/>
    <col min="4" max="4" width="10.109375" style="3" customWidth="1"/>
    <col min="5" max="5" width="10.109375" style="3" hidden="1" customWidth="1"/>
    <col min="6" max="6" width="10.21875" style="3" customWidth="1"/>
    <col min="7" max="7" width="12.21875" style="3" customWidth="1"/>
    <col min="8" max="8" width="12.21875" style="68" customWidth="1"/>
    <col min="9" max="10" width="14.21875" style="3" customWidth="1"/>
    <col min="11" max="11" width="14.44140625" style="3" customWidth="1"/>
    <col min="12" max="13" width="12.21875" style="3" customWidth="1"/>
    <col min="14" max="15" width="12" style="3" customWidth="1"/>
    <col min="16" max="17" width="10.33203125" style="3" customWidth="1"/>
    <col min="18" max="20" width="10.5546875" style="3" customWidth="1"/>
    <col min="21" max="21" width="14.44140625" style="3" customWidth="1"/>
    <col min="22" max="22" width="10.5546875" style="3" customWidth="1"/>
    <col min="23" max="23" width="11.109375" style="3" customWidth="1"/>
    <col min="24" max="24" width="14" style="3" hidden="1" customWidth="1"/>
    <col min="25" max="25" width="10.88671875" style="3" customWidth="1"/>
    <col min="26" max="26" width="13" style="3" bestFit="1" customWidth="1"/>
    <col min="27" max="27" width="13.33203125" style="3" bestFit="1" customWidth="1"/>
    <col min="28" max="29" width="14.109375" style="3" bestFit="1" customWidth="1"/>
    <col min="30" max="30" width="15.44140625" style="3" bestFit="1" customWidth="1"/>
    <col min="31" max="31" width="14.109375" style="3" bestFit="1" customWidth="1"/>
    <col min="32" max="33" width="15.44140625" style="3" bestFit="1" customWidth="1"/>
    <col min="34" max="34" width="14" style="3" bestFit="1" customWidth="1"/>
    <col min="35" max="35" width="12.21875" style="3" customWidth="1"/>
    <col min="36" max="36" width="15.33203125" style="3" bestFit="1" customWidth="1"/>
    <col min="37" max="37" width="14.44140625" style="3" bestFit="1" customWidth="1"/>
    <col min="38" max="39" width="12.21875" style="3" customWidth="1"/>
    <col min="40" max="40" width="12.88671875" style="3" bestFit="1" customWidth="1"/>
    <col min="41" max="41" width="14.109375" style="3" bestFit="1" customWidth="1"/>
    <col min="42" max="43" width="12.21875" style="3"/>
    <col min="44" max="47" width="12.33203125" style="3" bestFit="1" customWidth="1"/>
    <col min="48" max="48" width="12.21875" style="3"/>
    <col min="49" max="51" width="12.33203125" style="3" bestFit="1" customWidth="1"/>
    <col min="52" max="256" width="12.21875" style="3"/>
    <col min="257" max="257" width="12.21875" style="3" customWidth="1"/>
    <col min="258" max="258" width="44.44140625" style="3" bestFit="1" customWidth="1"/>
    <col min="259" max="259" width="20.5546875" style="3" customWidth="1"/>
    <col min="260" max="261" width="10.109375" style="3" customWidth="1"/>
    <col min="262" max="262" width="10.21875" style="3" customWidth="1"/>
    <col min="263" max="264" width="12.21875" style="3" customWidth="1"/>
    <col min="265" max="266" width="14.21875" style="3" customWidth="1"/>
    <col min="267" max="267" width="14.44140625" style="3" customWidth="1"/>
    <col min="268" max="269" width="12.21875" style="3" customWidth="1"/>
    <col min="270" max="271" width="12" style="3" customWidth="1"/>
    <col min="272" max="273" width="10.33203125" style="3" customWidth="1"/>
    <col min="274" max="276" width="10.5546875" style="3" customWidth="1"/>
    <col min="277" max="277" width="14.44140625" style="3" customWidth="1"/>
    <col min="278" max="278" width="10.5546875" style="3" customWidth="1"/>
    <col min="279" max="279" width="11.109375" style="3" customWidth="1"/>
    <col min="280" max="280" width="0" style="3" hidden="1" customWidth="1"/>
    <col min="281" max="281" width="10.88671875" style="3" customWidth="1"/>
    <col min="282" max="282" width="13" style="3" bestFit="1" customWidth="1"/>
    <col min="283" max="283" width="13.33203125" style="3" bestFit="1" customWidth="1"/>
    <col min="284" max="285" width="14.109375" style="3" bestFit="1" customWidth="1"/>
    <col min="286" max="286" width="15.44140625" style="3" bestFit="1" customWidth="1"/>
    <col min="287" max="287" width="14.109375" style="3" bestFit="1" customWidth="1"/>
    <col min="288" max="289" width="15.44140625" style="3" bestFit="1" customWidth="1"/>
    <col min="290" max="290" width="14" style="3" bestFit="1" customWidth="1"/>
    <col min="291" max="291" width="12.21875" style="3" customWidth="1"/>
    <col min="292" max="292" width="15.33203125" style="3" bestFit="1" customWidth="1"/>
    <col min="293" max="293" width="14.44140625" style="3" bestFit="1" customWidth="1"/>
    <col min="294" max="295" width="12.21875" style="3" customWidth="1"/>
    <col min="296" max="296" width="12.88671875" style="3" bestFit="1" customWidth="1"/>
    <col min="297" max="297" width="14.109375" style="3" bestFit="1" customWidth="1"/>
    <col min="298" max="299" width="12.21875" style="3"/>
    <col min="300" max="303" width="12.33203125" style="3" bestFit="1" customWidth="1"/>
    <col min="304" max="304" width="12.21875" style="3"/>
    <col min="305" max="307" width="12.33203125" style="3" bestFit="1" customWidth="1"/>
    <col min="308" max="512" width="12.21875" style="3"/>
    <col min="513" max="513" width="12.21875" style="3" customWidth="1"/>
    <col min="514" max="514" width="44.44140625" style="3" bestFit="1" customWidth="1"/>
    <col min="515" max="515" width="20.5546875" style="3" customWidth="1"/>
    <col min="516" max="517" width="10.109375" style="3" customWidth="1"/>
    <col min="518" max="518" width="10.21875" style="3" customWidth="1"/>
    <col min="519" max="520" width="12.21875" style="3" customWidth="1"/>
    <col min="521" max="522" width="14.21875" style="3" customWidth="1"/>
    <col min="523" max="523" width="14.44140625" style="3" customWidth="1"/>
    <col min="524" max="525" width="12.21875" style="3" customWidth="1"/>
    <col min="526" max="527" width="12" style="3" customWidth="1"/>
    <col min="528" max="529" width="10.33203125" style="3" customWidth="1"/>
    <col min="530" max="532" width="10.5546875" style="3" customWidth="1"/>
    <col min="533" max="533" width="14.44140625" style="3" customWidth="1"/>
    <col min="534" max="534" width="10.5546875" style="3" customWidth="1"/>
    <col min="535" max="535" width="11.109375" style="3" customWidth="1"/>
    <col min="536" max="536" width="0" style="3" hidden="1" customWidth="1"/>
    <col min="537" max="537" width="10.88671875" style="3" customWidth="1"/>
    <col min="538" max="538" width="13" style="3" bestFit="1" customWidth="1"/>
    <col min="539" max="539" width="13.33203125" style="3" bestFit="1" customWidth="1"/>
    <col min="540" max="541" width="14.109375" style="3" bestFit="1" customWidth="1"/>
    <col min="542" max="542" width="15.44140625" style="3" bestFit="1" customWidth="1"/>
    <col min="543" max="543" width="14.109375" style="3" bestFit="1" customWidth="1"/>
    <col min="544" max="545" width="15.44140625" style="3" bestFit="1" customWidth="1"/>
    <col min="546" max="546" width="14" style="3" bestFit="1" customWidth="1"/>
    <col min="547" max="547" width="12.21875" style="3" customWidth="1"/>
    <col min="548" max="548" width="15.33203125" style="3" bestFit="1" customWidth="1"/>
    <col min="549" max="549" width="14.44140625" style="3" bestFit="1" customWidth="1"/>
    <col min="550" max="551" width="12.21875" style="3" customWidth="1"/>
    <col min="552" max="552" width="12.88671875" style="3" bestFit="1" customWidth="1"/>
    <col min="553" max="553" width="14.109375" style="3" bestFit="1" customWidth="1"/>
    <col min="554" max="555" width="12.21875" style="3"/>
    <col min="556" max="559" width="12.33203125" style="3" bestFit="1" customWidth="1"/>
    <col min="560" max="560" width="12.21875" style="3"/>
    <col min="561" max="563" width="12.33203125" style="3" bestFit="1" customWidth="1"/>
    <col min="564" max="768" width="12.21875" style="3"/>
    <col min="769" max="769" width="12.21875" style="3" customWidth="1"/>
    <col min="770" max="770" width="44.44140625" style="3" bestFit="1" customWidth="1"/>
    <col min="771" max="771" width="20.5546875" style="3" customWidth="1"/>
    <col min="772" max="773" width="10.109375" style="3" customWidth="1"/>
    <col min="774" max="774" width="10.21875" style="3" customWidth="1"/>
    <col min="775" max="776" width="12.21875" style="3" customWidth="1"/>
    <col min="777" max="778" width="14.21875" style="3" customWidth="1"/>
    <col min="779" max="779" width="14.44140625" style="3" customWidth="1"/>
    <col min="780" max="781" width="12.21875" style="3" customWidth="1"/>
    <col min="782" max="783" width="12" style="3" customWidth="1"/>
    <col min="784" max="785" width="10.33203125" style="3" customWidth="1"/>
    <col min="786" max="788" width="10.5546875" style="3" customWidth="1"/>
    <col min="789" max="789" width="14.44140625" style="3" customWidth="1"/>
    <col min="790" max="790" width="10.5546875" style="3" customWidth="1"/>
    <col min="791" max="791" width="11.109375" style="3" customWidth="1"/>
    <col min="792" max="792" width="0" style="3" hidden="1" customWidth="1"/>
    <col min="793" max="793" width="10.88671875" style="3" customWidth="1"/>
    <col min="794" max="794" width="13" style="3" bestFit="1" customWidth="1"/>
    <col min="795" max="795" width="13.33203125" style="3" bestFit="1" customWidth="1"/>
    <col min="796" max="797" width="14.109375" style="3" bestFit="1" customWidth="1"/>
    <col min="798" max="798" width="15.44140625" style="3" bestFit="1" customWidth="1"/>
    <col min="799" max="799" width="14.109375" style="3" bestFit="1" customWidth="1"/>
    <col min="800" max="801" width="15.44140625" style="3" bestFit="1" customWidth="1"/>
    <col min="802" max="802" width="14" style="3" bestFit="1" customWidth="1"/>
    <col min="803" max="803" width="12.21875" style="3" customWidth="1"/>
    <col min="804" max="804" width="15.33203125" style="3" bestFit="1" customWidth="1"/>
    <col min="805" max="805" width="14.44140625" style="3" bestFit="1" customWidth="1"/>
    <col min="806" max="807" width="12.21875" style="3" customWidth="1"/>
    <col min="808" max="808" width="12.88671875" style="3" bestFit="1" customWidth="1"/>
    <col min="809" max="809" width="14.109375" style="3" bestFit="1" customWidth="1"/>
    <col min="810" max="811" width="12.21875" style="3"/>
    <col min="812" max="815" width="12.33203125" style="3" bestFit="1" customWidth="1"/>
    <col min="816" max="816" width="12.21875" style="3"/>
    <col min="817" max="819" width="12.33203125" style="3" bestFit="1" customWidth="1"/>
    <col min="820" max="1024" width="12.21875" style="3"/>
    <col min="1025" max="1025" width="12.21875" style="3" customWidth="1"/>
    <col min="1026" max="1026" width="44.44140625" style="3" bestFit="1" customWidth="1"/>
    <col min="1027" max="1027" width="20.5546875" style="3" customWidth="1"/>
    <col min="1028" max="1029" width="10.109375" style="3" customWidth="1"/>
    <col min="1030" max="1030" width="10.21875" style="3" customWidth="1"/>
    <col min="1031" max="1032" width="12.21875" style="3" customWidth="1"/>
    <col min="1033" max="1034" width="14.21875" style="3" customWidth="1"/>
    <col min="1035" max="1035" width="14.44140625" style="3" customWidth="1"/>
    <col min="1036" max="1037" width="12.21875" style="3" customWidth="1"/>
    <col min="1038" max="1039" width="12" style="3" customWidth="1"/>
    <col min="1040" max="1041" width="10.33203125" style="3" customWidth="1"/>
    <col min="1042" max="1044" width="10.5546875" style="3" customWidth="1"/>
    <col min="1045" max="1045" width="14.44140625" style="3" customWidth="1"/>
    <col min="1046" max="1046" width="10.5546875" style="3" customWidth="1"/>
    <col min="1047" max="1047" width="11.109375" style="3" customWidth="1"/>
    <col min="1048" max="1048" width="0" style="3" hidden="1" customWidth="1"/>
    <col min="1049" max="1049" width="10.88671875" style="3" customWidth="1"/>
    <col min="1050" max="1050" width="13" style="3" bestFit="1" customWidth="1"/>
    <col min="1051" max="1051" width="13.33203125" style="3" bestFit="1" customWidth="1"/>
    <col min="1052" max="1053" width="14.109375" style="3" bestFit="1" customWidth="1"/>
    <col min="1054" max="1054" width="15.44140625" style="3" bestFit="1" customWidth="1"/>
    <col min="1055" max="1055" width="14.109375" style="3" bestFit="1" customWidth="1"/>
    <col min="1056" max="1057" width="15.44140625" style="3" bestFit="1" customWidth="1"/>
    <col min="1058" max="1058" width="14" style="3" bestFit="1" customWidth="1"/>
    <col min="1059" max="1059" width="12.21875" style="3" customWidth="1"/>
    <col min="1060" max="1060" width="15.33203125" style="3" bestFit="1" customWidth="1"/>
    <col min="1061" max="1061" width="14.44140625" style="3" bestFit="1" customWidth="1"/>
    <col min="1062" max="1063" width="12.21875" style="3" customWidth="1"/>
    <col min="1064" max="1064" width="12.88671875" style="3" bestFit="1" customWidth="1"/>
    <col min="1065" max="1065" width="14.109375" style="3" bestFit="1" customWidth="1"/>
    <col min="1066" max="1067" width="12.21875" style="3"/>
    <col min="1068" max="1071" width="12.33203125" style="3" bestFit="1" customWidth="1"/>
    <col min="1072" max="1072" width="12.21875" style="3"/>
    <col min="1073" max="1075" width="12.33203125" style="3" bestFit="1" customWidth="1"/>
    <col min="1076" max="1280" width="12.21875" style="3"/>
    <col min="1281" max="1281" width="12.21875" style="3" customWidth="1"/>
    <col min="1282" max="1282" width="44.44140625" style="3" bestFit="1" customWidth="1"/>
    <col min="1283" max="1283" width="20.5546875" style="3" customWidth="1"/>
    <col min="1284" max="1285" width="10.109375" style="3" customWidth="1"/>
    <col min="1286" max="1286" width="10.21875" style="3" customWidth="1"/>
    <col min="1287" max="1288" width="12.21875" style="3" customWidth="1"/>
    <col min="1289" max="1290" width="14.21875" style="3" customWidth="1"/>
    <col min="1291" max="1291" width="14.44140625" style="3" customWidth="1"/>
    <col min="1292" max="1293" width="12.21875" style="3" customWidth="1"/>
    <col min="1294" max="1295" width="12" style="3" customWidth="1"/>
    <col min="1296" max="1297" width="10.33203125" style="3" customWidth="1"/>
    <col min="1298" max="1300" width="10.5546875" style="3" customWidth="1"/>
    <col min="1301" max="1301" width="14.44140625" style="3" customWidth="1"/>
    <col min="1302" max="1302" width="10.5546875" style="3" customWidth="1"/>
    <col min="1303" max="1303" width="11.109375" style="3" customWidth="1"/>
    <col min="1304" max="1304" width="0" style="3" hidden="1" customWidth="1"/>
    <col min="1305" max="1305" width="10.88671875" style="3" customWidth="1"/>
    <col min="1306" max="1306" width="13" style="3" bestFit="1" customWidth="1"/>
    <col min="1307" max="1307" width="13.33203125" style="3" bestFit="1" customWidth="1"/>
    <col min="1308" max="1309" width="14.109375" style="3" bestFit="1" customWidth="1"/>
    <col min="1310" max="1310" width="15.44140625" style="3" bestFit="1" customWidth="1"/>
    <col min="1311" max="1311" width="14.109375" style="3" bestFit="1" customWidth="1"/>
    <col min="1312" max="1313" width="15.44140625" style="3" bestFit="1" customWidth="1"/>
    <col min="1314" max="1314" width="14" style="3" bestFit="1" customWidth="1"/>
    <col min="1315" max="1315" width="12.21875" style="3" customWidth="1"/>
    <col min="1316" max="1316" width="15.33203125" style="3" bestFit="1" customWidth="1"/>
    <col min="1317" max="1317" width="14.44140625" style="3" bestFit="1" customWidth="1"/>
    <col min="1318" max="1319" width="12.21875" style="3" customWidth="1"/>
    <col min="1320" max="1320" width="12.88671875" style="3" bestFit="1" customWidth="1"/>
    <col min="1321" max="1321" width="14.109375" style="3" bestFit="1" customWidth="1"/>
    <col min="1322" max="1323" width="12.21875" style="3"/>
    <col min="1324" max="1327" width="12.33203125" style="3" bestFit="1" customWidth="1"/>
    <col min="1328" max="1328" width="12.21875" style="3"/>
    <col min="1329" max="1331" width="12.33203125" style="3" bestFit="1" customWidth="1"/>
    <col min="1332" max="1536" width="12.21875" style="3"/>
    <col min="1537" max="1537" width="12.21875" style="3" customWidth="1"/>
    <col min="1538" max="1538" width="44.44140625" style="3" bestFit="1" customWidth="1"/>
    <col min="1539" max="1539" width="20.5546875" style="3" customWidth="1"/>
    <col min="1540" max="1541" width="10.109375" style="3" customWidth="1"/>
    <col min="1542" max="1542" width="10.21875" style="3" customWidth="1"/>
    <col min="1543" max="1544" width="12.21875" style="3" customWidth="1"/>
    <col min="1545" max="1546" width="14.21875" style="3" customWidth="1"/>
    <col min="1547" max="1547" width="14.44140625" style="3" customWidth="1"/>
    <col min="1548" max="1549" width="12.21875" style="3" customWidth="1"/>
    <col min="1550" max="1551" width="12" style="3" customWidth="1"/>
    <col min="1552" max="1553" width="10.33203125" style="3" customWidth="1"/>
    <col min="1554" max="1556" width="10.5546875" style="3" customWidth="1"/>
    <col min="1557" max="1557" width="14.44140625" style="3" customWidth="1"/>
    <col min="1558" max="1558" width="10.5546875" style="3" customWidth="1"/>
    <col min="1559" max="1559" width="11.109375" style="3" customWidth="1"/>
    <col min="1560" max="1560" width="0" style="3" hidden="1" customWidth="1"/>
    <col min="1561" max="1561" width="10.88671875" style="3" customWidth="1"/>
    <col min="1562" max="1562" width="13" style="3" bestFit="1" customWidth="1"/>
    <col min="1563" max="1563" width="13.33203125" style="3" bestFit="1" customWidth="1"/>
    <col min="1564" max="1565" width="14.109375" style="3" bestFit="1" customWidth="1"/>
    <col min="1566" max="1566" width="15.44140625" style="3" bestFit="1" customWidth="1"/>
    <col min="1567" max="1567" width="14.109375" style="3" bestFit="1" customWidth="1"/>
    <col min="1568" max="1569" width="15.44140625" style="3" bestFit="1" customWidth="1"/>
    <col min="1570" max="1570" width="14" style="3" bestFit="1" customWidth="1"/>
    <col min="1571" max="1571" width="12.21875" style="3" customWidth="1"/>
    <col min="1572" max="1572" width="15.33203125" style="3" bestFit="1" customWidth="1"/>
    <col min="1573" max="1573" width="14.44140625" style="3" bestFit="1" customWidth="1"/>
    <col min="1574" max="1575" width="12.21875" style="3" customWidth="1"/>
    <col min="1576" max="1576" width="12.88671875" style="3" bestFit="1" customWidth="1"/>
    <col min="1577" max="1577" width="14.109375" style="3" bestFit="1" customWidth="1"/>
    <col min="1578" max="1579" width="12.21875" style="3"/>
    <col min="1580" max="1583" width="12.33203125" style="3" bestFit="1" customWidth="1"/>
    <col min="1584" max="1584" width="12.21875" style="3"/>
    <col min="1585" max="1587" width="12.33203125" style="3" bestFit="1" customWidth="1"/>
    <col min="1588" max="1792" width="12.21875" style="3"/>
    <col min="1793" max="1793" width="12.21875" style="3" customWidth="1"/>
    <col min="1794" max="1794" width="44.44140625" style="3" bestFit="1" customWidth="1"/>
    <col min="1795" max="1795" width="20.5546875" style="3" customWidth="1"/>
    <col min="1796" max="1797" width="10.109375" style="3" customWidth="1"/>
    <col min="1798" max="1798" width="10.21875" style="3" customWidth="1"/>
    <col min="1799" max="1800" width="12.21875" style="3" customWidth="1"/>
    <col min="1801" max="1802" width="14.21875" style="3" customWidth="1"/>
    <col min="1803" max="1803" width="14.44140625" style="3" customWidth="1"/>
    <col min="1804" max="1805" width="12.21875" style="3" customWidth="1"/>
    <col min="1806" max="1807" width="12" style="3" customWidth="1"/>
    <col min="1808" max="1809" width="10.33203125" style="3" customWidth="1"/>
    <col min="1810" max="1812" width="10.5546875" style="3" customWidth="1"/>
    <col min="1813" max="1813" width="14.44140625" style="3" customWidth="1"/>
    <col min="1814" max="1814" width="10.5546875" style="3" customWidth="1"/>
    <col min="1815" max="1815" width="11.109375" style="3" customWidth="1"/>
    <col min="1816" max="1816" width="0" style="3" hidden="1" customWidth="1"/>
    <col min="1817" max="1817" width="10.88671875" style="3" customWidth="1"/>
    <col min="1818" max="1818" width="13" style="3" bestFit="1" customWidth="1"/>
    <col min="1819" max="1819" width="13.33203125" style="3" bestFit="1" customWidth="1"/>
    <col min="1820" max="1821" width="14.109375" style="3" bestFit="1" customWidth="1"/>
    <col min="1822" max="1822" width="15.44140625" style="3" bestFit="1" customWidth="1"/>
    <col min="1823" max="1823" width="14.109375" style="3" bestFit="1" customWidth="1"/>
    <col min="1824" max="1825" width="15.44140625" style="3" bestFit="1" customWidth="1"/>
    <col min="1826" max="1826" width="14" style="3" bestFit="1" customWidth="1"/>
    <col min="1827" max="1827" width="12.21875" style="3" customWidth="1"/>
    <col min="1828" max="1828" width="15.33203125" style="3" bestFit="1" customWidth="1"/>
    <col min="1829" max="1829" width="14.44140625" style="3" bestFit="1" customWidth="1"/>
    <col min="1830" max="1831" width="12.21875" style="3" customWidth="1"/>
    <col min="1832" max="1832" width="12.88671875" style="3" bestFit="1" customWidth="1"/>
    <col min="1833" max="1833" width="14.109375" style="3" bestFit="1" customWidth="1"/>
    <col min="1834" max="1835" width="12.21875" style="3"/>
    <col min="1836" max="1839" width="12.33203125" style="3" bestFit="1" customWidth="1"/>
    <col min="1840" max="1840" width="12.21875" style="3"/>
    <col min="1841" max="1843" width="12.33203125" style="3" bestFit="1" customWidth="1"/>
    <col min="1844" max="2048" width="12.21875" style="3"/>
    <col min="2049" max="2049" width="12.21875" style="3" customWidth="1"/>
    <col min="2050" max="2050" width="44.44140625" style="3" bestFit="1" customWidth="1"/>
    <col min="2051" max="2051" width="20.5546875" style="3" customWidth="1"/>
    <col min="2052" max="2053" width="10.109375" style="3" customWidth="1"/>
    <col min="2054" max="2054" width="10.21875" style="3" customWidth="1"/>
    <col min="2055" max="2056" width="12.21875" style="3" customWidth="1"/>
    <col min="2057" max="2058" width="14.21875" style="3" customWidth="1"/>
    <col min="2059" max="2059" width="14.44140625" style="3" customWidth="1"/>
    <col min="2060" max="2061" width="12.21875" style="3" customWidth="1"/>
    <col min="2062" max="2063" width="12" style="3" customWidth="1"/>
    <col min="2064" max="2065" width="10.33203125" style="3" customWidth="1"/>
    <col min="2066" max="2068" width="10.5546875" style="3" customWidth="1"/>
    <col min="2069" max="2069" width="14.44140625" style="3" customWidth="1"/>
    <col min="2070" max="2070" width="10.5546875" style="3" customWidth="1"/>
    <col min="2071" max="2071" width="11.109375" style="3" customWidth="1"/>
    <col min="2072" max="2072" width="0" style="3" hidden="1" customWidth="1"/>
    <col min="2073" max="2073" width="10.88671875" style="3" customWidth="1"/>
    <col min="2074" max="2074" width="13" style="3" bestFit="1" customWidth="1"/>
    <col min="2075" max="2075" width="13.33203125" style="3" bestFit="1" customWidth="1"/>
    <col min="2076" max="2077" width="14.109375" style="3" bestFit="1" customWidth="1"/>
    <col min="2078" max="2078" width="15.44140625" style="3" bestFit="1" customWidth="1"/>
    <col min="2079" max="2079" width="14.109375" style="3" bestFit="1" customWidth="1"/>
    <col min="2080" max="2081" width="15.44140625" style="3" bestFit="1" customWidth="1"/>
    <col min="2082" max="2082" width="14" style="3" bestFit="1" customWidth="1"/>
    <col min="2083" max="2083" width="12.21875" style="3" customWidth="1"/>
    <col min="2084" max="2084" width="15.33203125" style="3" bestFit="1" customWidth="1"/>
    <col min="2085" max="2085" width="14.44140625" style="3" bestFit="1" customWidth="1"/>
    <col min="2086" max="2087" width="12.21875" style="3" customWidth="1"/>
    <col min="2088" max="2088" width="12.88671875" style="3" bestFit="1" customWidth="1"/>
    <col min="2089" max="2089" width="14.109375" style="3" bestFit="1" customWidth="1"/>
    <col min="2090" max="2091" width="12.21875" style="3"/>
    <col min="2092" max="2095" width="12.33203125" style="3" bestFit="1" customWidth="1"/>
    <col min="2096" max="2096" width="12.21875" style="3"/>
    <col min="2097" max="2099" width="12.33203125" style="3" bestFit="1" customWidth="1"/>
    <col min="2100" max="2304" width="12.21875" style="3"/>
    <col min="2305" max="2305" width="12.21875" style="3" customWidth="1"/>
    <col min="2306" max="2306" width="44.44140625" style="3" bestFit="1" customWidth="1"/>
    <col min="2307" max="2307" width="20.5546875" style="3" customWidth="1"/>
    <col min="2308" max="2309" width="10.109375" style="3" customWidth="1"/>
    <col min="2310" max="2310" width="10.21875" style="3" customWidth="1"/>
    <col min="2311" max="2312" width="12.21875" style="3" customWidth="1"/>
    <col min="2313" max="2314" width="14.21875" style="3" customWidth="1"/>
    <col min="2315" max="2315" width="14.44140625" style="3" customWidth="1"/>
    <col min="2316" max="2317" width="12.21875" style="3" customWidth="1"/>
    <col min="2318" max="2319" width="12" style="3" customWidth="1"/>
    <col min="2320" max="2321" width="10.33203125" style="3" customWidth="1"/>
    <col min="2322" max="2324" width="10.5546875" style="3" customWidth="1"/>
    <col min="2325" max="2325" width="14.44140625" style="3" customWidth="1"/>
    <col min="2326" max="2326" width="10.5546875" style="3" customWidth="1"/>
    <col min="2327" max="2327" width="11.109375" style="3" customWidth="1"/>
    <col min="2328" max="2328" width="0" style="3" hidden="1" customWidth="1"/>
    <col min="2329" max="2329" width="10.88671875" style="3" customWidth="1"/>
    <col min="2330" max="2330" width="13" style="3" bestFit="1" customWidth="1"/>
    <col min="2331" max="2331" width="13.33203125" style="3" bestFit="1" customWidth="1"/>
    <col min="2332" max="2333" width="14.109375" style="3" bestFit="1" customWidth="1"/>
    <col min="2334" max="2334" width="15.44140625" style="3" bestFit="1" customWidth="1"/>
    <col min="2335" max="2335" width="14.109375" style="3" bestFit="1" customWidth="1"/>
    <col min="2336" max="2337" width="15.44140625" style="3" bestFit="1" customWidth="1"/>
    <col min="2338" max="2338" width="14" style="3" bestFit="1" customWidth="1"/>
    <col min="2339" max="2339" width="12.21875" style="3" customWidth="1"/>
    <col min="2340" max="2340" width="15.33203125" style="3" bestFit="1" customWidth="1"/>
    <col min="2341" max="2341" width="14.44140625" style="3" bestFit="1" customWidth="1"/>
    <col min="2342" max="2343" width="12.21875" style="3" customWidth="1"/>
    <col min="2344" max="2344" width="12.88671875" style="3" bestFit="1" customWidth="1"/>
    <col min="2345" max="2345" width="14.109375" style="3" bestFit="1" customWidth="1"/>
    <col min="2346" max="2347" width="12.21875" style="3"/>
    <col min="2348" max="2351" width="12.33203125" style="3" bestFit="1" customWidth="1"/>
    <col min="2352" max="2352" width="12.21875" style="3"/>
    <col min="2353" max="2355" width="12.33203125" style="3" bestFit="1" customWidth="1"/>
    <col min="2356" max="2560" width="12.21875" style="3"/>
    <col min="2561" max="2561" width="12.21875" style="3" customWidth="1"/>
    <col min="2562" max="2562" width="44.44140625" style="3" bestFit="1" customWidth="1"/>
    <col min="2563" max="2563" width="20.5546875" style="3" customWidth="1"/>
    <col min="2564" max="2565" width="10.109375" style="3" customWidth="1"/>
    <col min="2566" max="2566" width="10.21875" style="3" customWidth="1"/>
    <col min="2567" max="2568" width="12.21875" style="3" customWidth="1"/>
    <col min="2569" max="2570" width="14.21875" style="3" customWidth="1"/>
    <col min="2571" max="2571" width="14.44140625" style="3" customWidth="1"/>
    <col min="2572" max="2573" width="12.21875" style="3" customWidth="1"/>
    <col min="2574" max="2575" width="12" style="3" customWidth="1"/>
    <col min="2576" max="2577" width="10.33203125" style="3" customWidth="1"/>
    <col min="2578" max="2580" width="10.5546875" style="3" customWidth="1"/>
    <col min="2581" max="2581" width="14.44140625" style="3" customWidth="1"/>
    <col min="2582" max="2582" width="10.5546875" style="3" customWidth="1"/>
    <col min="2583" max="2583" width="11.109375" style="3" customWidth="1"/>
    <col min="2584" max="2584" width="0" style="3" hidden="1" customWidth="1"/>
    <col min="2585" max="2585" width="10.88671875" style="3" customWidth="1"/>
    <col min="2586" max="2586" width="13" style="3" bestFit="1" customWidth="1"/>
    <col min="2587" max="2587" width="13.33203125" style="3" bestFit="1" customWidth="1"/>
    <col min="2588" max="2589" width="14.109375" style="3" bestFit="1" customWidth="1"/>
    <col min="2590" max="2590" width="15.44140625" style="3" bestFit="1" customWidth="1"/>
    <col min="2591" max="2591" width="14.109375" style="3" bestFit="1" customWidth="1"/>
    <col min="2592" max="2593" width="15.44140625" style="3" bestFit="1" customWidth="1"/>
    <col min="2594" max="2594" width="14" style="3" bestFit="1" customWidth="1"/>
    <col min="2595" max="2595" width="12.21875" style="3" customWidth="1"/>
    <col min="2596" max="2596" width="15.33203125" style="3" bestFit="1" customWidth="1"/>
    <col min="2597" max="2597" width="14.44140625" style="3" bestFit="1" customWidth="1"/>
    <col min="2598" max="2599" width="12.21875" style="3" customWidth="1"/>
    <col min="2600" max="2600" width="12.88671875" style="3" bestFit="1" customWidth="1"/>
    <col min="2601" max="2601" width="14.109375" style="3" bestFit="1" customWidth="1"/>
    <col min="2602" max="2603" width="12.21875" style="3"/>
    <col min="2604" max="2607" width="12.33203125" style="3" bestFit="1" customWidth="1"/>
    <col min="2608" max="2608" width="12.21875" style="3"/>
    <col min="2609" max="2611" width="12.33203125" style="3" bestFit="1" customWidth="1"/>
    <col min="2612" max="2816" width="12.21875" style="3"/>
    <col min="2817" max="2817" width="12.21875" style="3" customWidth="1"/>
    <col min="2818" max="2818" width="44.44140625" style="3" bestFit="1" customWidth="1"/>
    <col min="2819" max="2819" width="20.5546875" style="3" customWidth="1"/>
    <col min="2820" max="2821" width="10.109375" style="3" customWidth="1"/>
    <col min="2822" max="2822" width="10.21875" style="3" customWidth="1"/>
    <col min="2823" max="2824" width="12.21875" style="3" customWidth="1"/>
    <col min="2825" max="2826" width="14.21875" style="3" customWidth="1"/>
    <col min="2827" max="2827" width="14.44140625" style="3" customWidth="1"/>
    <col min="2828" max="2829" width="12.21875" style="3" customWidth="1"/>
    <col min="2830" max="2831" width="12" style="3" customWidth="1"/>
    <col min="2832" max="2833" width="10.33203125" style="3" customWidth="1"/>
    <col min="2834" max="2836" width="10.5546875" style="3" customWidth="1"/>
    <col min="2837" max="2837" width="14.44140625" style="3" customWidth="1"/>
    <col min="2838" max="2838" width="10.5546875" style="3" customWidth="1"/>
    <col min="2839" max="2839" width="11.109375" style="3" customWidth="1"/>
    <col min="2840" max="2840" width="0" style="3" hidden="1" customWidth="1"/>
    <col min="2841" max="2841" width="10.88671875" style="3" customWidth="1"/>
    <col min="2842" max="2842" width="13" style="3" bestFit="1" customWidth="1"/>
    <col min="2843" max="2843" width="13.33203125" style="3" bestFit="1" customWidth="1"/>
    <col min="2844" max="2845" width="14.109375" style="3" bestFit="1" customWidth="1"/>
    <col min="2846" max="2846" width="15.44140625" style="3" bestFit="1" customWidth="1"/>
    <col min="2847" max="2847" width="14.109375" style="3" bestFit="1" customWidth="1"/>
    <col min="2848" max="2849" width="15.44140625" style="3" bestFit="1" customWidth="1"/>
    <col min="2850" max="2850" width="14" style="3" bestFit="1" customWidth="1"/>
    <col min="2851" max="2851" width="12.21875" style="3" customWidth="1"/>
    <col min="2852" max="2852" width="15.33203125" style="3" bestFit="1" customWidth="1"/>
    <col min="2853" max="2853" width="14.44140625" style="3" bestFit="1" customWidth="1"/>
    <col min="2854" max="2855" width="12.21875" style="3" customWidth="1"/>
    <col min="2856" max="2856" width="12.88671875" style="3" bestFit="1" customWidth="1"/>
    <col min="2857" max="2857" width="14.109375" style="3" bestFit="1" customWidth="1"/>
    <col min="2858" max="2859" width="12.21875" style="3"/>
    <col min="2860" max="2863" width="12.33203125" style="3" bestFit="1" customWidth="1"/>
    <col min="2864" max="2864" width="12.21875" style="3"/>
    <col min="2865" max="2867" width="12.33203125" style="3" bestFit="1" customWidth="1"/>
    <col min="2868" max="3072" width="12.21875" style="3"/>
    <col min="3073" max="3073" width="12.21875" style="3" customWidth="1"/>
    <col min="3074" max="3074" width="44.44140625" style="3" bestFit="1" customWidth="1"/>
    <col min="3075" max="3075" width="20.5546875" style="3" customWidth="1"/>
    <col min="3076" max="3077" width="10.109375" style="3" customWidth="1"/>
    <col min="3078" max="3078" width="10.21875" style="3" customWidth="1"/>
    <col min="3079" max="3080" width="12.21875" style="3" customWidth="1"/>
    <col min="3081" max="3082" width="14.21875" style="3" customWidth="1"/>
    <col min="3083" max="3083" width="14.44140625" style="3" customWidth="1"/>
    <col min="3084" max="3085" width="12.21875" style="3" customWidth="1"/>
    <col min="3086" max="3087" width="12" style="3" customWidth="1"/>
    <col min="3088" max="3089" width="10.33203125" style="3" customWidth="1"/>
    <col min="3090" max="3092" width="10.5546875" style="3" customWidth="1"/>
    <col min="3093" max="3093" width="14.44140625" style="3" customWidth="1"/>
    <col min="3094" max="3094" width="10.5546875" style="3" customWidth="1"/>
    <col min="3095" max="3095" width="11.109375" style="3" customWidth="1"/>
    <col min="3096" max="3096" width="0" style="3" hidden="1" customWidth="1"/>
    <col min="3097" max="3097" width="10.88671875" style="3" customWidth="1"/>
    <col min="3098" max="3098" width="13" style="3" bestFit="1" customWidth="1"/>
    <col min="3099" max="3099" width="13.33203125" style="3" bestFit="1" customWidth="1"/>
    <col min="3100" max="3101" width="14.109375" style="3" bestFit="1" customWidth="1"/>
    <col min="3102" max="3102" width="15.44140625" style="3" bestFit="1" customWidth="1"/>
    <col min="3103" max="3103" width="14.109375" style="3" bestFit="1" customWidth="1"/>
    <col min="3104" max="3105" width="15.44140625" style="3" bestFit="1" customWidth="1"/>
    <col min="3106" max="3106" width="14" style="3" bestFit="1" customWidth="1"/>
    <col min="3107" max="3107" width="12.21875" style="3" customWidth="1"/>
    <col min="3108" max="3108" width="15.33203125" style="3" bestFit="1" customWidth="1"/>
    <col min="3109" max="3109" width="14.44140625" style="3" bestFit="1" customWidth="1"/>
    <col min="3110" max="3111" width="12.21875" style="3" customWidth="1"/>
    <col min="3112" max="3112" width="12.88671875" style="3" bestFit="1" customWidth="1"/>
    <col min="3113" max="3113" width="14.109375" style="3" bestFit="1" customWidth="1"/>
    <col min="3114" max="3115" width="12.21875" style="3"/>
    <col min="3116" max="3119" width="12.33203125" style="3" bestFit="1" customWidth="1"/>
    <col min="3120" max="3120" width="12.21875" style="3"/>
    <col min="3121" max="3123" width="12.33203125" style="3" bestFit="1" customWidth="1"/>
    <col min="3124" max="3328" width="12.21875" style="3"/>
    <col min="3329" max="3329" width="12.21875" style="3" customWidth="1"/>
    <col min="3330" max="3330" width="44.44140625" style="3" bestFit="1" customWidth="1"/>
    <col min="3331" max="3331" width="20.5546875" style="3" customWidth="1"/>
    <col min="3332" max="3333" width="10.109375" style="3" customWidth="1"/>
    <col min="3334" max="3334" width="10.21875" style="3" customWidth="1"/>
    <col min="3335" max="3336" width="12.21875" style="3" customWidth="1"/>
    <col min="3337" max="3338" width="14.21875" style="3" customWidth="1"/>
    <col min="3339" max="3339" width="14.44140625" style="3" customWidth="1"/>
    <col min="3340" max="3341" width="12.21875" style="3" customWidth="1"/>
    <col min="3342" max="3343" width="12" style="3" customWidth="1"/>
    <col min="3344" max="3345" width="10.33203125" style="3" customWidth="1"/>
    <col min="3346" max="3348" width="10.5546875" style="3" customWidth="1"/>
    <col min="3349" max="3349" width="14.44140625" style="3" customWidth="1"/>
    <col min="3350" max="3350" width="10.5546875" style="3" customWidth="1"/>
    <col min="3351" max="3351" width="11.109375" style="3" customWidth="1"/>
    <col min="3352" max="3352" width="0" style="3" hidden="1" customWidth="1"/>
    <col min="3353" max="3353" width="10.88671875" style="3" customWidth="1"/>
    <col min="3354" max="3354" width="13" style="3" bestFit="1" customWidth="1"/>
    <col min="3355" max="3355" width="13.33203125" style="3" bestFit="1" customWidth="1"/>
    <col min="3356" max="3357" width="14.109375" style="3" bestFit="1" customWidth="1"/>
    <col min="3358" max="3358" width="15.44140625" style="3" bestFit="1" customWidth="1"/>
    <col min="3359" max="3359" width="14.109375" style="3" bestFit="1" customWidth="1"/>
    <col min="3360" max="3361" width="15.44140625" style="3" bestFit="1" customWidth="1"/>
    <col min="3362" max="3362" width="14" style="3" bestFit="1" customWidth="1"/>
    <col min="3363" max="3363" width="12.21875" style="3" customWidth="1"/>
    <col min="3364" max="3364" width="15.33203125" style="3" bestFit="1" customWidth="1"/>
    <col min="3365" max="3365" width="14.44140625" style="3" bestFit="1" customWidth="1"/>
    <col min="3366" max="3367" width="12.21875" style="3" customWidth="1"/>
    <col min="3368" max="3368" width="12.88671875" style="3" bestFit="1" customWidth="1"/>
    <col min="3369" max="3369" width="14.109375" style="3" bestFit="1" customWidth="1"/>
    <col min="3370" max="3371" width="12.21875" style="3"/>
    <col min="3372" max="3375" width="12.33203125" style="3" bestFit="1" customWidth="1"/>
    <col min="3376" max="3376" width="12.21875" style="3"/>
    <col min="3377" max="3379" width="12.33203125" style="3" bestFit="1" customWidth="1"/>
    <col min="3380" max="3584" width="12.21875" style="3"/>
    <col min="3585" max="3585" width="12.21875" style="3" customWidth="1"/>
    <col min="3586" max="3586" width="44.44140625" style="3" bestFit="1" customWidth="1"/>
    <col min="3587" max="3587" width="20.5546875" style="3" customWidth="1"/>
    <col min="3588" max="3589" width="10.109375" style="3" customWidth="1"/>
    <col min="3590" max="3590" width="10.21875" style="3" customWidth="1"/>
    <col min="3591" max="3592" width="12.21875" style="3" customWidth="1"/>
    <col min="3593" max="3594" width="14.21875" style="3" customWidth="1"/>
    <col min="3595" max="3595" width="14.44140625" style="3" customWidth="1"/>
    <col min="3596" max="3597" width="12.21875" style="3" customWidth="1"/>
    <col min="3598" max="3599" width="12" style="3" customWidth="1"/>
    <col min="3600" max="3601" width="10.33203125" style="3" customWidth="1"/>
    <col min="3602" max="3604" width="10.5546875" style="3" customWidth="1"/>
    <col min="3605" max="3605" width="14.44140625" style="3" customWidth="1"/>
    <col min="3606" max="3606" width="10.5546875" style="3" customWidth="1"/>
    <col min="3607" max="3607" width="11.109375" style="3" customWidth="1"/>
    <col min="3608" max="3608" width="0" style="3" hidden="1" customWidth="1"/>
    <col min="3609" max="3609" width="10.88671875" style="3" customWidth="1"/>
    <col min="3610" max="3610" width="13" style="3" bestFit="1" customWidth="1"/>
    <col min="3611" max="3611" width="13.33203125" style="3" bestFit="1" customWidth="1"/>
    <col min="3612" max="3613" width="14.109375" style="3" bestFit="1" customWidth="1"/>
    <col min="3614" max="3614" width="15.44140625" style="3" bestFit="1" customWidth="1"/>
    <col min="3615" max="3615" width="14.109375" style="3" bestFit="1" customWidth="1"/>
    <col min="3616" max="3617" width="15.44140625" style="3" bestFit="1" customWidth="1"/>
    <col min="3618" max="3618" width="14" style="3" bestFit="1" customWidth="1"/>
    <col min="3619" max="3619" width="12.21875" style="3" customWidth="1"/>
    <col min="3620" max="3620" width="15.33203125" style="3" bestFit="1" customWidth="1"/>
    <col min="3621" max="3621" width="14.44140625" style="3" bestFit="1" customWidth="1"/>
    <col min="3622" max="3623" width="12.21875" style="3" customWidth="1"/>
    <col min="3624" max="3624" width="12.88671875" style="3" bestFit="1" customWidth="1"/>
    <col min="3625" max="3625" width="14.109375" style="3" bestFit="1" customWidth="1"/>
    <col min="3626" max="3627" width="12.21875" style="3"/>
    <col min="3628" max="3631" width="12.33203125" style="3" bestFit="1" customWidth="1"/>
    <col min="3632" max="3632" width="12.21875" style="3"/>
    <col min="3633" max="3635" width="12.33203125" style="3" bestFit="1" customWidth="1"/>
    <col min="3636" max="3840" width="12.21875" style="3"/>
    <col min="3841" max="3841" width="12.21875" style="3" customWidth="1"/>
    <col min="3842" max="3842" width="44.44140625" style="3" bestFit="1" customWidth="1"/>
    <col min="3843" max="3843" width="20.5546875" style="3" customWidth="1"/>
    <col min="3844" max="3845" width="10.109375" style="3" customWidth="1"/>
    <col min="3846" max="3846" width="10.21875" style="3" customWidth="1"/>
    <col min="3847" max="3848" width="12.21875" style="3" customWidth="1"/>
    <col min="3849" max="3850" width="14.21875" style="3" customWidth="1"/>
    <col min="3851" max="3851" width="14.44140625" style="3" customWidth="1"/>
    <col min="3852" max="3853" width="12.21875" style="3" customWidth="1"/>
    <col min="3854" max="3855" width="12" style="3" customWidth="1"/>
    <col min="3856" max="3857" width="10.33203125" style="3" customWidth="1"/>
    <col min="3858" max="3860" width="10.5546875" style="3" customWidth="1"/>
    <col min="3861" max="3861" width="14.44140625" style="3" customWidth="1"/>
    <col min="3862" max="3862" width="10.5546875" style="3" customWidth="1"/>
    <col min="3863" max="3863" width="11.109375" style="3" customWidth="1"/>
    <col min="3864" max="3864" width="0" style="3" hidden="1" customWidth="1"/>
    <col min="3865" max="3865" width="10.88671875" style="3" customWidth="1"/>
    <col min="3866" max="3866" width="13" style="3" bestFit="1" customWidth="1"/>
    <col min="3867" max="3867" width="13.33203125" style="3" bestFit="1" customWidth="1"/>
    <col min="3868" max="3869" width="14.109375" style="3" bestFit="1" customWidth="1"/>
    <col min="3870" max="3870" width="15.44140625" style="3" bestFit="1" customWidth="1"/>
    <col min="3871" max="3871" width="14.109375" style="3" bestFit="1" customWidth="1"/>
    <col min="3872" max="3873" width="15.44140625" style="3" bestFit="1" customWidth="1"/>
    <col min="3874" max="3874" width="14" style="3" bestFit="1" customWidth="1"/>
    <col min="3875" max="3875" width="12.21875" style="3" customWidth="1"/>
    <col min="3876" max="3876" width="15.33203125" style="3" bestFit="1" customWidth="1"/>
    <col min="3877" max="3877" width="14.44140625" style="3" bestFit="1" customWidth="1"/>
    <col min="3878" max="3879" width="12.21875" style="3" customWidth="1"/>
    <col min="3880" max="3880" width="12.88671875" style="3" bestFit="1" customWidth="1"/>
    <col min="3881" max="3881" width="14.109375" style="3" bestFit="1" customWidth="1"/>
    <col min="3882" max="3883" width="12.21875" style="3"/>
    <col min="3884" max="3887" width="12.33203125" style="3" bestFit="1" customWidth="1"/>
    <col min="3888" max="3888" width="12.21875" style="3"/>
    <col min="3889" max="3891" width="12.33203125" style="3" bestFit="1" customWidth="1"/>
    <col min="3892" max="4096" width="12.21875" style="3"/>
    <col min="4097" max="4097" width="12.21875" style="3" customWidth="1"/>
    <col min="4098" max="4098" width="44.44140625" style="3" bestFit="1" customWidth="1"/>
    <col min="4099" max="4099" width="20.5546875" style="3" customWidth="1"/>
    <col min="4100" max="4101" width="10.109375" style="3" customWidth="1"/>
    <col min="4102" max="4102" width="10.21875" style="3" customWidth="1"/>
    <col min="4103" max="4104" width="12.21875" style="3" customWidth="1"/>
    <col min="4105" max="4106" width="14.21875" style="3" customWidth="1"/>
    <col min="4107" max="4107" width="14.44140625" style="3" customWidth="1"/>
    <col min="4108" max="4109" width="12.21875" style="3" customWidth="1"/>
    <col min="4110" max="4111" width="12" style="3" customWidth="1"/>
    <col min="4112" max="4113" width="10.33203125" style="3" customWidth="1"/>
    <col min="4114" max="4116" width="10.5546875" style="3" customWidth="1"/>
    <col min="4117" max="4117" width="14.44140625" style="3" customWidth="1"/>
    <col min="4118" max="4118" width="10.5546875" style="3" customWidth="1"/>
    <col min="4119" max="4119" width="11.109375" style="3" customWidth="1"/>
    <col min="4120" max="4120" width="0" style="3" hidden="1" customWidth="1"/>
    <col min="4121" max="4121" width="10.88671875" style="3" customWidth="1"/>
    <col min="4122" max="4122" width="13" style="3" bestFit="1" customWidth="1"/>
    <col min="4123" max="4123" width="13.33203125" style="3" bestFit="1" customWidth="1"/>
    <col min="4124" max="4125" width="14.109375" style="3" bestFit="1" customWidth="1"/>
    <col min="4126" max="4126" width="15.44140625" style="3" bestFit="1" customWidth="1"/>
    <col min="4127" max="4127" width="14.109375" style="3" bestFit="1" customWidth="1"/>
    <col min="4128" max="4129" width="15.44140625" style="3" bestFit="1" customWidth="1"/>
    <col min="4130" max="4130" width="14" style="3" bestFit="1" customWidth="1"/>
    <col min="4131" max="4131" width="12.21875" style="3" customWidth="1"/>
    <col min="4132" max="4132" width="15.33203125" style="3" bestFit="1" customWidth="1"/>
    <col min="4133" max="4133" width="14.44140625" style="3" bestFit="1" customWidth="1"/>
    <col min="4134" max="4135" width="12.21875" style="3" customWidth="1"/>
    <col min="4136" max="4136" width="12.88671875" style="3" bestFit="1" customWidth="1"/>
    <col min="4137" max="4137" width="14.109375" style="3" bestFit="1" customWidth="1"/>
    <col min="4138" max="4139" width="12.21875" style="3"/>
    <col min="4140" max="4143" width="12.33203125" style="3" bestFit="1" customWidth="1"/>
    <col min="4144" max="4144" width="12.21875" style="3"/>
    <col min="4145" max="4147" width="12.33203125" style="3" bestFit="1" customWidth="1"/>
    <col min="4148" max="4352" width="12.21875" style="3"/>
    <col min="4353" max="4353" width="12.21875" style="3" customWidth="1"/>
    <col min="4354" max="4354" width="44.44140625" style="3" bestFit="1" customWidth="1"/>
    <col min="4355" max="4355" width="20.5546875" style="3" customWidth="1"/>
    <col min="4356" max="4357" width="10.109375" style="3" customWidth="1"/>
    <col min="4358" max="4358" width="10.21875" style="3" customWidth="1"/>
    <col min="4359" max="4360" width="12.21875" style="3" customWidth="1"/>
    <col min="4361" max="4362" width="14.21875" style="3" customWidth="1"/>
    <col min="4363" max="4363" width="14.44140625" style="3" customWidth="1"/>
    <col min="4364" max="4365" width="12.21875" style="3" customWidth="1"/>
    <col min="4366" max="4367" width="12" style="3" customWidth="1"/>
    <col min="4368" max="4369" width="10.33203125" style="3" customWidth="1"/>
    <col min="4370" max="4372" width="10.5546875" style="3" customWidth="1"/>
    <col min="4373" max="4373" width="14.44140625" style="3" customWidth="1"/>
    <col min="4374" max="4374" width="10.5546875" style="3" customWidth="1"/>
    <col min="4375" max="4375" width="11.109375" style="3" customWidth="1"/>
    <col min="4376" max="4376" width="0" style="3" hidden="1" customWidth="1"/>
    <col min="4377" max="4377" width="10.88671875" style="3" customWidth="1"/>
    <col min="4378" max="4378" width="13" style="3" bestFit="1" customWidth="1"/>
    <col min="4379" max="4379" width="13.33203125" style="3" bestFit="1" customWidth="1"/>
    <col min="4380" max="4381" width="14.109375" style="3" bestFit="1" customWidth="1"/>
    <col min="4382" max="4382" width="15.44140625" style="3" bestFit="1" customWidth="1"/>
    <col min="4383" max="4383" width="14.109375" style="3" bestFit="1" customWidth="1"/>
    <col min="4384" max="4385" width="15.44140625" style="3" bestFit="1" customWidth="1"/>
    <col min="4386" max="4386" width="14" style="3" bestFit="1" customWidth="1"/>
    <col min="4387" max="4387" width="12.21875" style="3" customWidth="1"/>
    <col min="4388" max="4388" width="15.33203125" style="3" bestFit="1" customWidth="1"/>
    <col min="4389" max="4389" width="14.44140625" style="3" bestFit="1" customWidth="1"/>
    <col min="4390" max="4391" width="12.21875" style="3" customWidth="1"/>
    <col min="4392" max="4392" width="12.88671875" style="3" bestFit="1" customWidth="1"/>
    <col min="4393" max="4393" width="14.109375" style="3" bestFit="1" customWidth="1"/>
    <col min="4394" max="4395" width="12.21875" style="3"/>
    <col min="4396" max="4399" width="12.33203125" style="3" bestFit="1" customWidth="1"/>
    <col min="4400" max="4400" width="12.21875" style="3"/>
    <col min="4401" max="4403" width="12.33203125" style="3" bestFit="1" customWidth="1"/>
    <col min="4404" max="4608" width="12.21875" style="3"/>
    <col min="4609" max="4609" width="12.21875" style="3" customWidth="1"/>
    <col min="4610" max="4610" width="44.44140625" style="3" bestFit="1" customWidth="1"/>
    <col min="4611" max="4611" width="20.5546875" style="3" customWidth="1"/>
    <col min="4612" max="4613" width="10.109375" style="3" customWidth="1"/>
    <col min="4614" max="4614" width="10.21875" style="3" customWidth="1"/>
    <col min="4615" max="4616" width="12.21875" style="3" customWidth="1"/>
    <col min="4617" max="4618" width="14.21875" style="3" customWidth="1"/>
    <col min="4619" max="4619" width="14.44140625" style="3" customWidth="1"/>
    <col min="4620" max="4621" width="12.21875" style="3" customWidth="1"/>
    <col min="4622" max="4623" width="12" style="3" customWidth="1"/>
    <col min="4624" max="4625" width="10.33203125" style="3" customWidth="1"/>
    <col min="4626" max="4628" width="10.5546875" style="3" customWidth="1"/>
    <col min="4629" max="4629" width="14.44140625" style="3" customWidth="1"/>
    <col min="4630" max="4630" width="10.5546875" style="3" customWidth="1"/>
    <col min="4631" max="4631" width="11.109375" style="3" customWidth="1"/>
    <col min="4632" max="4632" width="0" style="3" hidden="1" customWidth="1"/>
    <col min="4633" max="4633" width="10.88671875" style="3" customWidth="1"/>
    <col min="4634" max="4634" width="13" style="3" bestFit="1" customWidth="1"/>
    <col min="4635" max="4635" width="13.33203125" style="3" bestFit="1" customWidth="1"/>
    <col min="4636" max="4637" width="14.109375" style="3" bestFit="1" customWidth="1"/>
    <col min="4638" max="4638" width="15.44140625" style="3" bestFit="1" customWidth="1"/>
    <col min="4639" max="4639" width="14.109375" style="3" bestFit="1" customWidth="1"/>
    <col min="4640" max="4641" width="15.44140625" style="3" bestFit="1" customWidth="1"/>
    <col min="4642" max="4642" width="14" style="3" bestFit="1" customWidth="1"/>
    <col min="4643" max="4643" width="12.21875" style="3" customWidth="1"/>
    <col min="4644" max="4644" width="15.33203125" style="3" bestFit="1" customWidth="1"/>
    <col min="4645" max="4645" width="14.44140625" style="3" bestFit="1" customWidth="1"/>
    <col min="4646" max="4647" width="12.21875" style="3" customWidth="1"/>
    <col min="4648" max="4648" width="12.88671875" style="3" bestFit="1" customWidth="1"/>
    <col min="4649" max="4649" width="14.109375" style="3" bestFit="1" customWidth="1"/>
    <col min="4650" max="4651" width="12.21875" style="3"/>
    <col min="4652" max="4655" width="12.33203125" style="3" bestFit="1" customWidth="1"/>
    <col min="4656" max="4656" width="12.21875" style="3"/>
    <col min="4657" max="4659" width="12.33203125" style="3" bestFit="1" customWidth="1"/>
    <col min="4660" max="4864" width="12.21875" style="3"/>
    <col min="4865" max="4865" width="12.21875" style="3" customWidth="1"/>
    <col min="4866" max="4866" width="44.44140625" style="3" bestFit="1" customWidth="1"/>
    <col min="4867" max="4867" width="20.5546875" style="3" customWidth="1"/>
    <col min="4868" max="4869" width="10.109375" style="3" customWidth="1"/>
    <col min="4870" max="4870" width="10.21875" style="3" customWidth="1"/>
    <col min="4871" max="4872" width="12.21875" style="3" customWidth="1"/>
    <col min="4873" max="4874" width="14.21875" style="3" customWidth="1"/>
    <col min="4875" max="4875" width="14.44140625" style="3" customWidth="1"/>
    <col min="4876" max="4877" width="12.21875" style="3" customWidth="1"/>
    <col min="4878" max="4879" width="12" style="3" customWidth="1"/>
    <col min="4880" max="4881" width="10.33203125" style="3" customWidth="1"/>
    <col min="4882" max="4884" width="10.5546875" style="3" customWidth="1"/>
    <col min="4885" max="4885" width="14.44140625" style="3" customWidth="1"/>
    <col min="4886" max="4886" width="10.5546875" style="3" customWidth="1"/>
    <col min="4887" max="4887" width="11.109375" style="3" customWidth="1"/>
    <col min="4888" max="4888" width="0" style="3" hidden="1" customWidth="1"/>
    <col min="4889" max="4889" width="10.88671875" style="3" customWidth="1"/>
    <col min="4890" max="4890" width="13" style="3" bestFit="1" customWidth="1"/>
    <col min="4891" max="4891" width="13.33203125" style="3" bestFit="1" customWidth="1"/>
    <col min="4892" max="4893" width="14.109375" style="3" bestFit="1" customWidth="1"/>
    <col min="4894" max="4894" width="15.44140625" style="3" bestFit="1" customWidth="1"/>
    <col min="4895" max="4895" width="14.109375" style="3" bestFit="1" customWidth="1"/>
    <col min="4896" max="4897" width="15.44140625" style="3" bestFit="1" customWidth="1"/>
    <col min="4898" max="4898" width="14" style="3" bestFit="1" customWidth="1"/>
    <col min="4899" max="4899" width="12.21875" style="3" customWidth="1"/>
    <col min="4900" max="4900" width="15.33203125" style="3" bestFit="1" customWidth="1"/>
    <col min="4901" max="4901" width="14.44140625" style="3" bestFit="1" customWidth="1"/>
    <col min="4902" max="4903" width="12.21875" style="3" customWidth="1"/>
    <col min="4904" max="4904" width="12.88671875" style="3" bestFit="1" customWidth="1"/>
    <col min="4905" max="4905" width="14.109375" style="3" bestFit="1" customWidth="1"/>
    <col min="4906" max="4907" width="12.21875" style="3"/>
    <col min="4908" max="4911" width="12.33203125" style="3" bestFit="1" customWidth="1"/>
    <col min="4912" max="4912" width="12.21875" style="3"/>
    <col min="4913" max="4915" width="12.33203125" style="3" bestFit="1" customWidth="1"/>
    <col min="4916" max="5120" width="12.21875" style="3"/>
    <col min="5121" max="5121" width="12.21875" style="3" customWidth="1"/>
    <col min="5122" max="5122" width="44.44140625" style="3" bestFit="1" customWidth="1"/>
    <col min="5123" max="5123" width="20.5546875" style="3" customWidth="1"/>
    <col min="5124" max="5125" width="10.109375" style="3" customWidth="1"/>
    <col min="5126" max="5126" width="10.21875" style="3" customWidth="1"/>
    <col min="5127" max="5128" width="12.21875" style="3" customWidth="1"/>
    <col min="5129" max="5130" width="14.21875" style="3" customWidth="1"/>
    <col min="5131" max="5131" width="14.44140625" style="3" customWidth="1"/>
    <col min="5132" max="5133" width="12.21875" style="3" customWidth="1"/>
    <col min="5134" max="5135" width="12" style="3" customWidth="1"/>
    <col min="5136" max="5137" width="10.33203125" style="3" customWidth="1"/>
    <col min="5138" max="5140" width="10.5546875" style="3" customWidth="1"/>
    <col min="5141" max="5141" width="14.44140625" style="3" customWidth="1"/>
    <col min="5142" max="5142" width="10.5546875" style="3" customWidth="1"/>
    <col min="5143" max="5143" width="11.109375" style="3" customWidth="1"/>
    <col min="5144" max="5144" width="0" style="3" hidden="1" customWidth="1"/>
    <col min="5145" max="5145" width="10.88671875" style="3" customWidth="1"/>
    <col min="5146" max="5146" width="13" style="3" bestFit="1" customWidth="1"/>
    <col min="5147" max="5147" width="13.33203125" style="3" bestFit="1" customWidth="1"/>
    <col min="5148" max="5149" width="14.109375" style="3" bestFit="1" customWidth="1"/>
    <col min="5150" max="5150" width="15.44140625" style="3" bestFit="1" customWidth="1"/>
    <col min="5151" max="5151" width="14.109375" style="3" bestFit="1" customWidth="1"/>
    <col min="5152" max="5153" width="15.44140625" style="3" bestFit="1" customWidth="1"/>
    <col min="5154" max="5154" width="14" style="3" bestFit="1" customWidth="1"/>
    <col min="5155" max="5155" width="12.21875" style="3" customWidth="1"/>
    <col min="5156" max="5156" width="15.33203125" style="3" bestFit="1" customWidth="1"/>
    <col min="5157" max="5157" width="14.44140625" style="3" bestFit="1" customWidth="1"/>
    <col min="5158" max="5159" width="12.21875" style="3" customWidth="1"/>
    <col min="5160" max="5160" width="12.88671875" style="3" bestFit="1" customWidth="1"/>
    <col min="5161" max="5161" width="14.109375" style="3" bestFit="1" customWidth="1"/>
    <col min="5162" max="5163" width="12.21875" style="3"/>
    <col min="5164" max="5167" width="12.33203125" style="3" bestFit="1" customWidth="1"/>
    <col min="5168" max="5168" width="12.21875" style="3"/>
    <col min="5169" max="5171" width="12.33203125" style="3" bestFit="1" customWidth="1"/>
    <col min="5172" max="5376" width="12.21875" style="3"/>
    <col min="5377" max="5377" width="12.21875" style="3" customWidth="1"/>
    <col min="5378" max="5378" width="44.44140625" style="3" bestFit="1" customWidth="1"/>
    <col min="5379" max="5379" width="20.5546875" style="3" customWidth="1"/>
    <col min="5380" max="5381" width="10.109375" style="3" customWidth="1"/>
    <col min="5382" max="5382" width="10.21875" style="3" customWidth="1"/>
    <col min="5383" max="5384" width="12.21875" style="3" customWidth="1"/>
    <col min="5385" max="5386" width="14.21875" style="3" customWidth="1"/>
    <col min="5387" max="5387" width="14.44140625" style="3" customWidth="1"/>
    <col min="5388" max="5389" width="12.21875" style="3" customWidth="1"/>
    <col min="5390" max="5391" width="12" style="3" customWidth="1"/>
    <col min="5392" max="5393" width="10.33203125" style="3" customWidth="1"/>
    <col min="5394" max="5396" width="10.5546875" style="3" customWidth="1"/>
    <col min="5397" max="5397" width="14.44140625" style="3" customWidth="1"/>
    <col min="5398" max="5398" width="10.5546875" style="3" customWidth="1"/>
    <col min="5399" max="5399" width="11.109375" style="3" customWidth="1"/>
    <col min="5400" max="5400" width="0" style="3" hidden="1" customWidth="1"/>
    <col min="5401" max="5401" width="10.88671875" style="3" customWidth="1"/>
    <col min="5402" max="5402" width="13" style="3" bestFit="1" customWidth="1"/>
    <col min="5403" max="5403" width="13.33203125" style="3" bestFit="1" customWidth="1"/>
    <col min="5404" max="5405" width="14.109375" style="3" bestFit="1" customWidth="1"/>
    <col min="5406" max="5406" width="15.44140625" style="3" bestFit="1" customWidth="1"/>
    <col min="5407" max="5407" width="14.109375" style="3" bestFit="1" customWidth="1"/>
    <col min="5408" max="5409" width="15.44140625" style="3" bestFit="1" customWidth="1"/>
    <col min="5410" max="5410" width="14" style="3" bestFit="1" customWidth="1"/>
    <col min="5411" max="5411" width="12.21875" style="3" customWidth="1"/>
    <col min="5412" max="5412" width="15.33203125" style="3" bestFit="1" customWidth="1"/>
    <col min="5413" max="5413" width="14.44140625" style="3" bestFit="1" customWidth="1"/>
    <col min="5414" max="5415" width="12.21875" style="3" customWidth="1"/>
    <col min="5416" max="5416" width="12.88671875" style="3" bestFit="1" customWidth="1"/>
    <col min="5417" max="5417" width="14.109375" style="3" bestFit="1" customWidth="1"/>
    <col min="5418" max="5419" width="12.21875" style="3"/>
    <col min="5420" max="5423" width="12.33203125" style="3" bestFit="1" customWidth="1"/>
    <col min="5424" max="5424" width="12.21875" style="3"/>
    <col min="5425" max="5427" width="12.33203125" style="3" bestFit="1" customWidth="1"/>
    <col min="5428" max="5632" width="12.21875" style="3"/>
    <col min="5633" max="5633" width="12.21875" style="3" customWidth="1"/>
    <col min="5634" max="5634" width="44.44140625" style="3" bestFit="1" customWidth="1"/>
    <col min="5635" max="5635" width="20.5546875" style="3" customWidth="1"/>
    <col min="5636" max="5637" width="10.109375" style="3" customWidth="1"/>
    <col min="5638" max="5638" width="10.21875" style="3" customWidth="1"/>
    <col min="5639" max="5640" width="12.21875" style="3" customWidth="1"/>
    <col min="5641" max="5642" width="14.21875" style="3" customWidth="1"/>
    <col min="5643" max="5643" width="14.44140625" style="3" customWidth="1"/>
    <col min="5644" max="5645" width="12.21875" style="3" customWidth="1"/>
    <col min="5646" max="5647" width="12" style="3" customWidth="1"/>
    <col min="5648" max="5649" width="10.33203125" style="3" customWidth="1"/>
    <col min="5650" max="5652" width="10.5546875" style="3" customWidth="1"/>
    <col min="5653" max="5653" width="14.44140625" style="3" customWidth="1"/>
    <col min="5654" max="5654" width="10.5546875" style="3" customWidth="1"/>
    <col min="5655" max="5655" width="11.109375" style="3" customWidth="1"/>
    <col min="5656" max="5656" width="0" style="3" hidden="1" customWidth="1"/>
    <col min="5657" max="5657" width="10.88671875" style="3" customWidth="1"/>
    <col min="5658" max="5658" width="13" style="3" bestFit="1" customWidth="1"/>
    <col min="5659" max="5659" width="13.33203125" style="3" bestFit="1" customWidth="1"/>
    <col min="5660" max="5661" width="14.109375" style="3" bestFit="1" customWidth="1"/>
    <col min="5662" max="5662" width="15.44140625" style="3" bestFit="1" customWidth="1"/>
    <col min="5663" max="5663" width="14.109375" style="3" bestFit="1" customWidth="1"/>
    <col min="5664" max="5665" width="15.44140625" style="3" bestFit="1" customWidth="1"/>
    <col min="5666" max="5666" width="14" style="3" bestFit="1" customWidth="1"/>
    <col min="5667" max="5667" width="12.21875" style="3" customWidth="1"/>
    <col min="5668" max="5668" width="15.33203125" style="3" bestFit="1" customWidth="1"/>
    <col min="5669" max="5669" width="14.44140625" style="3" bestFit="1" customWidth="1"/>
    <col min="5670" max="5671" width="12.21875" style="3" customWidth="1"/>
    <col min="5672" max="5672" width="12.88671875" style="3" bestFit="1" customWidth="1"/>
    <col min="5673" max="5673" width="14.109375" style="3" bestFit="1" customWidth="1"/>
    <col min="5674" max="5675" width="12.21875" style="3"/>
    <col min="5676" max="5679" width="12.33203125" style="3" bestFit="1" customWidth="1"/>
    <col min="5680" max="5680" width="12.21875" style="3"/>
    <col min="5681" max="5683" width="12.33203125" style="3" bestFit="1" customWidth="1"/>
    <col min="5684" max="5888" width="12.21875" style="3"/>
    <col min="5889" max="5889" width="12.21875" style="3" customWidth="1"/>
    <col min="5890" max="5890" width="44.44140625" style="3" bestFit="1" customWidth="1"/>
    <col min="5891" max="5891" width="20.5546875" style="3" customWidth="1"/>
    <col min="5892" max="5893" width="10.109375" style="3" customWidth="1"/>
    <col min="5894" max="5894" width="10.21875" style="3" customWidth="1"/>
    <col min="5895" max="5896" width="12.21875" style="3" customWidth="1"/>
    <col min="5897" max="5898" width="14.21875" style="3" customWidth="1"/>
    <col min="5899" max="5899" width="14.44140625" style="3" customWidth="1"/>
    <col min="5900" max="5901" width="12.21875" style="3" customWidth="1"/>
    <col min="5902" max="5903" width="12" style="3" customWidth="1"/>
    <col min="5904" max="5905" width="10.33203125" style="3" customWidth="1"/>
    <col min="5906" max="5908" width="10.5546875" style="3" customWidth="1"/>
    <col min="5909" max="5909" width="14.44140625" style="3" customWidth="1"/>
    <col min="5910" max="5910" width="10.5546875" style="3" customWidth="1"/>
    <col min="5911" max="5911" width="11.109375" style="3" customWidth="1"/>
    <col min="5912" max="5912" width="0" style="3" hidden="1" customWidth="1"/>
    <col min="5913" max="5913" width="10.88671875" style="3" customWidth="1"/>
    <col min="5914" max="5914" width="13" style="3" bestFit="1" customWidth="1"/>
    <col min="5915" max="5915" width="13.33203125" style="3" bestFit="1" customWidth="1"/>
    <col min="5916" max="5917" width="14.109375" style="3" bestFit="1" customWidth="1"/>
    <col min="5918" max="5918" width="15.44140625" style="3" bestFit="1" customWidth="1"/>
    <col min="5919" max="5919" width="14.109375" style="3" bestFit="1" customWidth="1"/>
    <col min="5920" max="5921" width="15.44140625" style="3" bestFit="1" customWidth="1"/>
    <col min="5922" max="5922" width="14" style="3" bestFit="1" customWidth="1"/>
    <col min="5923" max="5923" width="12.21875" style="3" customWidth="1"/>
    <col min="5924" max="5924" width="15.33203125" style="3" bestFit="1" customWidth="1"/>
    <col min="5925" max="5925" width="14.44140625" style="3" bestFit="1" customWidth="1"/>
    <col min="5926" max="5927" width="12.21875" style="3" customWidth="1"/>
    <col min="5928" max="5928" width="12.88671875" style="3" bestFit="1" customWidth="1"/>
    <col min="5929" max="5929" width="14.109375" style="3" bestFit="1" customWidth="1"/>
    <col min="5930" max="5931" width="12.21875" style="3"/>
    <col min="5932" max="5935" width="12.33203125" style="3" bestFit="1" customWidth="1"/>
    <col min="5936" max="5936" width="12.21875" style="3"/>
    <col min="5937" max="5939" width="12.33203125" style="3" bestFit="1" customWidth="1"/>
    <col min="5940" max="6144" width="12.21875" style="3"/>
    <col min="6145" max="6145" width="12.21875" style="3" customWidth="1"/>
    <col min="6146" max="6146" width="44.44140625" style="3" bestFit="1" customWidth="1"/>
    <col min="6147" max="6147" width="20.5546875" style="3" customWidth="1"/>
    <col min="6148" max="6149" width="10.109375" style="3" customWidth="1"/>
    <col min="6150" max="6150" width="10.21875" style="3" customWidth="1"/>
    <col min="6151" max="6152" width="12.21875" style="3" customWidth="1"/>
    <col min="6153" max="6154" width="14.21875" style="3" customWidth="1"/>
    <col min="6155" max="6155" width="14.44140625" style="3" customWidth="1"/>
    <col min="6156" max="6157" width="12.21875" style="3" customWidth="1"/>
    <col min="6158" max="6159" width="12" style="3" customWidth="1"/>
    <col min="6160" max="6161" width="10.33203125" style="3" customWidth="1"/>
    <col min="6162" max="6164" width="10.5546875" style="3" customWidth="1"/>
    <col min="6165" max="6165" width="14.44140625" style="3" customWidth="1"/>
    <col min="6166" max="6166" width="10.5546875" style="3" customWidth="1"/>
    <col min="6167" max="6167" width="11.109375" style="3" customWidth="1"/>
    <col min="6168" max="6168" width="0" style="3" hidden="1" customWidth="1"/>
    <col min="6169" max="6169" width="10.88671875" style="3" customWidth="1"/>
    <col min="6170" max="6170" width="13" style="3" bestFit="1" customWidth="1"/>
    <col min="6171" max="6171" width="13.33203125" style="3" bestFit="1" customWidth="1"/>
    <col min="6172" max="6173" width="14.109375" style="3" bestFit="1" customWidth="1"/>
    <col min="6174" max="6174" width="15.44140625" style="3" bestFit="1" customWidth="1"/>
    <col min="6175" max="6175" width="14.109375" style="3" bestFit="1" customWidth="1"/>
    <col min="6176" max="6177" width="15.44140625" style="3" bestFit="1" customWidth="1"/>
    <col min="6178" max="6178" width="14" style="3" bestFit="1" customWidth="1"/>
    <col min="6179" max="6179" width="12.21875" style="3" customWidth="1"/>
    <col min="6180" max="6180" width="15.33203125" style="3" bestFit="1" customWidth="1"/>
    <col min="6181" max="6181" width="14.44140625" style="3" bestFit="1" customWidth="1"/>
    <col min="6182" max="6183" width="12.21875" style="3" customWidth="1"/>
    <col min="6184" max="6184" width="12.88671875" style="3" bestFit="1" customWidth="1"/>
    <col min="6185" max="6185" width="14.109375" style="3" bestFit="1" customWidth="1"/>
    <col min="6186" max="6187" width="12.21875" style="3"/>
    <col min="6188" max="6191" width="12.33203125" style="3" bestFit="1" customWidth="1"/>
    <col min="6192" max="6192" width="12.21875" style="3"/>
    <col min="6193" max="6195" width="12.33203125" style="3" bestFit="1" customWidth="1"/>
    <col min="6196" max="6400" width="12.21875" style="3"/>
    <col min="6401" max="6401" width="12.21875" style="3" customWidth="1"/>
    <col min="6402" max="6402" width="44.44140625" style="3" bestFit="1" customWidth="1"/>
    <col min="6403" max="6403" width="20.5546875" style="3" customWidth="1"/>
    <col min="6404" max="6405" width="10.109375" style="3" customWidth="1"/>
    <col min="6406" max="6406" width="10.21875" style="3" customWidth="1"/>
    <col min="6407" max="6408" width="12.21875" style="3" customWidth="1"/>
    <col min="6409" max="6410" width="14.21875" style="3" customWidth="1"/>
    <col min="6411" max="6411" width="14.44140625" style="3" customWidth="1"/>
    <col min="6412" max="6413" width="12.21875" style="3" customWidth="1"/>
    <col min="6414" max="6415" width="12" style="3" customWidth="1"/>
    <col min="6416" max="6417" width="10.33203125" style="3" customWidth="1"/>
    <col min="6418" max="6420" width="10.5546875" style="3" customWidth="1"/>
    <col min="6421" max="6421" width="14.44140625" style="3" customWidth="1"/>
    <col min="6422" max="6422" width="10.5546875" style="3" customWidth="1"/>
    <col min="6423" max="6423" width="11.109375" style="3" customWidth="1"/>
    <col min="6424" max="6424" width="0" style="3" hidden="1" customWidth="1"/>
    <col min="6425" max="6425" width="10.88671875" style="3" customWidth="1"/>
    <col min="6426" max="6426" width="13" style="3" bestFit="1" customWidth="1"/>
    <col min="6427" max="6427" width="13.33203125" style="3" bestFit="1" customWidth="1"/>
    <col min="6428" max="6429" width="14.109375" style="3" bestFit="1" customWidth="1"/>
    <col min="6430" max="6430" width="15.44140625" style="3" bestFit="1" customWidth="1"/>
    <col min="6431" max="6431" width="14.109375" style="3" bestFit="1" customWidth="1"/>
    <col min="6432" max="6433" width="15.44140625" style="3" bestFit="1" customWidth="1"/>
    <col min="6434" max="6434" width="14" style="3" bestFit="1" customWidth="1"/>
    <col min="6435" max="6435" width="12.21875" style="3" customWidth="1"/>
    <col min="6436" max="6436" width="15.33203125" style="3" bestFit="1" customWidth="1"/>
    <col min="6437" max="6437" width="14.44140625" style="3" bestFit="1" customWidth="1"/>
    <col min="6438" max="6439" width="12.21875" style="3" customWidth="1"/>
    <col min="6440" max="6440" width="12.88671875" style="3" bestFit="1" customWidth="1"/>
    <col min="6441" max="6441" width="14.109375" style="3" bestFit="1" customWidth="1"/>
    <col min="6442" max="6443" width="12.21875" style="3"/>
    <col min="6444" max="6447" width="12.33203125" style="3" bestFit="1" customWidth="1"/>
    <col min="6448" max="6448" width="12.21875" style="3"/>
    <col min="6449" max="6451" width="12.33203125" style="3" bestFit="1" customWidth="1"/>
    <col min="6452" max="6656" width="12.21875" style="3"/>
    <col min="6657" max="6657" width="12.21875" style="3" customWidth="1"/>
    <col min="6658" max="6658" width="44.44140625" style="3" bestFit="1" customWidth="1"/>
    <col min="6659" max="6659" width="20.5546875" style="3" customWidth="1"/>
    <col min="6660" max="6661" width="10.109375" style="3" customWidth="1"/>
    <col min="6662" max="6662" width="10.21875" style="3" customWidth="1"/>
    <col min="6663" max="6664" width="12.21875" style="3" customWidth="1"/>
    <col min="6665" max="6666" width="14.21875" style="3" customWidth="1"/>
    <col min="6667" max="6667" width="14.44140625" style="3" customWidth="1"/>
    <col min="6668" max="6669" width="12.21875" style="3" customWidth="1"/>
    <col min="6670" max="6671" width="12" style="3" customWidth="1"/>
    <col min="6672" max="6673" width="10.33203125" style="3" customWidth="1"/>
    <col min="6674" max="6676" width="10.5546875" style="3" customWidth="1"/>
    <col min="6677" max="6677" width="14.44140625" style="3" customWidth="1"/>
    <col min="6678" max="6678" width="10.5546875" style="3" customWidth="1"/>
    <col min="6679" max="6679" width="11.109375" style="3" customWidth="1"/>
    <col min="6680" max="6680" width="0" style="3" hidden="1" customWidth="1"/>
    <col min="6681" max="6681" width="10.88671875" style="3" customWidth="1"/>
    <col min="6682" max="6682" width="13" style="3" bestFit="1" customWidth="1"/>
    <col min="6683" max="6683" width="13.33203125" style="3" bestFit="1" customWidth="1"/>
    <col min="6684" max="6685" width="14.109375" style="3" bestFit="1" customWidth="1"/>
    <col min="6686" max="6686" width="15.44140625" style="3" bestFit="1" customWidth="1"/>
    <col min="6687" max="6687" width="14.109375" style="3" bestFit="1" customWidth="1"/>
    <col min="6688" max="6689" width="15.44140625" style="3" bestFit="1" customWidth="1"/>
    <col min="6690" max="6690" width="14" style="3" bestFit="1" customWidth="1"/>
    <col min="6691" max="6691" width="12.21875" style="3" customWidth="1"/>
    <col min="6692" max="6692" width="15.33203125" style="3" bestFit="1" customWidth="1"/>
    <col min="6693" max="6693" width="14.44140625" style="3" bestFit="1" customWidth="1"/>
    <col min="6694" max="6695" width="12.21875" style="3" customWidth="1"/>
    <col min="6696" max="6696" width="12.88671875" style="3" bestFit="1" customWidth="1"/>
    <col min="6697" max="6697" width="14.109375" style="3" bestFit="1" customWidth="1"/>
    <col min="6698" max="6699" width="12.21875" style="3"/>
    <col min="6700" max="6703" width="12.33203125" style="3" bestFit="1" customWidth="1"/>
    <col min="6704" max="6704" width="12.21875" style="3"/>
    <col min="6705" max="6707" width="12.33203125" style="3" bestFit="1" customWidth="1"/>
    <col min="6708" max="6912" width="12.21875" style="3"/>
    <col min="6913" max="6913" width="12.21875" style="3" customWidth="1"/>
    <col min="6914" max="6914" width="44.44140625" style="3" bestFit="1" customWidth="1"/>
    <col min="6915" max="6915" width="20.5546875" style="3" customWidth="1"/>
    <col min="6916" max="6917" width="10.109375" style="3" customWidth="1"/>
    <col min="6918" max="6918" width="10.21875" style="3" customWidth="1"/>
    <col min="6919" max="6920" width="12.21875" style="3" customWidth="1"/>
    <col min="6921" max="6922" width="14.21875" style="3" customWidth="1"/>
    <col min="6923" max="6923" width="14.44140625" style="3" customWidth="1"/>
    <col min="6924" max="6925" width="12.21875" style="3" customWidth="1"/>
    <col min="6926" max="6927" width="12" style="3" customWidth="1"/>
    <col min="6928" max="6929" width="10.33203125" style="3" customWidth="1"/>
    <col min="6930" max="6932" width="10.5546875" style="3" customWidth="1"/>
    <col min="6933" max="6933" width="14.44140625" style="3" customWidth="1"/>
    <col min="6934" max="6934" width="10.5546875" style="3" customWidth="1"/>
    <col min="6935" max="6935" width="11.109375" style="3" customWidth="1"/>
    <col min="6936" max="6936" width="0" style="3" hidden="1" customWidth="1"/>
    <col min="6937" max="6937" width="10.88671875" style="3" customWidth="1"/>
    <col min="6938" max="6938" width="13" style="3" bestFit="1" customWidth="1"/>
    <col min="6939" max="6939" width="13.33203125" style="3" bestFit="1" customWidth="1"/>
    <col min="6940" max="6941" width="14.109375" style="3" bestFit="1" customWidth="1"/>
    <col min="6942" max="6942" width="15.44140625" style="3" bestFit="1" customWidth="1"/>
    <col min="6943" max="6943" width="14.109375" style="3" bestFit="1" customWidth="1"/>
    <col min="6944" max="6945" width="15.44140625" style="3" bestFit="1" customWidth="1"/>
    <col min="6946" max="6946" width="14" style="3" bestFit="1" customWidth="1"/>
    <col min="6947" max="6947" width="12.21875" style="3" customWidth="1"/>
    <col min="6948" max="6948" width="15.33203125" style="3" bestFit="1" customWidth="1"/>
    <col min="6949" max="6949" width="14.44140625" style="3" bestFit="1" customWidth="1"/>
    <col min="6950" max="6951" width="12.21875" style="3" customWidth="1"/>
    <col min="6952" max="6952" width="12.88671875" style="3" bestFit="1" customWidth="1"/>
    <col min="6953" max="6953" width="14.109375" style="3" bestFit="1" customWidth="1"/>
    <col min="6954" max="6955" width="12.21875" style="3"/>
    <col min="6956" max="6959" width="12.33203125" style="3" bestFit="1" customWidth="1"/>
    <col min="6960" max="6960" width="12.21875" style="3"/>
    <col min="6961" max="6963" width="12.33203125" style="3" bestFit="1" customWidth="1"/>
    <col min="6964" max="7168" width="12.21875" style="3"/>
    <col min="7169" max="7169" width="12.21875" style="3" customWidth="1"/>
    <col min="7170" max="7170" width="44.44140625" style="3" bestFit="1" customWidth="1"/>
    <col min="7171" max="7171" width="20.5546875" style="3" customWidth="1"/>
    <col min="7172" max="7173" width="10.109375" style="3" customWidth="1"/>
    <col min="7174" max="7174" width="10.21875" style="3" customWidth="1"/>
    <col min="7175" max="7176" width="12.21875" style="3" customWidth="1"/>
    <col min="7177" max="7178" width="14.21875" style="3" customWidth="1"/>
    <col min="7179" max="7179" width="14.44140625" style="3" customWidth="1"/>
    <col min="7180" max="7181" width="12.21875" style="3" customWidth="1"/>
    <col min="7182" max="7183" width="12" style="3" customWidth="1"/>
    <col min="7184" max="7185" width="10.33203125" style="3" customWidth="1"/>
    <col min="7186" max="7188" width="10.5546875" style="3" customWidth="1"/>
    <col min="7189" max="7189" width="14.44140625" style="3" customWidth="1"/>
    <col min="7190" max="7190" width="10.5546875" style="3" customWidth="1"/>
    <col min="7191" max="7191" width="11.109375" style="3" customWidth="1"/>
    <col min="7192" max="7192" width="0" style="3" hidden="1" customWidth="1"/>
    <col min="7193" max="7193" width="10.88671875" style="3" customWidth="1"/>
    <col min="7194" max="7194" width="13" style="3" bestFit="1" customWidth="1"/>
    <col min="7195" max="7195" width="13.33203125" style="3" bestFit="1" customWidth="1"/>
    <col min="7196" max="7197" width="14.109375" style="3" bestFit="1" customWidth="1"/>
    <col min="7198" max="7198" width="15.44140625" style="3" bestFit="1" customWidth="1"/>
    <col min="7199" max="7199" width="14.109375" style="3" bestFit="1" customWidth="1"/>
    <col min="7200" max="7201" width="15.44140625" style="3" bestFit="1" customWidth="1"/>
    <col min="7202" max="7202" width="14" style="3" bestFit="1" customWidth="1"/>
    <col min="7203" max="7203" width="12.21875" style="3" customWidth="1"/>
    <col min="7204" max="7204" width="15.33203125" style="3" bestFit="1" customWidth="1"/>
    <col min="7205" max="7205" width="14.44140625" style="3" bestFit="1" customWidth="1"/>
    <col min="7206" max="7207" width="12.21875" style="3" customWidth="1"/>
    <col min="7208" max="7208" width="12.88671875" style="3" bestFit="1" customWidth="1"/>
    <col min="7209" max="7209" width="14.109375" style="3" bestFit="1" customWidth="1"/>
    <col min="7210" max="7211" width="12.21875" style="3"/>
    <col min="7212" max="7215" width="12.33203125" style="3" bestFit="1" customWidth="1"/>
    <col min="7216" max="7216" width="12.21875" style="3"/>
    <col min="7217" max="7219" width="12.33203125" style="3" bestFit="1" customWidth="1"/>
    <col min="7220" max="7424" width="12.21875" style="3"/>
    <col min="7425" max="7425" width="12.21875" style="3" customWidth="1"/>
    <col min="7426" max="7426" width="44.44140625" style="3" bestFit="1" customWidth="1"/>
    <col min="7427" max="7427" width="20.5546875" style="3" customWidth="1"/>
    <col min="7428" max="7429" width="10.109375" style="3" customWidth="1"/>
    <col min="7430" max="7430" width="10.21875" style="3" customWidth="1"/>
    <col min="7431" max="7432" width="12.21875" style="3" customWidth="1"/>
    <col min="7433" max="7434" width="14.21875" style="3" customWidth="1"/>
    <col min="7435" max="7435" width="14.44140625" style="3" customWidth="1"/>
    <col min="7436" max="7437" width="12.21875" style="3" customWidth="1"/>
    <col min="7438" max="7439" width="12" style="3" customWidth="1"/>
    <col min="7440" max="7441" width="10.33203125" style="3" customWidth="1"/>
    <col min="7442" max="7444" width="10.5546875" style="3" customWidth="1"/>
    <col min="7445" max="7445" width="14.44140625" style="3" customWidth="1"/>
    <col min="7446" max="7446" width="10.5546875" style="3" customWidth="1"/>
    <col min="7447" max="7447" width="11.109375" style="3" customWidth="1"/>
    <col min="7448" max="7448" width="0" style="3" hidden="1" customWidth="1"/>
    <col min="7449" max="7449" width="10.88671875" style="3" customWidth="1"/>
    <col min="7450" max="7450" width="13" style="3" bestFit="1" customWidth="1"/>
    <col min="7451" max="7451" width="13.33203125" style="3" bestFit="1" customWidth="1"/>
    <col min="7452" max="7453" width="14.109375" style="3" bestFit="1" customWidth="1"/>
    <col min="7454" max="7454" width="15.44140625" style="3" bestFit="1" customWidth="1"/>
    <col min="7455" max="7455" width="14.109375" style="3" bestFit="1" customWidth="1"/>
    <col min="7456" max="7457" width="15.44140625" style="3" bestFit="1" customWidth="1"/>
    <col min="7458" max="7458" width="14" style="3" bestFit="1" customWidth="1"/>
    <col min="7459" max="7459" width="12.21875" style="3" customWidth="1"/>
    <col min="7460" max="7460" width="15.33203125" style="3" bestFit="1" customWidth="1"/>
    <col min="7461" max="7461" width="14.44140625" style="3" bestFit="1" customWidth="1"/>
    <col min="7462" max="7463" width="12.21875" style="3" customWidth="1"/>
    <col min="7464" max="7464" width="12.88671875" style="3" bestFit="1" customWidth="1"/>
    <col min="7465" max="7465" width="14.109375" style="3" bestFit="1" customWidth="1"/>
    <col min="7466" max="7467" width="12.21875" style="3"/>
    <col min="7468" max="7471" width="12.33203125" style="3" bestFit="1" customWidth="1"/>
    <col min="7472" max="7472" width="12.21875" style="3"/>
    <col min="7473" max="7475" width="12.33203125" style="3" bestFit="1" customWidth="1"/>
    <col min="7476" max="7680" width="12.21875" style="3"/>
    <col min="7681" max="7681" width="12.21875" style="3" customWidth="1"/>
    <col min="7682" max="7682" width="44.44140625" style="3" bestFit="1" customWidth="1"/>
    <col min="7683" max="7683" width="20.5546875" style="3" customWidth="1"/>
    <col min="7684" max="7685" width="10.109375" style="3" customWidth="1"/>
    <col min="7686" max="7686" width="10.21875" style="3" customWidth="1"/>
    <col min="7687" max="7688" width="12.21875" style="3" customWidth="1"/>
    <col min="7689" max="7690" width="14.21875" style="3" customWidth="1"/>
    <col min="7691" max="7691" width="14.44140625" style="3" customWidth="1"/>
    <col min="7692" max="7693" width="12.21875" style="3" customWidth="1"/>
    <col min="7694" max="7695" width="12" style="3" customWidth="1"/>
    <col min="7696" max="7697" width="10.33203125" style="3" customWidth="1"/>
    <col min="7698" max="7700" width="10.5546875" style="3" customWidth="1"/>
    <col min="7701" max="7701" width="14.44140625" style="3" customWidth="1"/>
    <col min="7702" max="7702" width="10.5546875" style="3" customWidth="1"/>
    <col min="7703" max="7703" width="11.109375" style="3" customWidth="1"/>
    <col min="7704" max="7704" width="0" style="3" hidden="1" customWidth="1"/>
    <col min="7705" max="7705" width="10.88671875" style="3" customWidth="1"/>
    <col min="7706" max="7706" width="13" style="3" bestFit="1" customWidth="1"/>
    <col min="7707" max="7707" width="13.33203125" style="3" bestFit="1" customWidth="1"/>
    <col min="7708" max="7709" width="14.109375" style="3" bestFit="1" customWidth="1"/>
    <col min="7710" max="7710" width="15.44140625" style="3" bestFit="1" customWidth="1"/>
    <col min="7711" max="7711" width="14.109375" style="3" bestFit="1" customWidth="1"/>
    <col min="7712" max="7713" width="15.44140625" style="3" bestFit="1" customWidth="1"/>
    <col min="7714" max="7714" width="14" style="3" bestFit="1" customWidth="1"/>
    <col min="7715" max="7715" width="12.21875" style="3" customWidth="1"/>
    <col min="7716" max="7716" width="15.33203125" style="3" bestFit="1" customWidth="1"/>
    <col min="7717" max="7717" width="14.44140625" style="3" bestFit="1" customWidth="1"/>
    <col min="7718" max="7719" width="12.21875" style="3" customWidth="1"/>
    <col min="7720" max="7720" width="12.88671875" style="3" bestFit="1" customWidth="1"/>
    <col min="7721" max="7721" width="14.109375" style="3" bestFit="1" customWidth="1"/>
    <col min="7722" max="7723" width="12.21875" style="3"/>
    <col min="7724" max="7727" width="12.33203125" style="3" bestFit="1" customWidth="1"/>
    <col min="7728" max="7728" width="12.21875" style="3"/>
    <col min="7729" max="7731" width="12.33203125" style="3" bestFit="1" customWidth="1"/>
    <col min="7732" max="7936" width="12.21875" style="3"/>
    <col min="7937" max="7937" width="12.21875" style="3" customWidth="1"/>
    <col min="7938" max="7938" width="44.44140625" style="3" bestFit="1" customWidth="1"/>
    <col min="7939" max="7939" width="20.5546875" style="3" customWidth="1"/>
    <col min="7940" max="7941" width="10.109375" style="3" customWidth="1"/>
    <col min="7942" max="7942" width="10.21875" style="3" customWidth="1"/>
    <col min="7943" max="7944" width="12.21875" style="3" customWidth="1"/>
    <col min="7945" max="7946" width="14.21875" style="3" customWidth="1"/>
    <col min="7947" max="7947" width="14.44140625" style="3" customWidth="1"/>
    <col min="7948" max="7949" width="12.21875" style="3" customWidth="1"/>
    <col min="7950" max="7951" width="12" style="3" customWidth="1"/>
    <col min="7952" max="7953" width="10.33203125" style="3" customWidth="1"/>
    <col min="7954" max="7956" width="10.5546875" style="3" customWidth="1"/>
    <col min="7957" max="7957" width="14.44140625" style="3" customWidth="1"/>
    <col min="7958" max="7958" width="10.5546875" style="3" customWidth="1"/>
    <col min="7959" max="7959" width="11.109375" style="3" customWidth="1"/>
    <col min="7960" max="7960" width="0" style="3" hidden="1" customWidth="1"/>
    <col min="7961" max="7961" width="10.88671875" style="3" customWidth="1"/>
    <col min="7962" max="7962" width="13" style="3" bestFit="1" customWidth="1"/>
    <col min="7963" max="7963" width="13.33203125" style="3" bestFit="1" customWidth="1"/>
    <col min="7964" max="7965" width="14.109375" style="3" bestFit="1" customWidth="1"/>
    <col min="7966" max="7966" width="15.44140625" style="3" bestFit="1" customWidth="1"/>
    <col min="7967" max="7967" width="14.109375" style="3" bestFit="1" customWidth="1"/>
    <col min="7968" max="7969" width="15.44140625" style="3" bestFit="1" customWidth="1"/>
    <col min="7970" max="7970" width="14" style="3" bestFit="1" customWidth="1"/>
    <col min="7971" max="7971" width="12.21875" style="3" customWidth="1"/>
    <col min="7972" max="7972" width="15.33203125" style="3" bestFit="1" customWidth="1"/>
    <col min="7973" max="7973" width="14.44140625" style="3" bestFit="1" customWidth="1"/>
    <col min="7974" max="7975" width="12.21875" style="3" customWidth="1"/>
    <col min="7976" max="7976" width="12.88671875" style="3" bestFit="1" customWidth="1"/>
    <col min="7977" max="7977" width="14.109375" style="3" bestFit="1" customWidth="1"/>
    <col min="7978" max="7979" width="12.21875" style="3"/>
    <col min="7980" max="7983" width="12.33203125" style="3" bestFit="1" customWidth="1"/>
    <col min="7984" max="7984" width="12.21875" style="3"/>
    <col min="7985" max="7987" width="12.33203125" style="3" bestFit="1" customWidth="1"/>
    <col min="7988" max="8192" width="12.21875" style="3"/>
    <col min="8193" max="8193" width="12.21875" style="3" customWidth="1"/>
    <col min="8194" max="8194" width="44.44140625" style="3" bestFit="1" customWidth="1"/>
    <col min="8195" max="8195" width="20.5546875" style="3" customWidth="1"/>
    <col min="8196" max="8197" width="10.109375" style="3" customWidth="1"/>
    <col min="8198" max="8198" width="10.21875" style="3" customWidth="1"/>
    <col min="8199" max="8200" width="12.21875" style="3" customWidth="1"/>
    <col min="8201" max="8202" width="14.21875" style="3" customWidth="1"/>
    <col min="8203" max="8203" width="14.44140625" style="3" customWidth="1"/>
    <col min="8204" max="8205" width="12.21875" style="3" customWidth="1"/>
    <col min="8206" max="8207" width="12" style="3" customWidth="1"/>
    <col min="8208" max="8209" width="10.33203125" style="3" customWidth="1"/>
    <col min="8210" max="8212" width="10.5546875" style="3" customWidth="1"/>
    <col min="8213" max="8213" width="14.44140625" style="3" customWidth="1"/>
    <col min="8214" max="8214" width="10.5546875" style="3" customWidth="1"/>
    <col min="8215" max="8215" width="11.109375" style="3" customWidth="1"/>
    <col min="8216" max="8216" width="0" style="3" hidden="1" customWidth="1"/>
    <col min="8217" max="8217" width="10.88671875" style="3" customWidth="1"/>
    <col min="8218" max="8218" width="13" style="3" bestFit="1" customWidth="1"/>
    <col min="8219" max="8219" width="13.33203125" style="3" bestFit="1" customWidth="1"/>
    <col min="8220" max="8221" width="14.109375" style="3" bestFit="1" customWidth="1"/>
    <col min="8222" max="8222" width="15.44140625" style="3" bestFit="1" customWidth="1"/>
    <col min="8223" max="8223" width="14.109375" style="3" bestFit="1" customWidth="1"/>
    <col min="8224" max="8225" width="15.44140625" style="3" bestFit="1" customWidth="1"/>
    <col min="8226" max="8226" width="14" style="3" bestFit="1" customWidth="1"/>
    <col min="8227" max="8227" width="12.21875" style="3" customWidth="1"/>
    <col min="8228" max="8228" width="15.33203125" style="3" bestFit="1" customWidth="1"/>
    <col min="8229" max="8229" width="14.44140625" style="3" bestFit="1" customWidth="1"/>
    <col min="8230" max="8231" width="12.21875" style="3" customWidth="1"/>
    <col min="8232" max="8232" width="12.88671875" style="3" bestFit="1" customWidth="1"/>
    <col min="8233" max="8233" width="14.109375" style="3" bestFit="1" customWidth="1"/>
    <col min="8234" max="8235" width="12.21875" style="3"/>
    <col min="8236" max="8239" width="12.33203125" style="3" bestFit="1" customWidth="1"/>
    <col min="8240" max="8240" width="12.21875" style="3"/>
    <col min="8241" max="8243" width="12.33203125" style="3" bestFit="1" customWidth="1"/>
    <col min="8244" max="8448" width="12.21875" style="3"/>
    <col min="8449" max="8449" width="12.21875" style="3" customWidth="1"/>
    <col min="8450" max="8450" width="44.44140625" style="3" bestFit="1" customWidth="1"/>
    <col min="8451" max="8451" width="20.5546875" style="3" customWidth="1"/>
    <col min="8452" max="8453" width="10.109375" style="3" customWidth="1"/>
    <col min="8454" max="8454" width="10.21875" style="3" customWidth="1"/>
    <col min="8455" max="8456" width="12.21875" style="3" customWidth="1"/>
    <col min="8457" max="8458" width="14.21875" style="3" customWidth="1"/>
    <col min="8459" max="8459" width="14.44140625" style="3" customWidth="1"/>
    <col min="8460" max="8461" width="12.21875" style="3" customWidth="1"/>
    <col min="8462" max="8463" width="12" style="3" customWidth="1"/>
    <col min="8464" max="8465" width="10.33203125" style="3" customWidth="1"/>
    <col min="8466" max="8468" width="10.5546875" style="3" customWidth="1"/>
    <col min="8469" max="8469" width="14.44140625" style="3" customWidth="1"/>
    <col min="8470" max="8470" width="10.5546875" style="3" customWidth="1"/>
    <col min="8471" max="8471" width="11.109375" style="3" customWidth="1"/>
    <col min="8472" max="8472" width="0" style="3" hidden="1" customWidth="1"/>
    <col min="8473" max="8473" width="10.88671875" style="3" customWidth="1"/>
    <col min="8474" max="8474" width="13" style="3" bestFit="1" customWidth="1"/>
    <col min="8475" max="8475" width="13.33203125" style="3" bestFit="1" customWidth="1"/>
    <col min="8476" max="8477" width="14.109375" style="3" bestFit="1" customWidth="1"/>
    <col min="8478" max="8478" width="15.44140625" style="3" bestFit="1" customWidth="1"/>
    <col min="8479" max="8479" width="14.109375" style="3" bestFit="1" customWidth="1"/>
    <col min="8480" max="8481" width="15.44140625" style="3" bestFit="1" customWidth="1"/>
    <col min="8482" max="8482" width="14" style="3" bestFit="1" customWidth="1"/>
    <col min="8483" max="8483" width="12.21875" style="3" customWidth="1"/>
    <col min="8484" max="8484" width="15.33203125" style="3" bestFit="1" customWidth="1"/>
    <col min="8485" max="8485" width="14.44140625" style="3" bestFit="1" customWidth="1"/>
    <col min="8486" max="8487" width="12.21875" style="3" customWidth="1"/>
    <col min="8488" max="8488" width="12.88671875" style="3" bestFit="1" customWidth="1"/>
    <col min="8489" max="8489" width="14.109375" style="3" bestFit="1" customWidth="1"/>
    <col min="8490" max="8491" width="12.21875" style="3"/>
    <col min="8492" max="8495" width="12.33203125" style="3" bestFit="1" customWidth="1"/>
    <col min="8496" max="8496" width="12.21875" style="3"/>
    <col min="8497" max="8499" width="12.33203125" style="3" bestFit="1" customWidth="1"/>
    <col min="8500" max="8704" width="12.21875" style="3"/>
    <col min="8705" max="8705" width="12.21875" style="3" customWidth="1"/>
    <col min="8706" max="8706" width="44.44140625" style="3" bestFit="1" customWidth="1"/>
    <col min="8707" max="8707" width="20.5546875" style="3" customWidth="1"/>
    <col min="8708" max="8709" width="10.109375" style="3" customWidth="1"/>
    <col min="8710" max="8710" width="10.21875" style="3" customWidth="1"/>
    <col min="8711" max="8712" width="12.21875" style="3" customWidth="1"/>
    <col min="8713" max="8714" width="14.21875" style="3" customWidth="1"/>
    <col min="8715" max="8715" width="14.44140625" style="3" customWidth="1"/>
    <col min="8716" max="8717" width="12.21875" style="3" customWidth="1"/>
    <col min="8718" max="8719" width="12" style="3" customWidth="1"/>
    <col min="8720" max="8721" width="10.33203125" style="3" customWidth="1"/>
    <col min="8722" max="8724" width="10.5546875" style="3" customWidth="1"/>
    <col min="8725" max="8725" width="14.44140625" style="3" customWidth="1"/>
    <col min="8726" max="8726" width="10.5546875" style="3" customWidth="1"/>
    <col min="8727" max="8727" width="11.109375" style="3" customWidth="1"/>
    <col min="8728" max="8728" width="0" style="3" hidden="1" customWidth="1"/>
    <col min="8729" max="8729" width="10.88671875" style="3" customWidth="1"/>
    <col min="8730" max="8730" width="13" style="3" bestFit="1" customWidth="1"/>
    <col min="8731" max="8731" width="13.33203125" style="3" bestFit="1" customWidth="1"/>
    <col min="8732" max="8733" width="14.109375" style="3" bestFit="1" customWidth="1"/>
    <col min="8734" max="8734" width="15.44140625" style="3" bestFit="1" customWidth="1"/>
    <col min="8735" max="8735" width="14.109375" style="3" bestFit="1" customWidth="1"/>
    <col min="8736" max="8737" width="15.44140625" style="3" bestFit="1" customWidth="1"/>
    <col min="8738" max="8738" width="14" style="3" bestFit="1" customWidth="1"/>
    <col min="8739" max="8739" width="12.21875" style="3" customWidth="1"/>
    <col min="8740" max="8740" width="15.33203125" style="3" bestFit="1" customWidth="1"/>
    <col min="8741" max="8741" width="14.44140625" style="3" bestFit="1" customWidth="1"/>
    <col min="8742" max="8743" width="12.21875" style="3" customWidth="1"/>
    <col min="8744" max="8744" width="12.88671875" style="3" bestFit="1" customWidth="1"/>
    <col min="8745" max="8745" width="14.109375" style="3" bestFit="1" customWidth="1"/>
    <col min="8746" max="8747" width="12.21875" style="3"/>
    <col min="8748" max="8751" width="12.33203125" style="3" bestFit="1" customWidth="1"/>
    <col min="8752" max="8752" width="12.21875" style="3"/>
    <col min="8753" max="8755" width="12.33203125" style="3" bestFit="1" customWidth="1"/>
    <col min="8756" max="8960" width="12.21875" style="3"/>
    <col min="8961" max="8961" width="12.21875" style="3" customWidth="1"/>
    <col min="8962" max="8962" width="44.44140625" style="3" bestFit="1" customWidth="1"/>
    <col min="8963" max="8963" width="20.5546875" style="3" customWidth="1"/>
    <col min="8964" max="8965" width="10.109375" style="3" customWidth="1"/>
    <col min="8966" max="8966" width="10.21875" style="3" customWidth="1"/>
    <col min="8967" max="8968" width="12.21875" style="3" customWidth="1"/>
    <col min="8969" max="8970" width="14.21875" style="3" customWidth="1"/>
    <col min="8971" max="8971" width="14.44140625" style="3" customWidth="1"/>
    <col min="8972" max="8973" width="12.21875" style="3" customWidth="1"/>
    <col min="8974" max="8975" width="12" style="3" customWidth="1"/>
    <col min="8976" max="8977" width="10.33203125" style="3" customWidth="1"/>
    <col min="8978" max="8980" width="10.5546875" style="3" customWidth="1"/>
    <col min="8981" max="8981" width="14.44140625" style="3" customWidth="1"/>
    <col min="8982" max="8982" width="10.5546875" style="3" customWidth="1"/>
    <col min="8983" max="8983" width="11.109375" style="3" customWidth="1"/>
    <col min="8984" max="8984" width="0" style="3" hidden="1" customWidth="1"/>
    <col min="8985" max="8985" width="10.88671875" style="3" customWidth="1"/>
    <col min="8986" max="8986" width="13" style="3" bestFit="1" customWidth="1"/>
    <col min="8987" max="8987" width="13.33203125" style="3" bestFit="1" customWidth="1"/>
    <col min="8988" max="8989" width="14.109375" style="3" bestFit="1" customWidth="1"/>
    <col min="8990" max="8990" width="15.44140625" style="3" bestFit="1" customWidth="1"/>
    <col min="8991" max="8991" width="14.109375" style="3" bestFit="1" customWidth="1"/>
    <col min="8992" max="8993" width="15.44140625" style="3" bestFit="1" customWidth="1"/>
    <col min="8994" max="8994" width="14" style="3" bestFit="1" customWidth="1"/>
    <col min="8995" max="8995" width="12.21875" style="3" customWidth="1"/>
    <col min="8996" max="8996" width="15.33203125" style="3" bestFit="1" customWidth="1"/>
    <col min="8997" max="8997" width="14.44140625" style="3" bestFit="1" customWidth="1"/>
    <col min="8998" max="8999" width="12.21875" style="3" customWidth="1"/>
    <col min="9000" max="9000" width="12.88671875" style="3" bestFit="1" customWidth="1"/>
    <col min="9001" max="9001" width="14.109375" style="3" bestFit="1" customWidth="1"/>
    <col min="9002" max="9003" width="12.21875" style="3"/>
    <col min="9004" max="9007" width="12.33203125" style="3" bestFit="1" customWidth="1"/>
    <col min="9008" max="9008" width="12.21875" style="3"/>
    <col min="9009" max="9011" width="12.33203125" style="3" bestFit="1" customWidth="1"/>
    <col min="9012" max="9216" width="12.21875" style="3"/>
    <col min="9217" max="9217" width="12.21875" style="3" customWidth="1"/>
    <col min="9218" max="9218" width="44.44140625" style="3" bestFit="1" customWidth="1"/>
    <col min="9219" max="9219" width="20.5546875" style="3" customWidth="1"/>
    <col min="9220" max="9221" width="10.109375" style="3" customWidth="1"/>
    <col min="9222" max="9222" width="10.21875" style="3" customWidth="1"/>
    <col min="9223" max="9224" width="12.21875" style="3" customWidth="1"/>
    <col min="9225" max="9226" width="14.21875" style="3" customWidth="1"/>
    <col min="9227" max="9227" width="14.44140625" style="3" customWidth="1"/>
    <col min="9228" max="9229" width="12.21875" style="3" customWidth="1"/>
    <col min="9230" max="9231" width="12" style="3" customWidth="1"/>
    <col min="9232" max="9233" width="10.33203125" style="3" customWidth="1"/>
    <col min="9234" max="9236" width="10.5546875" style="3" customWidth="1"/>
    <col min="9237" max="9237" width="14.44140625" style="3" customWidth="1"/>
    <col min="9238" max="9238" width="10.5546875" style="3" customWidth="1"/>
    <col min="9239" max="9239" width="11.109375" style="3" customWidth="1"/>
    <col min="9240" max="9240" width="0" style="3" hidden="1" customWidth="1"/>
    <col min="9241" max="9241" width="10.88671875" style="3" customWidth="1"/>
    <col min="9242" max="9242" width="13" style="3" bestFit="1" customWidth="1"/>
    <col min="9243" max="9243" width="13.33203125" style="3" bestFit="1" customWidth="1"/>
    <col min="9244" max="9245" width="14.109375" style="3" bestFit="1" customWidth="1"/>
    <col min="9246" max="9246" width="15.44140625" style="3" bestFit="1" customWidth="1"/>
    <col min="9247" max="9247" width="14.109375" style="3" bestFit="1" customWidth="1"/>
    <col min="9248" max="9249" width="15.44140625" style="3" bestFit="1" customWidth="1"/>
    <col min="9250" max="9250" width="14" style="3" bestFit="1" customWidth="1"/>
    <col min="9251" max="9251" width="12.21875" style="3" customWidth="1"/>
    <col min="9252" max="9252" width="15.33203125" style="3" bestFit="1" customWidth="1"/>
    <col min="9253" max="9253" width="14.44140625" style="3" bestFit="1" customWidth="1"/>
    <col min="9254" max="9255" width="12.21875" style="3" customWidth="1"/>
    <col min="9256" max="9256" width="12.88671875" style="3" bestFit="1" customWidth="1"/>
    <col min="9257" max="9257" width="14.109375" style="3" bestFit="1" customWidth="1"/>
    <col min="9258" max="9259" width="12.21875" style="3"/>
    <col min="9260" max="9263" width="12.33203125" style="3" bestFit="1" customWidth="1"/>
    <col min="9264" max="9264" width="12.21875" style="3"/>
    <col min="9265" max="9267" width="12.33203125" style="3" bestFit="1" customWidth="1"/>
    <col min="9268" max="9472" width="12.21875" style="3"/>
    <col min="9473" max="9473" width="12.21875" style="3" customWidth="1"/>
    <col min="9474" max="9474" width="44.44140625" style="3" bestFit="1" customWidth="1"/>
    <col min="9475" max="9475" width="20.5546875" style="3" customWidth="1"/>
    <col min="9476" max="9477" width="10.109375" style="3" customWidth="1"/>
    <col min="9478" max="9478" width="10.21875" style="3" customWidth="1"/>
    <col min="9479" max="9480" width="12.21875" style="3" customWidth="1"/>
    <col min="9481" max="9482" width="14.21875" style="3" customWidth="1"/>
    <col min="9483" max="9483" width="14.44140625" style="3" customWidth="1"/>
    <col min="9484" max="9485" width="12.21875" style="3" customWidth="1"/>
    <col min="9486" max="9487" width="12" style="3" customWidth="1"/>
    <col min="9488" max="9489" width="10.33203125" style="3" customWidth="1"/>
    <col min="9490" max="9492" width="10.5546875" style="3" customWidth="1"/>
    <col min="9493" max="9493" width="14.44140625" style="3" customWidth="1"/>
    <col min="9494" max="9494" width="10.5546875" style="3" customWidth="1"/>
    <col min="9495" max="9495" width="11.109375" style="3" customWidth="1"/>
    <col min="9496" max="9496" width="0" style="3" hidden="1" customWidth="1"/>
    <col min="9497" max="9497" width="10.88671875" style="3" customWidth="1"/>
    <col min="9498" max="9498" width="13" style="3" bestFit="1" customWidth="1"/>
    <col min="9499" max="9499" width="13.33203125" style="3" bestFit="1" customWidth="1"/>
    <col min="9500" max="9501" width="14.109375" style="3" bestFit="1" customWidth="1"/>
    <col min="9502" max="9502" width="15.44140625" style="3" bestFit="1" customWidth="1"/>
    <col min="9503" max="9503" width="14.109375" style="3" bestFit="1" customWidth="1"/>
    <col min="9504" max="9505" width="15.44140625" style="3" bestFit="1" customWidth="1"/>
    <col min="9506" max="9506" width="14" style="3" bestFit="1" customWidth="1"/>
    <col min="9507" max="9507" width="12.21875" style="3" customWidth="1"/>
    <col min="9508" max="9508" width="15.33203125" style="3" bestFit="1" customWidth="1"/>
    <col min="9509" max="9509" width="14.44140625" style="3" bestFit="1" customWidth="1"/>
    <col min="9510" max="9511" width="12.21875" style="3" customWidth="1"/>
    <col min="9512" max="9512" width="12.88671875" style="3" bestFit="1" customWidth="1"/>
    <col min="9513" max="9513" width="14.109375" style="3" bestFit="1" customWidth="1"/>
    <col min="9514" max="9515" width="12.21875" style="3"/>
    <col min="9516" max="9519" width="12.33203125" style="3" bestFit="1" customWidth="1"/>
    <col min="9520" max="9520" width="12.21875" style="3"/>
    <col min="9521" max="9523" width="12.33203125" style="3" bestFit="1" customWidth="1"/>
    <col min="9524" max="9728" width="12.21875" style="3"/>
    <col min="9729" max="9729" width="12.21875" style="3" customWidth="1"/>
    <col min="9730" max="9730" width="44.44140625" style="3" bestFit="1" customWidth="1"/>
    <col min="9731" max="9731" width="20.5546875" style="3" customWidth="1"/>
    <col min="9732" max="9733" width="10.109375" style="3" customWidth="1"/>
    <col min="9734" max="9734" width="10.21875" style="3" customWidth="1"/>
    <col min="9735" max="9736" width="12.21875" style="3" customWidth="1"/>
    <col min="9737" max="9738" width="14.21875" style="3" customWidth="1"/>
    <col min="9739" max="9739" width="14.44140625" style="3" customWidth="1"/>
    <col min="9740" max="9741" width="12.21875" style="3" customWidth="1"/>
    <col min="9742" max="9743" width="12" style="3" customWidth="1"/>
    <col min="9744" max="9745" width="10.33203125" style="3" customWidth="1"/>
    <col min="9746" max="9748" width="10.5546875" style="3" customWidth="1"/>
    <col min="9749" max="9749" width="14.44140625" style="3" customWidth="1"/>
    <col min="9750" max="9750" width="10.5546875" style="3" customWidth="1"/>
    <col min="9751" max="9751" width="11.109375" style="3" customWidth="1"/>
    <col min="9752" max="9752" width="0" style="3" hidden="1" customWidth="1"/>
    <col min="9753" max="9753" width="10.88671875" style="3" customWidth="1"/>
    <col min="9754" max="9754" width="13" style="3" bestFit="1" customWidth="1"/>
    <col min="9755" max="9755" width="13.33203125" style="3" bestFit="1" customWidth="1"/>
    <col min="9756" max="9757" width="14.109375" style="3" bestFit="1" customWidth="1"/>
    <col min="9758" max="9758" width="15.44140625" style="3" bestFit="1" customWidth="1"/>
    <col min="9759" max="9759" width="14.109375" style="3" bestFit="1" customWidth="1"/>
    <col min="9760" max="9761" width="15.44140625" style="3" bestFit="1" customWidth="1"/>
    <col min="9762" max="9762" width="14" style="3" bestFit="1" customWidth="1"/>
    <col min="9763" max="9763" width="12.21875" style="3" customWidth="1"/>
    <col min="9764" max="9764" width="15.33203125" style="3" bestFit="1" customWidth="1"/>
    <col min="9765" max="9765" width="14.44140625" style="3" bestFit="1" customWidth="1"/>
    <col min="9766" max="9767" width="12.21875" style="3" customWidth="1"/>
    <col min="9768" max="9768" width="12.88671875" style="3" bestFit="1" customWidth="1"/>
    <col min="9769" max="9769" width="14.109375" style="3" bestFit="1" customWidth="1"/>
    <col min="9770" max="9771" width="12.21875" style="3"/>
    <col min="9772" max="9775" width="12.33203125" style="3" bestFit="1" customWidth="1"/>
    <col min="9776" max="9776" width="12.21875" style="3"/>
    <col min="9777" max="9779" width="12.33203125" style="3" bestFit="1" customWidth="1"/>
    <col min="9780" max="9984" width="12.21875" style="3"/>
    <col min="9985" max="9985" width="12.21875" style="3" customWidth="1"/>
    <col min="9986" max="9986" width="44.44140625" style="3" bestFit="1" customWidth="1"/>
    <col min="9987" max="9987" width="20.5546875" style="3" customWidth="1"/>
    <col min="9988" max="9989" width="10.109375" style="3" customWidth="1"/>
    <col min="9990" max="9990" width="10.21875" style="3" customWidth="1"/>
    <col min="9991" max="9992" width="12.21875" style="3" customWidth="1"/>
    <col min="9993" max="9994" width="14.21875" style="3" customWidth="1"/>
    <col min="9995" max="9995" width="14.44140625" style="3" customWidth="1"/>
    <col min="9996" max="9997" width="12.21875" style="3" customWidth="1"/>
    <col min="9998" max="9999" width="12" style="3" customWidth="1"/>
    <col min="10000" max="10001" width="10.33203125" style="3" customWidth="1"/>
    <col min="10002" max="10004" width="10.5546875" style="3" customWidth="1"/>
    <col min="10005" max="10005" width="14.44140625" style="3" customWidth="1"/>
    <col min="10006" max="10006" width="10.5546875" style="3" customWidth="1"/>
    <col min="10007" max="10007" width="11.109375" style="3" customWidth="1"/>
    <col min="10008" max="10008" width="0" style="3" hidden="1" customWidth="1"/>
    <col min="10009" max="10009" width="10.88671875" style="3" customWidth="1"/>
    <col min="10010" max="10010" width="13" style="3" bestFit="1" customWidth="1"/>
    <col min="10011" max="10011" width="13.33203125" style="3" bestFit="1" customWidth="1"/>
    <col min="10012" max="10013" width="14.109375" style="3" bestFit="1" customWidth="1"/>
    <col min="10014" max="10014" width="15.44140625" style="3" bestFit="1" customWidth="1"/>
    <col min="10015" max="10015" width="14.109375" style="3" bestFit="1" customWidth="1"/>
    <col min="10016" max="10017" width="15.44140625" style="3" bestFit="1" customWidth="1"/>
    <col min="10018" max="10018" width="14" style="3" bestFit="1" customWidth="1"/>
    <col min="10019" max="10019" width="12.21875" style="3" customWidth="1"/>
    <col min="10020" max="10020" width="15.33203125" style="3" bestFit="1" customWidth="1"/>
    <col min="10021" max="10021" width="14.44140625" style="3" bestFit="1" customWidth="1"/>
    <col min="10022" max="10023" width="12.21875" style="3" customWidth="1"/>
    <col min="10024" max="10024" width="12.88671875" style="3" bestFit="1" customWidth="1"/>
    <col min="10025" max="10025" width="14.109375" style="3" bestFit="1" customWidth="1"/>
    <col min="10026" max="10027" width="12.21875" style="3"/>
    <col min="10028" max="10031" width="12.33203125" style="3" bestFit="1" customWidth="1"/>
    <col min="10032" max="10032" width="12.21875" style="3"/>
    <col min="10033" max="10035" width="12.33203125" style="3" bestFit="1" customWidth="1"/>
    <col min="10036" max="10240" width="12.21875" style="3"/>
    <col min="10241" max="10241" width="12.21875" style="3" customWidth="1"/>
    <col min="10242" max="10242" width="44.44140625" style="3" bestFit="1" customWidth="1"/>
    <col min="10243" max="10243" width="20.5546875" style="3" customWidth="1"/>
    <col min="10244" max="10245" width="10.109375" style="3" customWidth="1"/>
    <col min="10246" max="10246" width="10.21875" style="3" customWidth="1"/>
    <col min="10247" max="10248" width="12.21875" style="3" customWidth="1"/>
    <col min="10249" max="10250" width="14.21875" style="3" customWidth="1"/>
    <col min="10251" max="10251" width="14.44140625" style="3" customWidth="1"/>
    <col min="10252" max="10253" width="12.21875" style="3" customWidth="1"/>
    <col min="10254" max="10255" width="12" style="3" customWidth="1"/>
    <col min="10256" max="10257" width="10.33203125" style="3" customWidth="1"/>
    <col min="10258" max="10260" width="10.5546875" style="3" customWidth="1"/>
    <col min="10261" max="10261" width="14.44140625" style="3" customWidth="1"/>
    <col min="10262" max="10262" width="10.5546875" style="3" customWidth="1"/>
    <col min="10263" max="10263" width="11.109375" style="3" customWidth="1"/>
    <col min="10264" max="10264" width="0" style="3" hidden="1" customWidth="1"/>
    <col min="10265" max="10265" width="10.88671875" style="3" customWidth="1"/>
    <col min="10266" max="10266" width="13" style="3" bestFit="1" customWidth="1"/>
    <col min="10267" max="10267" width="13.33203125" style="3" bestFit="1" customWidth="1"/>
    <col min="10268" max="10269" width="14.109375" style="3" bestFit="1" customWidth="1"/>
    <col min="10270" max="10270" width="15.44140625" style="3" bestFit="1" customWidth="1"/>
    <col min="10271" max="10271" width="14.109375" style="3" bestFit="1" customWidth="1"/>
    <col min="10272" max="10273" width="15.44140625" style="3" bestFit="1" customWidth="1"/>
    <col min="10274" max="10274" width="14" style="3" bestFit="1" customWidth="1"/>
    <col min="10275" max="10275" width="12.21875" style="3" customWidth="1"/>
    <col min="10276" max="10276" width="15.33203125" style="3" bestFit="1" customWidth="1"/>
    <col min="10277" max="10277" width="14.44140625" style="3" bestFit="1" customWidth="1"/>
    <col min="10278" max="10279" width="12.21875" style="3" customWidth="1"/>
    <col min="10280" max="10280" width="12.88671875" style="3" bestFit="1" customWidth="1"/>
    <col min="10281" max="10281" width="14.109375" style="3" bestFit="1" customWidth="1"/>
    <col min="10282" max="10283" width="12.21875" style="3"/>
    <col min="10284" max="10287" width="12.33203125" style="3" bestFit="1" customWidth="1"/>
    <col min="10288" max="10288" width="12.21875" style="3"/>
    <col min="10289" max="10291" width="12.33203125" style="3" bestFit="1" customWidth="1"/>
    <col min="10292" max="10496" width="12.21875" style="3"/>
    <col min="10497" max="10497" width="12.21875" style="3" customWidth="1"/>
    <col min="10498" max="10498" width="44.44140625" style="3" bestFit="1" customWidth="1"/>
    <col min="10499" max="10499" width="20.5546875" style="3" customWidth="1"/>
    <col min="10500" max="10501" width="10.109375" style="3" customWidth="1"/>
    <col min="10502" max="10502" width="10.21875" style="3" customWidth="1"/>
    <col min="10503" max="10504" width="12.21875" style="3" customWidth="1"/>
    <col min="10505" max="10506" width="14.21875" style="3" customWidth="1"/>
    <col min="10507" max="10507" width="14.44140625" style="3" customWidth="1"/>
    <col min="10508" max="10509" width="12.21875" style="3" customWidth="1"/>
    <col min="10510" max="10511" width="12" style="3" customWidth="1"/>
    <col min="10512" max="10513" width="10.33203125" style="3" customWidth="1"/>
    <col min="10514" max="10516" width="10.5546875" style="3" customWidth="1"/>
    <col min="10517" max="10517" width="14.44140625" style="3" customWidth="1"/>
    <col min="10518" max="10518" width="10.5546875" style="3" customWidth="1"/>
    <col min="10519" max="10519" width="11.109375" style="3" customWidth="1"/>
    <col min="10520" max="10520" width="0" style="3" hidden="1" customWidth="1"/>
    <col min="10521" max="10521" width="10.88671875" style="3" customWidth="1"/>
    <col min="10522" max="10522" width="13" style="3" bestFit="1" customWidth="1"/>
    <col min="10523" max="10523" width="13.33203125" style="3" bestFit="1" customWidth="1"/>
    <col min="10524" max="10525" width="14.109375" style="3" bestFit="1" customWidth="1"/>
    <col min="10526" max="10526" width="15.44140625" style="3" bestFit="1" customWidth="1"/>
    <col min="10527" max="10527" width="14.109375" style="3" bestFit="1" customWidth="1"/>
    <col min="10528" max="10529" width="15.44140625" style="3" bestFit="1" customWidth="1"/>
    <col min="10530" max="10530" width="14" style="3" bestFit="1" customWidth="1"/>
    <col min="10531" max="10531" width="12.21875" style="3" customWidth="1"/>
    <col min="10532" max="10532" width="15.33203125" style="3" bestFit="1" customWidth="1"/>
    <col min="10533" max="10533" width="14.44140625" style="3" bestFit="1" customWidth="1"/>
    <col min="10534" max="10535" width="12.21875" style="3" customWidth="1"/>
    <col min="10536" max="10536" width="12.88671875" style="3" bestFit="1" customWidth="1"/>
    <col min="10537" max="10537" width="14.109375" style="3" bestFit="1" customWidth="1"/>
    <col min="10538" max="10539" width="12.21875" style="3"/>
    <col min="10540" max="10543" width="12.33203125" style="3" bestFit="1" customWidth="1"/>
    <col min="10544" max="10544" width="12.21875" style="3"/>
    <col min="10545" max="10547" width="12.33203125" style="3" bestFit="1" customWidth="1"/>
    <col min="10548" max="10752" width="12.21875" style="3"/>
    <col min="10753" max="10753" width="12.21875" style="3" customWidth="1"/>
    <col min="10754" max="10754" width="44.44140625" style="3" bestFit="1" customWidth="1"/>
    <col min="10755" max="10755" width="20.5546875" style="3" customWidth="1"/>
    <col min="10756" max="10757" width="10.109375" style="3" customWidth="1"/>
    <col min="10758" max="10758" width="10.21875" style="3" customWidth="1"/>
    <col min="10759" max="10760" width="12.21875" style="3" customWidth="1"/>
    <col min="10761" max="10762" width="14.21875" style="3" customWidth="1"/>
    <col min="10763" max="10763" width="14.44140625" style="3" customWidth="1"/>
    <col min="10764" max="10765" width="12.21875" style="3" customWidth="1"/>
    <col min="10766" max="10767" width="12" style="3" customWidth="1"/>
    <col min="10768" max="10769" width="10.33203125" style="3" customWidth="1"/>
    <col min="10770" max="10772" width="10.5546875" style="3" customWidth="1"/>
    <col min="10773" max="10773" width="14.44140625" style="3" customWidth="1"/>
    <col min="10774" max="10774" width="10.5546875" style="3" customWidth="1"/>
    <col min="10775" max="10775" width="11.109375" style="3" customWidth="1"/>
    <col min="10776" max="10776" width="0" style="3" hidden="1" customWidth="1"/>
    <col min="10777" max="10777" width="10.88671875" style="3" customWidth="1"/>
    <col min="10778" max="10778" width="13" style="3" bestFit="1" customWidth="1"/>
    <col min="10779" max="10779" width="13.33203125" style="3" bestFit="1" customWidth="1"/>
    <col min="10780" max="10781" width="14.109375" style="3" bestFit="1" customWidth="1"/>
    <col min="10782" max="10782" width="15.44140625" style="3" bestFit="1" customWidth="1"/>
    <col min="10783" max="10783" width="14.109375" style="3" bestFit="1" customWidth="1"/>
    <col min="10784" max="10785" width="15.44140625" style="3" bestFit="1" customWidth="1"/>
    <col min="10786" max="10786" width="14" style="3" bestFit="1" customWidth="1"/>
    <col min="10787" max="10787" width="12.21875" style="3" customWidth="1"/>
    <col min="10788" max="10788" width="15.33203125" style="3" bestFit="1" customWidth="1"/>
    <col min="10789" max="10789" width="14.44140625" style="3" bestFit="1" customWidth="1"/>
    <col min="10790" max="10791" width="12.21875" style="3" customWidth="1"/>
    <col min="10792" max="10792" width="12.88671875" style="3" bestFit="1" customWidth="1"/>
    <col min="10793" max="10793" width="14.109375" style="3" bestFit="1" customWidth="1"/>
    <col min="10794" max="10795" width="12.21875" style="3"/>
    <col min="10796" max="10799" width="12.33203125" style="3" bestFit="1" customWidth="1"/>
    <col min="10800" max="10800" width="12.21875" style="3"/>
    <col min="10801" max="10803" width="12.33203125" style="3" bestFit="1" customWidth="1"/>
    <col min="10804" max="11008" width="12.21875" style="3"/>
    <col min="11009" max="11009" width="12.21875" style="3" customWidth="1"/>
    <col min="11010" max="11010" width="44.44140625" style="3" bestFit="1" customWidth="1"/>
    <col min="11011" max="11011" width="20.5546875" style="3" customWidth="1"/>
    <col min="11012" max="11013" width="10.109375" style="3" customWidth="1"/>
    <col min="11014" max="11014" width="10.21875" style="3" customWidth="1"/>
    <col min="11015" max="11016" width="12.21875" style="3" customWidth="1"/>
    <col min="11017" max="11018" width="14.21875" style="3" customWidth="1"/>
    <col min="11019" max="11019" width="14.44140625" style="3" customWidth="1"/>
    <col min="11020" max="11021" width="12.21875" style="3" customWidth="1"/>
    <col min="11022" max="11023" width="12" style="3" customWidth="1"/>
    <col min="11024" max="11025" width="10.33203125" style="3" customWidth="1"/>
    <col min="11026" max="11028" width="10.5546875" style="3" customWidth="1"/>
    <col min="11029" max="11029" width="14.44140625" style="3" customWidth="1"/>
    <col min="11030" max="11030" width="10.5546875" style="3" customWidth="1"/>
    <col min="11031" max="11031" width="11.109375" style="3" customWidth="1"/>
    <col min="11032" max="11032" width="0" style="3" hidden="1" customWidth="1"/>
    <col min="11033" max="11033" width="10.88671875" style="3" customWidth="1"/>
    <col min="11034" max="11034" width="13" style="3" bestFit="1" customWidth="1"/>
    <col min="11035" max="11035" width="13.33203125" style="3" bestFit="1" customWidth="1"/>
    <col min="11036" max="11037" width="14.109375" style="3" bestFit="1" customWidth="1"/>
    <col min="11038" max="11038" width="15.44140625" style="3" bestFit="1" customWidth="1"/>
    <col min="11039" max="11039" width="14.109375" style="3" bestFit="1" customWidth="1"/>
    <col min="11040" max="11041" width="15.44140625" style="3" bestFit="1" customWidth="1"/>
    <col min="11042" max="11042" width="14" style="3" bestFit="1" customWidth="1"/>
    <col min="11043" max="11043" width="12.21875" style="3" customWidth="1"/>
    <col min="11044" max="11044" width="15.33203125" style="3" bestFit="1" customWidth="1"/>
    <col min="11045" max="11045" width="14.44140625" style="3" bestFit="1" customWidth="1"/>
    <col min="11046" max="11047" width="12.21875" style="3" customWidth="1"/>
    <col min="11048" max="11048" width="12.88671875" style="3" bestFit="1" customWidth="1"/>
    <col min="11049" max="11049" width="14.109375" style="3" bestFit="1" customWidth="1"/>
    <col min="11050" max="11051" width="12.21875" style="3"/>
    <col min="11052" max="11055" width="12.33203125" style="3" bestFit="1" customWidth="1"/>
    <col min="11056" max="11056" width="12.21875" style="3"/>
    <col min="11057" max="11059" width="12.33203125" style="3" bestFit="1" customWidth="1"/>
    <col min="11060" max="11264" width="12.21875" style="3"/>
    <col min="11265" max="11265" width="12.21875" style="3" customWidth="1"/>
    <col min="11266" max="11266" width="44.44140625" style="3" bestFit="1" customWidth="1"/>
    <col min="11267" max="11267" width="20.5546875" style="3" customWidth="1"/>
    <col min="11268" max="11269" width="10.109375" style="3" customWidth="1"/>
    <col min="11270" max="11270" width="10.21875" style="3" customWidth="1"/>
    <col min="11271" max="11272" width="12.21875" style="3" customWidth="1"/>
    <col min="11273" max="11274" width="14.21875" style="3" customWidth="1"/>
    <col min="11275" max="11275" width="14.44140625" style="3" customWidth="1"/>
    <col min="11276" max="11277" width="12.21875" style="3" customWidth="1"/>
    <col min="11278" max="11279" width="12" style="3" customWidth="1"/>
    <col min="11280" max="11281" width="10.33203125" style="3" customWidth="1"/>
    <col min="11282" max="11284" width="10.5546875" style="3" customWidth="1"/>
    <col min="11285" max="11285" width="14.44140625" style="3" customWidth="1"/>
    <col min="11286" max="11286" width="10.5546875" style="3" customWidth="1"/>
    <col min="11287" max="11287" width="11.109375" style="3" customWidth="1"/>
    <col min="11288" max="11288" width="0" style="3" hidden="1" customWidth="1"/>
    <col min="11289" max="11289" width="10.88671875" style="3" customWidth="1"/>
    <col min="11290" max="11290" width="13" style="3" bestFit="1" customWidth="1"/>
    <col min="11291" max="11291" width="13.33203125" style="3" bestFit="1" customWidth="1"/>
    <col min="11292" max="11293" width="14.109375" style="3" bestFit="1" customWidth="1"/>
    <col min="11294" max="11294" width="15.44140625" style="3" bestFit="1" customWidth="1"/>
    <col min="11295" max="11295" width="14.109375" style="3" bestFit="1" customWidth="1"/>
    <col min="11296" max="11297" width="15.44140625" style="3" bestFit="1" customWidth="1"/>
    <col min="11298" max="11298" width="14" style="3" bestFit="1" customWidth="1"/>
    <col min="11299" max="11299" width="12.21875" style="3" customWidth="1"/>
    <col min="11300" max="11300" width="15.33203125" style="3" bestFit="1" customWidth="1"/>
    <col min="11301" max="11301" width="14.44140625" style="3" bestFit="1" customWidth="1"/>
    <col min="11302" max="11303" width="12.21875" style="3" customWidth="1"/>
    <col min="11304" max="11304" width="12.88671875" style="3" bestFit="1" customWidth="1"/>
    <col min="11305" max="11305" width="14.109375" style="3" bestFit="1" customWidth="1"/>
    <col min="11306" max="11307" width="12.21875" style="3"/>
    <col min="11308" max="11311" width="12.33203125" style="3" bestFit="1" customWidth="1"/>
    <col min="11312" max="11312" width="12.21875" style="3"/>
    <col min="11313" max="11315" width="12.33203125" style="3" bestFit="1" customWidth="1"/>
    <col min="11316" max="11520" width="12.21875" style="3"/>
    <col min="11521" max="11521" width="12.21875" style="3" customWidth="1"/>
    <col min="11522" max="11522" width="44.44140625" style="3" bestFit="1" customWidth="1"/>
    <col min="11523" max="11523" width="20.5546875" style="3" customWidth="1"/>
    <col min="11524" max="11525" width="10.109375" style="3" customWidth="1"/>
    <col min="11526" max="11526" width="10.21875" style="3" customWidth="1"/>
    <col min="11527" max="11528" width="12.21875" style="3" customWidth="1"/>
    <col min="11529" max="11530" width="14.21875" style="3" customWidth="1"/>
    <col min="11531" max="11531" width="14.44140625" style="3" customWidth="1"/>
    <col min="11532" max="11533" width="12.21875" style="3" customWidth="1"/>
    <col min="11534" max="11535" width="12" style="3" customWidth="1"/>
    <col min="11536" max="11537" width="10.33203125" style="3" customWidth="1"/>
    <col min="11538" max="11540" width="10.5546875" style="3" customWidth="1"/>
    <col min="11541" max="11541" width="14.44140625" style="3" customWidth="1"/>
    <col min="11542" max="11542" width="10.5546875" style="3" customWidth="1"/>
    <col min="11543" max="11543" width="11.109375" style="3" customWidth="1"/>
    <col min="11544" max="11544" width="0" style="3" hidden="1" customWidth="1"/>
    <col min="11545" max="11545" width="10.88671875" style="3" customWidth="1"/>
    <col min="11546" max="11546" width="13" style="3" bestFit="1" customWidth="1"/>
    <col min="11547" max="11547" width="13.33203125" style="3" bestFit="1" customWidth="1"/>
    <col min="11548" max="11549" width="14.109375" style="3" bestFit="1" customWidth="1"/>
    <col min="11550" max="11550" width="15.44140625" style="3" bestFit="1" customWidth="1"/>
    <col min="11551" max="11551" width="14.109375" style="3" bestFit="1" customWidth="1"/>
    <col min="11552" max="11553" width="15.44140625" style="3" bestFit="1" customWidth="1"/>
    <col min="11554" max="11554" width="14" style="3" bestFit="1" customWidth="1"/>
    <col min="11555" max="11555" width="12.21875" style="3" customWidth="1"/>
    <col min="11556" max="11556" width="15.33203125" style="3" bestFit="1" customWidth="1"/>
    <col min="11557" max="11557" width="14.44140625" style="3" bestFit="1" customWidth="1"/>
    <col min="11558" max="11559" width="12.21875" style="3" customWidth="1"/>
    <col min="11560" max="11560" width="12.88671875" style="3" bestFit="1" customWidth="1"/>
    <col min="11561" max="11561" width="14.109375" style="3" bestFit="1" customWidth="1"/>
    <col min="11562" max="11563" width="12.21875" style="3"/>
    <col min="11564" max="11567" width="12.33203125" style="3" bestFit="1" customWidth="1"/>
    <col min="11568" max="11568" width="12.21875" style="3"/>
    <col min="11569" max="11571" width="12.33203125" style="3" bestFit="1" customWidth="1"/>
    <col min="11572" max="11776" width="12.21875" style="3"/>
    <col min="11777" max="11777" width="12.21875" style="3" customWidth="1"/>
    <col min="11778" max="11778" width="44.44140625" style="3" bestFit="1" customWidth="1"/>
    <col min="11779" max="11779" width="20.5546875" style="3" customWidth="1"/>
    <col min="11780" max="11781" width="10.109375" style="3" customWidth="1"/>
    <col min="11782" max="11782" width="10.21875" style="3" customWidth="1"/>
    <col min="11783" max="11784" width="12.21875" style="3" customWidth="1"/>
    <col min="11785" max="11786" width="14.21875" style="3" customWidth="1"/>
    <col min="11787" max="11787" width="14.44140625" style="3" customWidth="1"/>
    <col min="11788" max="11789" width="12.21875" style="3" customWidth="1"/>
    <col min="11790" max="11791" width="12" style="3" customWidth="1"/>
    <col min="11792" max="11793" width="10.33203125" style="3" customWidth="1"/>
    <col min="11794" max="11796" width="10.5546875" style="3" customWidth="1"/>
    <col min="11797" max="11797" width="14.44140625" style="3" customWidth="1"/>
    <col min="11798" max="11798" width="10.5546875" style="3" customWidth="1"/>
    <col min="11799" max="11799" width="11.109375" style="3" customWidth="1"/>
    <col min="11800" max="11800" width="0" style="3" hidden="1" customWidth="1"/>
    <col min="11801" max="11801" width="10.88671875" style="3" customWidth="1"/>
    <col min="11802" max="11802" width="13" style="3" bestFit="1" customWidth="1"/>
    <col min="11803" max="11803" width="13.33203125" style="3" bestFit="1" customWidth="1"/>
    <col min="11804" max="11805" width="14.109375" style="3" bestFit="1" customWidth="1"/>
    <col min="11806" max="11806" width="15.44140625" style="3" bestFit="1" customWidth="1"/>
    <col min="11807" max="11807" width="14.109375" style="3" bestFit="1" customWidth="1"/>
    <col min="11808" max="11809" width="15.44140625" style="3" bestFit="1" customWidth="1"/>
    <col min="11810" max="11810" width="14" style="3" bestFit="1" customWidth="1"/>
    <col min="11811" max="11811" width="12.21875" style="3" customWidth="1"/>
    <col min="11812" max="11812" width="15.33203125" style="3" bestFit="1" customWidth="1"/>
    <col min="11813" max="11813" width="14.44140625" style="3" bestFit="1" customWidth="1"/>
    <col min="11814" max="11815" width="12.21875" style="3" customWidth="1"/>
    <col min="11816" max="11816" width="12.88671875" style="3" bestFit="1" customWidth="1"/>
    <col min="11817" max="11817" width="14.109375" style="3" bestFit="1" customWidth="1"/>
    <col min="11818" max="11819" width="12.21875" style="3"/>
    <col min="11820" max="11823" width="12.33203125" style="3" bestFit="1" customWidth="1"/>
    <col min="11824" max="11824" width="12.21875" style="3"/>
    <col min="11825" max="11827" width="12.33203125" style="3" bestFit="1" customWidth="1"/>
    <col min="11828" max="12032" width="12.21875" style="3"/>
    <col min="12033" max="12033" width="12.21875" style="3" customWidth="1"/>
    <col min="12034" max="12034" width="44.44140625" style="3" bestFit="1" customWidth="1"/>
    <col min="12035" max="12035" width="20.5546875" style="3" customWidth="1"/>
    <col min="12036" max="12037" width="10.109375" style="3" customWidth="1"/>
    <col min="12038" max="12038" width="10.21875" style="3" customWidth="1"/>
    <col min="12039" max="12040" width="12.21875" style="3" customWidth="1"/>
    <col min="12041" max="12042" width="14.21875" style="3" customWidth="1"/>
    <col min="12043" max="12043" width="14.44140625" style="3" customWidth="1"/>
    <col min="12044" max="12045" width="12.21875" style="3" customWidth="1"/>
    <col min="12046" max="12047" width="12" style="3" customWidth="1"/>
    <col min="12048" max="12049" width="10.33203125" style="3" customWidth="1"/>
    <col min="12050" max="12052" width="10.5546875" style="3" customWidth="1"/>
    <col min="12053" max="12053" width="14.44140625" style="3" customWidth="1"/>
    <col min="12054" max="12054" width="10.5546875" style="3" customWidth="1"/>
    <col min="12055" max="12055" width="11.109375" style="3" customWidth="1"/>
    <col min="12056" max="12056" width="0" style="3" hidden="1" customWidth="1"/>
    <col min="12057" max="12057" width="10.88671875" style="3" customWidth="1"/>
    <col min="12058" max="12058" width="13" style="3" bestFit="1" customWidth="1"/>
    <col min="12059" max="12059" width="13.33203125" style="3" bestFit="1" customWidth="1"/>
    <col min="12060" max="12061" width="14.109375" style="3" bestFit="1" customWidth="1"/>
    <col min="12062" max="12062" width="15.44140625" style="3" bestFit="1" customWidth="1"/>
    <col min="12063" max="12063" width="14.109375" style="3" bestFit="1" customWidth="1"/>
    <col min="12064" max="12065" width="15.44140625" style="3" bestFit="1" customWidth="1"/>
    <col min="12066" max="12066" width="14" style="3" bestFit="1" customWidth="1"/>
    <col min="12067" max="12067" width="12.21875" style="3" customWidth="1"/>
    <col min="12068" max="12068" width="15.33203125" style="3" bestFit="1" customWidth="1"/>
    <col min="12069" max="12069" width="14.44140625" style="3" bestFit="1" customWidth="1"/>
    <col min="12070" max="12071" width="12.21875" style="3" customWidth="1"/>
    <col min="12072" max="12072" width="12.88671875" style="3" bestFit="1" customWidth="1"/>
    <col min="12073" max="12073" width="14.109375" style="3" bestFit="1" customWidth="1"/>
    <col min="12074" max="12075" width="12.21875" style="3"/>
    <col min="12076" max="12079" width="12.33203125" style="3" bestFit="1" customWidth="1"/>
    <col min="12080" max="12080" width="12.21875" style="3"/>
    <col min="12081" max="12083" width="12.33203125" style="3" bestFit="1" customWidth="1"/>
    <col min="12084" max="12288" width="12.21875" style="3"/>
    <col min="12289" max="12289" width="12.21875" style="3" customWidth="1"/>
    <col min="12290" max="12290" width="44.44140625" style="3" bestFit="1" customWidth="1"/>
    <col min="12291" max="12291" width="20.5546875" style="3" customWidth="1"/>
    <col min="12292" max="12293" width="10.109375" style="3" customWidth="1"/>
    <col min="12294" max="12294" width="10.21875" style="3" customWidth="1"/>
    <col min="12295" max="12296" width="12.21875" style="3" customWidth="1"/>
    <col min="12297" max="12298" width="14.21875" style="3" customWidth="1"/>
    <col min="12299" max="12299" width="14.44140625" style="3" customWidth="1"/>
    <col min="12300" max="12301" width="12.21875" style="3" customWidth="1"/>
    <col min="12302" max="12303" width="12" style="3" customWidth="1"/>
    <col min="12304" max="12305" width="10.33203125" style="3" customWidth="1"/>
    <col min="12306" max="12308" width="10.5546875" style="3" customWidth="1"/>
    <col min="12309" max="12309" width="14.44140625" style="3" customWidth="1"/>
    <col min="12310" max="12310" width="10.5546875" style="3" customWidth="1"/>
    <col min="12311" max="12311" width="11.109375" style="3" customWidth="1"/>
    <col min="12312" max="12312" width="0" style="3" hidden="1" customWidth="1"/>
    <col min="12313" max="12313" width="10.88671875" style="3" customWidth="1"/>
    <col min="12314" max="12314" width="13" style="3" bestFit="1" customWidth="1"/>
    <col min="12315" max="12315" width="13.33203125" style="3" bestFit="1" customWidth="1"/>
    <col min="12316" max="12317" width="14.109375" style="3" bestFit="1" customWidth="1"/>
    <col min="12318" max="12318" width="15.44140625" style="3" bestFit="1" customWidth="1"/>
    <col min="12319" max="12319" width="14.109375" style="3" bestFit="1" customWidth="1"/>
    <col min="12320" max="12321" width="15.44140625" style="3" bestFit="1" customWidth="1"/>
    <col min="12322" max="12322" width="14" style="3" bestFit="1" customWidth="1"/>
    <col min="12323" max="12323" width="12.21875" style="3" customWidth="1"/>
    <col min="12324" max="12324" width="15.33203125" style="3" bestFit="1" customWidth="1"/>
    <col min="12325" max="12325" width="14.44140625" style="3" bestFit="1" customWidth="1"/>
    <col min="12326" max="12327" width="12.21875" style="3" customWidth="1"/>
    <col min="12328" max="12328" width="12.88671875" style="3" bestFit="1" customWidth="1"/>
    <col min="12329" max="12329" width="14.109375" style="3" bestFit="1" customWidth="1"/>
    <col min="12330" max="12331" width="12.21875" style="3"/>
    <col min="12332" max="12335" width="12.33203125" style="3" bestFit="1" customWidth="1"/>
    <col min="12336" max="12336" width="12.21875" style="3"/>
    <col min="12337" max="12339" width="12.33203125" style="3" bestFit="1" customWidth="1"/>
    <col min="12340" max="12544" width="12.21875" style="3"/>
    <col min="12545" max="12545" width="12.21875" style="3" customWidth="1"/>
    <col min="12546" max="12546" width="44.44140625" style="3" bestFit="1" customWidth="1"/>
    <col min="12547" max="12547" width="20.5546875" style="3" customWidth="1"/>
    <col min="12548" max="12549" width="10.109375" style="3" customWidth="1"/>
    <col min="12550" max="12550" width="10.21875" style="3" customWidth="1"/>
    <col min="12551" max="12552" width="12.21875" style="3" customWidth="1"/>
    <col min="12553" max="12554" width="14.21875" style="3" customWidth="1"/>
    <col min="12555" max="12555" width="14.44140625" style="3" customWidth="1"/>
    <col min="12556" max="12557" width="12.21875" style="3" customWidth="1"/>
    <col min="12558" max="12559" width="12" style="3" customWidth="1"/>
    <col min="12560" max="12561" width="10.33203125" style="3" customWidth="1"/>
    <col min="12562" max="12564" width="10.5546875" style="3" customWidth="1"/>
    <col min="12565" max="12565" width="14.44140625" style="3" customWidth="1"/>
    <col min="12566" max="12566" width="10.5546875" style="3" customWidth="1"/>
    <col min="12567" max="12567" width="11.109375" style="3" customWidth="1"/>
    <col min="12568" max="12568" width="0" style="3" hidden="1" customWidth="1"/>
    <col min="12569" max="12569" width="10.88671875" style="3" customWidth="1"/>
    <col min="12570" max="12570" width="13" style="3" bestFit="1" customWidth="1"/>
    <col min="12571" max="12571" width="13.33203125" style="3" bestFit="1" customWidth="1"/>
    <col min="12572" max="12573" width="14.109375" style="3" bestFit="1" customWidth="1"/>
    <col min="12574" max="12574" width="15.44140625" style="3" bestFit="1" customWidth="1"/>
    <col min="12575" max="12575" width="14.109375" style="3" bestFit="1" customWidth="1"/>
    <col min="12576" max="12577" width="15.44140625" style="3" bestFit="1" customWidth="1"/>
    <col min="12578" max="12578" width="14" style="3" bestFit="1" customWidth="1"/>
    <col min="12579" max="12579" width="12.21875" style="3" customWidth="1"/>
    <col min="12580" max="12580" width="15.33203125" style="3" bestFit="1" customWidth="1"/>
    <col min="12581" max="12581" width="14.44140625" style="3" bestFit="1" customWidth="1"/>
    <col min="12582" max="12583" width="12.21875" style="3" customWidth="1"/>
    <col min="12584" max="12584" width="12.88671875" style="3" bestFit="1" customWidth="1"/>
    <col min="12585" max="12585" width="14.109375" style="3" bestFit="1" customWidth="1"/>
    <col min="12586" max="12587" width="12.21875" style="3"/>
    <col min="12588" max="12591" width="12.33203125" style="3" bestFit="1" customWidth="1"/>
    <col min="12592" max="12592" width="12.21875" style="3"/>
    <col min="12593" max="12595" width="12.33203125" style="3" bestFit="1" customWidth="1"/>
    <col min="12596" max="12800" width="12.21875" style="3"/>
    <col min="12801" max="12801" width="12.21875" style="3" customWidth="1"/>
    <col min="12802" max="12802" width="44.44140625" style="3" bestFit="1" customWidth="1"/>
    <col min="12803" max="12803" width="20.5546875" style="3" customWidth="1"/>
    <col min="12804" max="12805" width="10.109375" style="3" customWidth="1"/>
    <col min="12806" max="12806" width="10.21875" style="3" customWidth="1"/>
    <col min="12807" max="12808" width="12.21875" style="3" customWidth="1"/>
    <col min="12809" max="12810" width="14.21875" style="3" customWidth="1"/>
    <col min="12811" max="12811" width="14.44140625" style="3" customWidth="1"/>
    <col min="12812" max="12813" width="12.21875" style="3" customWidth="1"/>
    <col min="12814" max="12815" width="12" style="3" customWidth="1"/>
    <col min="12816" max="12817" width="10.33203125" style="3" customWidth="1"/>
    <col min="12818" max="12820" width="10.5546875" style="3" customWidth="1"/>
    <col min="12821" max="12821" width="14.44140625" style="3" customWidth="1"/>
    <col min="12822" max="12822" width="10.5546875" style="3" customWidth="1"/>
    <col min="12823" max="12823" width="11.109375" style="3" customWidth="1"/>
    <col min="12824" max="12824" width="0" style="3" hidden="1" customWidth="1"/>
    <col min="12825" max="12825" width="10.88671875" style="3" customWidth="1"/>
    <col min="12826" max="12826" width="13" style="3" bestFit="1" customWidth="1"/>
    <col min="12827" max="12827" width="13.33203125" style="3" bestFit="1" customWidth="1"/>
    <col min="12828" max="12829" width="14.109375" style="3" bestFit="1" customWidth="1"/>
    <col min="12830" max="12830" width="15.44140625" style="3" bestFit="1" customWidth="1"/>
    <col min="12831" max="12831" width="14.109375" style="3" bestFit="1" customWidth="1"/>
    <col min="12832" max="12833" width="15.44140625" style="3" bestFit="1" customWidth="1"/>
    <col min="12834" max="12834" width="14" style="3" bestFit="1" customWidth="1"/>
    <col min="12835" max="12835" width="12.21875" style="3" customWidth="1"/>
    <col min="12836" max="12836" width="15.33203125" style="3" bestFit="1" customWidth="1"/>
    <col min="12837" max="12837" width="14.44140625" style="3" bestFit="1" customWidth="1"/>
    <col min="12838" max="12839" width="12.21875" style="3" customWidth="1"/>
    <col min="12840" max="12840" width="12.88671875" style="3" bestFit="1" customWidth="1"/>
    <col min="12841" max="12841" width="14.109375" style="3" bestFit="1" customWidth="1"/>
    <col min="12842" max="12843" width="12.21875" style="3"/>
    <col min="12844" max="12847" width="12.33203125" style="3" bestFit="1" customWidth="1"/>
    <col min="12848" max="12848" width="12.21875" style="3"/>
    <col min="12849" max="12851" width="12.33203125" style="3" bestFit="1" customWidth="1"/>
    <col min="12852" max="13056" width="12.21875" style="3"/>
    <col min="13057" max="13057" width="12.21875" style="3" customWidth="1"/>
    <col min="13058" max="13058" width="44.44140625" style="3" bestFit="1" customWidth="1"/>
    <col min="13059" max="13059" width="20.5546875" style="3" customWidth="1"/>
    <col min="13060" max="13061" width="10.109375" style="3" customWidth="1"/>
    <col min="13062" max="13062" width="10.21875" style="3" customWidth="1"/>
    <col min="13063" max="13064" width="12.21875" style="3" customWidth="1"/>
    <col min="13065" max="13066" width="14.21875" style="3" customWidth="1"/>
    <col min="13067" max="13067" width="14.44140625" style="3" customWidth="1"/>
    <col min="13068" max="13069" width="12.21875" style="3" customWidth="1"/>
    <col min="13070" max="13071" width="12" style="3" customWidth="1"/>
    <col min="13072" max="13073" width="10.33203125" style="3" customWidth="1"/>
    <col min="13074" max="13076" width="10.5546875" style="3" customWidth="1"/>
    <col min="13077" max="13077" width="14.44140625" style="3" customWidth="1"/>
    <col min="13078" max="13078" width="10.5546875" style="3" customWidth="1"/>
    <col min="13079" max="13079" width="11.109375" style="3" customWidth="1"/>
    <col min="13080" max="13080" width="0" style="3" hidden="1" customWidth="1"/>
    <col min="13081" max="13081" width="10.88671875" style="3" customWidth="1"/>
    <col min="13082" max="13082" width="13" style="3" bestFit="1" customWidth="1"/>
    <col min="13083" max="13083" width="13.33203125" style="3" bestFit="1" customWidth="1"/>
    <col min="13084" max="13085" width="14.109375" style="3" bestFit="1" customWidth="1"/>
    <col min="13086" max="13086" width="15.44140625" style="3" bestFit="1" customWidth="1"/>
    <col min="13087" max="13087" width="14.109375" style="3" bestFit="1" customWidth="1"/>
    <col min="13088" max="13089" width="15.44140625" style="3" bestFit="1" customWidth="1"/>
    <col min="13090" max="13090" width="14" style="3" bestFit="1" customWidth="1"/>
    <col min="13091" max="13091" width="12.21875" style="3" customWidth="1"/>
    <col min="13092" max="13092" width="15.33203125" style="3" bestFit="1" customWidth="1"/>
    <col min="13093" max="13093" width="14.44140625" style="3" bestFit="1" customWidth="1"/>
    <col min="13094" max="13095" width="12.21875" style="3" customWidth="1"/>
    <col min="13096" max="13096" width="12.88671875" style="3" bestFit="1" customWidth="1"/>
    <col min="13097" max="13097" width="14.109375" style="3" bestFit="1" customWidth="1"/>
    <col min="13098" max="13099" width="12.21875" style="3"/>
    <col min="13100" max="13103" width="12.33203125" style="3" bestFit="1" customWidth="1"/>
    <col min="13104" max="13104" width="12.21875" style="3"/>
    <col min="13105" max="13107" width="12.33203125" style="3" bestFit="1" customWidth="1"/>
    <col min="13108" max="13312" width="12.21875" style="3"/>
    <col min="13313" max="13313" width="12.21875" style="3" customWidth="1"/>
    <col min="13314" max="13314" width="44.44140625" style="3" bestFit="1" customWidth="1"/>
    <col min="13315" max="13315" width="20.5546875" style="3" customWidth="1"/>
    <col min="13316" max="13317" width="10.109375" style="3" customWidth="1"/>
    <col min="13318" max="13318" width="10.21875" style="3" customWidth="1"/>
    <col min="13319" max="13320" width="12.21875" style="3" customWidth="1"/>
    <col min="13321" max="13322" width="14.21875" style="3" customWidth="1"/>
    <col min="13323" max="13323" width="14.44140625" style="3" customWidth="1"/>
    <col min="13324" max="13325" width="12.21875" style="3" customWidth="1"/>
    <col min="13326" max="13327" width="12" style="3" customWidth="1"/>
    <col min="13328" max="13329" width="10.33203125" style="3" customWidth="1"/>
    <col min="13330" max="13332" width="10.5546875" style="3" customWidth="1"/>
    <col min="13333" max="13333" width="14.44140625" style="3" customWidth="1"/>
    <col min="13334" max="13334" width="10.5546875" style="3" customWidth="1"/>
    <col min="13335" max="13335" width="11.109375" style="3" customWidth="1"/>
    <col min="13336" max="13336" width="0" style="3" hidden="1" customWidth="1"/>
    <col min="13337" max="13337" width="10.88671875" style="3" customWidth="1"/>
    <col min="13338" max="13338" width="13" style="3" bestFit="1" customWidth="1"/>
    <col min="13339" max="13339" width="13.33203125" style="3" bestFit="1" customWidth="1"/>
    <col min="13340" max="13341" width="14.109375" style="3" bestFit="1" customWidth="1"/>
    <col min="13342" max="13342" width="15.44140625" style="3" bestFit="1" customWidth="1"/>
    <col min="13343" max="13343" width="14.109375" style="3" bestFit="1" customWidth="1"/>
    <col min="13344" max="13345" width="15.44140625" style="3" bestFit="1" customWidth="1"/>
    <col min="13346" max="13346" width="14" style="3" bestFit="1" customWidth="1"/>
    <col min="13347" max="13347" width="12.21875" style="3" customWidth="1"/>
    <col min="13348" max="13348" width="15.33203125" style="3" bestFit="1" customWidth="1"/>
    <col min="13349" max="13349" width="14.44140625" style="3" bestFit="1" customWidth="1"/>
    <col min="13350" max="13351" width="12.21875" style="3" customWidth="1"/>
    <col min="13352" max="13352" width="12.88671875" style="3" bestFit="1" customWidth="1"/>
    <col min="13353" max="13353" width="14.109375" style="3" bestFit="1" customWidth="1"/>
    <col min="13354" max="13355" width="12.21875" style="3"/>
    <col min="13356" max="13359" width="12.33203125" style="3" bestFit="1" customWidth="1"/>
    <col min="13360" max="13360" width="12.21875" style="3"/>
    <col min="13361" max="13363" width="12.33203125" style="3" bestFit="1" customWidth="1"/>
    <col min="13364" max="13568" width="12.21875" style="3"/>
    <col min="13569" max="13569" width="12.21875" style="3" customWidth="1"/>
    <col min="13570" max="13570" width="44.44140625" style="3" bestFit="1" customWidth="1"/>
    <col min="13571" max="13571" width="20.5546875" style="3" customWidth="1"/>
    <col min="13572" max="13573" width="10.109375" style="3" customWidth="1"/>
    <col min="13574" max="13574" width="10.21875" style="3" customWidth="1"/>
    <col min="13575" max="13576" width="12.21875" style="3" customWidth="1"/>
    <col min="13577" max="13578" width="14.21875" style="3" customWidth="1"/>
    <col min="13579" max="13579" width="14.44140625" style="3" customWidth="1"/>
    <col min="13580" max="13581" width="12.21875" style="3" customWidth="1"/>
    <col min="13582" max="13583" width="12" style="3" customWidth="1"/>
    <col min="13584" max="13585" width="10.33203125" style="3" customWidth="1"/>
    <col min="13586" max="13588" width="10.5546875" style="3" customWidth="1"/>
    <col min="13589" max="13589" width="14.44140625" style="3" customWidth="1"/>
    <col min="13590" max="13590" width="10.5546875" style="3" customWidth="1"/>
    <col min="13591" max="13591" width="11.109375" style="3" customWidth="1"/>
    <col min="13592" max="13592" width="0" style="3" hidden="1" customWidth="1"/>
    <col min="13593" max="13593" width="10.88671875" style="3" customWidth="1"/>
    <col min="13594" max="13594" width="13" style="3" bestFit="1" customWidth="1"/>
    <col min="13595" max="13595" width="13.33203125" style="3" bestFit="1" customWidth="1"/>
    <col min="13596" max="13597" width="14.109375" style="3" bestFit="1" customWidth="1"/>
    <col min="13598" max="13598" width="15.44140625" style="3" bestFit="1" customWidth="1"/>
    <col min="13599" max="13599" width="14.109375" style="3" bestFit="1" customWidth="1"/>
    <col min="13600" max="13601" width="15.44140625" style="3" bestFit="1" customWidth="1"/>
    <col min="13602" max="13602" width="14" style="3" bestFit="1" customWidth="1"/>
    <col min="13603" max="13603" width="12.21875" style="3" customWidth="1"/>
    <col min="13604" max="13604" width="15.33203125" style="3" bestFit="1" customWidth="1"/>
    <col min="13605" max="13605" width="14.44140625" style="3" bestFit="1" customWidth="1"/>
    <col min="13606" max="13607" width="12.21875" style="3" customWidth="1"/>
    <col min="13608" max="13608" width="12.88671875" style="3" bestFit="1" customWidth="1"/>
    <col min="13609" max="13609" width="14.109375" style="3" bestFit="1" customWidth="1"/>
    <col min="13610" max="13611" width="12.21875" style="3"/>
    <col min="13612" max="13615" width="12.33203125" style="3" bestFit="1" customWidth="1"/>
    <col min="13616" max="13616" width="12.21875" style="3"/>
    <col min="13617" max="13619" width="12.33203125" style="3" bestFit="1" customWidth="1"/>
    <col min="13620" max="13824" width="12.21875" style="3"/>
    <col min="13825" max="13825" width="12.21875" style="3" customWidth="1"/>
    <col min="13826" max="13826" width="44.44140625" style="3" bestFit="1" customWidth="1"/>
    <col min="13827" max="13827" width="20.5546875" style="3" customWidth="1"/>
    <col min="13828" max="13829" width="10.109375" style="3" customWidth="1"/>
    <col min="13830" max="13830" width="10.21875" style="3" customWidth="1"/>
    <col min="13831" max="13832" width="12.21875" style="3" customWidth="1"/>
    <col min="13833" max="13834" width="14.21875" style="3" customWidth="1"/>
    <col min="13835" max="13835" width="14.44140625" style="3" customWidth="1"/>
    <col min="13836" max="13837" width="12.21875" style="3" customWidth="1"/>
    <col min="13838" max="13839" width="12" style="3" customWidth="1"/>
    <col min="13840" max="13841" width="10.33203125" style="3" customWidth="1"/>
    <col min="13842" max="13844" width="10.5546875" style="3" customWidth="1"/>
    <col min="13845" max="13845" width="14.44140625" style="3" customWidth="1"/>
    <col min="13846" max="13846" width="10.5546875" style="3" customWidth="1"/>
    <col min="13847" max="13847" width="11.109375" style="3" customWidth="1"/>
    <col min="13848" max="13848" width="0" style="3" hidden="1" customWidth="1"/>
    <col min="13849" max="13849" width="10.88671875" style="3" customWidth="1"/>
    <col min="13850" max="13850" width="13" style="3" bestFit="1" customWidth="1"/>
    <col min="13851" max="13851" width="13.33203125" style="3" bestFit="1" customWidth="1"/>
    <col min="13852" max="13853" width="14.109375" style="3" bestFit="1" customWidth="1"/>
    <col min="13854" max="13854" width="15.44140625" style="3" bestFit="1" customWidth="1"/>
    <col min="13855" max="13855" width="14.109375" style="3" bestFit="1" customWidth="1"/>
    <col min="13856" max="13857" width="15.44140625" style="3" bestFit="1" customWidth="1"/>
    <col min="13858" max="13858" width="14" style="3" bestFit="1" customWidth="1"/>
    <col min="13859" max="13859" width="12.21875" style="3" customWidth="1"/>
    <col min="13860" max="13860" width="15.33203125" style="3" bestFit="1" customWidth="1"/>
    <col min="13861" max="13861" width="14.44140625" style="3" bestFit="1" customWidth="1"/>
    <col min="13862" max="13863" width="12.21875" style="3" customWidth="1"/>
    <col min="13864" max="13864" width="12.88671875" style="3" bestFit="1" customWidth="1"/>
    <col min="13865" max="13865" width="14.109375" style="3" bestFit="1" customWidth="1"/>
    <col min="13866" max="13867" width="12.21875" style="3"/>
    <col min="13868" max="13871" width="12.33203125" style="3" bestFit="1" customWidth="1"/>
    <col min="13872" max="13872" width="12.21875" style="3"/>
    <col min="13873" max="13875" width="12.33203125" style="3" bestFit="1" customWidth="1"/>
    <col min="13876" max="14080" width="12.21875" style="3"/>
    <col min="14081" max="14081" width="12.21875" style="3" customWidth="1"/>
    <col min="14082" max="14082" width="44.44140625" style="3" bestFit="1" customWidth="1"/>
    <col min="14083" max="14083" width="20.5546875" style="3" customWidth="1"/>
    <col min="14084" max="14085" width="10.109375" style="3" customWidth="1"/>
    <col min="14086" max="14086" width="10.21875" style="3" customWidth="1"/>
    <col min="14087" max="14088" width="12.21875" style="3" customWidth="1"/>
    <col min="14089" max="14090" width="14.21875" style="3" customWidth="1"/>
    <col min="14091" max="14091" width="14.44140625" style="3" customWidth="1"/>
    <col min="14092" max="14093" width="12.21875" style="3" customWidth="1"/>
    <col min="14094" max="14095" width="12" style="3" customWidth="1"/>
    <col min="14096" max="14097" width="10.33203125" style="3" customWidth="1"/>
    <col min="14098" max="14100" width="10.5546875" style="3" customWidth="1"/>
    <col min="14101" max="14101" width="14.44140625" style="3" customWidth="1"/>
    <col min="14102" max="14102" width="10.5546875" style="3" customWidth="1"/>
    <col min="14103" max="14103" width="11.109375" style="3" customWidth="1"/>
    <col min="14104" max="14104" width="0" style="3" hidden="1" customWidth="1"/>
    <col min="14105" max="14105" width="10.88671875" style="3" customWidth="1"/>
    <col min="14106" max="14106" width="13" style="3" bestFit="1" customWidth="1"/>
    <col min="14107" max="14107" width="13.33203125" style="3" bestFit="1" customWidth="1"/>
    <col min="14108" max="14109" width="14.109375" style="3" bestFit="1" customWidth="1"/>
    <col min="14110" max="14110" width="15.44140625" style="3" bestFit="1" customWidth="1"/>
    <col min="14111" max="14111" width="14.109375" style="3" bestFit="1" customWidth="1"/>
    <col min="14112" max="14113" width="15.44140625" style="3" bestFit="1" customWidth="1"/>
    <col min="14114" max="14114" width="14" style="3" bestFit="1" customWidth="1"/>
    <col min="14115" max="14115" width="12.21875" style="3" customWidth="1"/>
    <col min="14116" max="14116" width="15.33203125" style="3" bestFit="1" customWidth="1"/>
    <col min="14117" max="14117" width="14.44140625" style="3" bestFit="1" customWidth="1"/>
    <col min="14118" max="14119" width="12.21875" style="3" customWidth="1"/>
    <col min="14120" max="14120" width="12.88671875" style="3" bestFit="1" customWidth="1"/>
    <col min="14121" max="14121" width="14.109375" style="3" bestFit="1" customWidth="1"/>
    <col min="14122" max="14123" width="12.21875" style="3"/>
    <col min="14124" max="14127" width="12.33203125" style="3" bestFit="1" customWidth="1"/>
    <col min="14128" max="14128" width="12.21875" style="3"/>
    <col min="14129" max="14131" width="12.33203125" style="3" bestFit="1" customWidth="1"/>
    <col min="14132" max="14336" width="12.21875" style="3"/>
    <col min="14337" max="14337" width="12.21875" style="3" customWidth="1"/>
    <col min="14338" max="14338" width="44.44140625" style="3" bestFit="1" customWidth="1"/>
    <col min="14339" max="14339" width="20.5546875" style="3" customWidth="1"/>
    <col min="14340" max="14341" width="10.109375" style="3" customWidth="1"/>
    <col min="14342" max="14342" width="10.21875" style="3" customWidth="1"/>
    <col min="14343" max="14344" width="12.21875" style="3" customWidth="1"/>
    <col min="14345" max="14346" width="14.21875" style="3" customWidth="1"/>
    <col min="14347" max="14347" width="14.44140625" style="3" customWidth="1"/>
    <col min="14348" max="14349" width="12.21875" style="3" customWidth="1"/>
    <col min="14350" max="14351" width="12" style="3" customWidth="1"/>
    <col min="14352" max="14353" width="10.33203125" style="3" customWidth="1"/>
    <col min="14354" max="14356" width="10.5546875" style="3" customWidth="1"/>
    <col min="14357" max="14357" width="14.44140625" style="3" customWidth="1"/>
    <col min="14358" max="14358" width="10.5546875" style="3" customWidth="1"/>
    <col min="14359" max="14359" width="11.109375" style="3" customWidth="1"/>
    <col min="14360" max="14360" width="0" style="3" hidden="1" customWidth="1"/>
    <col min="14361" max="14361" width="10.88671875" style="3" customWidth="1"/>
    <col min="14362" max="14362" width="13" style="3" bestFit="1" customWidth="1"/>
    <col min="14363" max="14363" width="13.33203125" style="3" bestFit="1" customWidth="1"/>
    <col min="14364" max="14365" width="14.109375" style="3" bestFit="1" customWidth="1"/>
    <col min="14366" max="14366" width="15.44140625" style="3" bestFit="1" customWidth="1"/>
    <col min="14367" max="14367" width="14.109375" style="3" bestFit="1" customWidth="1"/>
    <col min="14368" max="14369" width="15.44140625" style="3" bestFit="1" customWidth="1"/>
    <col min="14370" max="14370" width="14" style="3" bestFit="1" customWidth="1"/>
    <col min="14371" max="14371" width="12.21875" style="3" customWidth="1"/>
    <col min="14372" max="14372" width="15.33203125" style="3" bestFit="1" customWidth="1"/>
    <col min="14373" max="14373" width="14.44140625" style="3" bestFit="1" customWidth="1"/>
    <col min="14374" max="14375" width="12.21875" style="3" customWidth="1"/>
    <col min="14376" max="14376" width="12.88671875" style="3" bestFit="1" customWidth="1"/>
    <col min="14377" max="14377" width="14.109375" style="3" bestFit="1" customWidth="1"/>
    <col min="14378" max="14379" width="12.21875" style="3"/>
    <col min="14380" max="14383" width="12.33203125" style="3" bestFit="1" customWidth="1"/>
    <col min="14384" max="14384" width="12.21875" style="3"/>
    <col min="14385" max="14387" width="12.33203125" style="3" bestFit="1" customWidth="1"/>
    <col min="14388" max="14592" width="12.21875" style="3"/>
    <col min="14593" max="14593" width="12.21875" style="3" customWidth="1"/>
    <col min="14594" max="14594" width="44.44140625" style="3" bestFit="1" customWidth="1"/>
    <col min="14595" max="14595" width="20.5546875" style="3" customWidth="1"/>
    <col min="14596" max="14597" width="10.109375" style="3" customWidth="1"/>
    <col min="14598" max="14598" width="10.21875" style="3" customWidth="1"/>
    <col min="14599" max="14600" width="12.21875" style="3" customWidth="1"/>
    <col min="14601" max="14602" width="14.21875" style="3" customWidth="1"/>
    <col min="14603" max="14603" width="14.44140625" style="3" customWidth="1"/>
    <col min="14604" max="14605" width="12.21875" style="3" customWidth="1"/>
    <col min="14606" max="14607" width="12" style="3" customWidth="1"/>
    <col min="14608" max="14609" width="10.33203125" style="3" customWidth="1"/>
    <col min="14610" max="14612" width="10.5546875" style="3" customWidth="1"/>
    <col min="14613" max="14613" width="14.44140625" style="3" customWidth="1"/>
    <col min="14614" max="14614" width="10.5546875" style="3" customWidth="1"/>
    <col min="14615" max="14615" width="11.109375" style="3" customWidth="1"/>
    <col min="14616" max="14616" width="0" style="3" hidden="1" customWidth="1"/>
    <col min="14617" max="14617" width="10.88671875" style="3" customWidth="1"/>
    <col min="14618" max="14618" width="13" style="3" bestFit="1" customWidth="1"/>
    <col min="14619" max="14619" width="13.33203125" style="3" bestFit="1" customWidth="1"/>
    <col min="14620" max="14621" width="14.109375" style="3" bestFit="1" customWidth="1"/>
    <col min="14622" max="14622" width="15.44140625" style="3" bestFit="1" customWidth="1"/>
    <col min="14623" max="14623" width="14.109375" style="3" bestFit="1" customWidth="1"/>
    <col min="14624" max="14625" width="15.44140625" style="3" bestFit="1" customWidth="1"/>
    <col min="14626" max="14626" width="14" style="3" bestFit="1" customWidth="1"/>
    <col min="14627" max="14627" width="12.21875" style="3" customWidth="1"/>
    <col min="14628" max="14628" width="15.33203125" style="3" bestFit="1" customWidth="1"/>
    <col min="14629" max="14629" width="14.44140625" style="3" bestFit="1" customWidth="1"/>
    <col min="14630" max="14631" width="12.21875" style="3" customWidth="1"/>
    <col min="14632" max="14632" width="12.88671875" style="3" bestFit="1" customWidth="1"/>
    <col min="14633" max="14633" width="14.109375" style="3" bestFit="1" customWidth="1"/>
    <col min="14634" max="14635" width="12.21875" style="3"/>
    <col min="14636" max="14639" width="12.33203125" style="3" bestFit="1" customWidth="1"/>
    <col min="14640" max="14640" width="12.21875" style="3"/>
    <col min="14641" max="14643" width="12.33203125" style="3" bestFit="1" customWidth="1"/>
    <col min="14644" max="14848" width="12.21875" style="3"/>
    <col min="14849" max="14849" width="12.21875" style="3" customWidth="1"/>
    <col min="14850" max="14850" width="44.44140625" style="3" bestFit="1" customWidth="1"/>
    <col min="14851" max="14851" width="20.5546875" style="3" customWidth="1"/>
    <col min="14852" max="14853" width="10.109375" style="3" customWidth="1"/>
    <col min="14854" max="14854" width="10.21875" style="3" customWidth="1"/>
    <col min="14855" max="14856" width="12.21875" style="3" customWidth="1"/>
    <col min="14857" max="14858" width="14.21875" style="3" customWidth="1"/>
    <col min="14859" max="14859" width="14.44140625" style="3" customWidth="1"/>
    <col min="14860" max="14861" width="12.21875" style="3" customWidth="1"/>
    <col min="14862" max="14863" width="12" style="3" customWidth="1"/>
    <col min="14864" max="14865" width="10.33203125" style="3" customWidth="1"/>
    <col min="14866" max="14868" width="10.5546875" style="3" customWidth="1"/>
    <col min="14869" max="14869" width="14.44140625" style="3" customWidth="1"/>
    <col min="14870" max="14870" width="10.5546875" style="3" customWidth="1"/>
    <col min="14871" max="14871" width="11.109375" style="3" customWidth="1"/>
    <col min="14872" max="14872" width="0" style="3" hidden="1" customWidth="1"/>
    <col min="14873" max="14873" width="10.88671875" style="3" customWidth="1"/>
    <col min="14874" max="14874" width="13" style="3" bestFit="1" customWidth="1"/>
    <col min="14875" max="14875" width="13.33203125" style="3" bestFit="1" customWidth="1"/>
    <col min="14876" max="14877" width="14.109375" style="3" bestFit="1" customWidth="1"/>
    <col min="14878" max="14878" width="15.44140625" style="3" bestFit="1" customWidth="1"/>
    <col min="14879" max="14879" width="14.109375" style="3" bestFit="1" customWidth="1"/>
    <col min="14880" max="14881" width="15.44140625" style="3" bestFit="1" customWidth="1"/>
    <col min="14882" max="14882" width="14" style="3" bestFit="1" customWidth="1"/>
    <col min="14883" max="14883" width="12.21875" style="3" customWidth="1"/>
    <col min="14884" max="14884" width="15.33203125" style="3" bestFit="1" customWidth="1"/>
    <col min="14885" max="14885" width="14.44140625" style="3" bestFit="1" customWidth="1"/>
    <col min="14886" max="14887" width="12.21875" style="3" customWidth="1"/>
    <col min="14888" max="14888" width="12.88671875" style="3" bestFit="1" customWidth="1"/>
    <col min="14889" max="14889" width="14.109375" style="3" bestFit="1" customWidth="1"/>
    <col min="14890" max="14891" width="12.21875" style="3"/>
    <col min="14892" max="14895" width="12.33203125" style="3" bestFit="1" customWidth="1"/>
    <col min="14896" max="14896" width="12.21875" style="3"/>
    <col min="14897" max="14899" width="12.33203125" style="3" bestFit="1" customWidth="1"/>
    <col min="14900" max="15104" width="12.21875" style="3"/>
    <col min="15105" max="15105" width="12.21875" style="3" customWidth="1"/>
    <col min="15106" max="15106" width="44.44140625" style="3" bestFit="1" customWidth="1"/>
    <col min="15107" max="15107" width="20.5546875" style="3" customWidth="1"/>
    <col min="15108" max="15109" width="10.109375" style="3" customWidth="1"/>
    <col min="15110" max="15110" width="10.21875" style="3" customWidth="1"/>
    <col min="15111" max="15112" width="12.21875" style="3" customWidth="1"/>
    <col min="15113" max="15114" width="14.21875" style="3" customWidth="1"/>
    <col min="15115" max="15115" width="14.44140625" style="3" customWidth="1"/>
    <col min="15116" max="15117" width="12.21875" style="3" customWidth="1"/>
    <col min="15118" max="15119" width="12" style="3" customWidth="1"/>
    <col min="15120" max="15121" width="10.33203125" style="3" customWidth="1"/>
    <col min="15122" max="15124" width="10.5546875" style="3" customWidth="1"/>
    <col min="15125" max="15125" width="14.44140625" style="3" customWidth="1"/>
    <col min="15126" max="15126" width="10.5546875" style="3" customWidth="1"/>
    <col min="15127" max="15127" width="11.109375" style="3" customWidth="1"/>
    <col min="15128" max="15128" width="0" style="3" hidden="1" customWidth="1"/>
    <col min="15129" max="15129" width="10.88671875" style="3" customWidth="1"/>
    <col min="15130" max="15130" width="13" style="3" bestFit="1" customWidth="1"/>
    <col min="15131" max="15131" width="13.33203125" style="3" bestFit="1" customWidth="1"/>
    <col min="15132" max="15133" width="14.109375" style="3" bestFit="1" customWidth="1"/>
    <col min="15134" max="15134" width="15.44140625" style="3" bestFit="1" customWidth="1"/>
    <col min="15135" max="15135" width="14.109375" style="3" bestFit="1" customWidth="1"/>
    <col min="15136" max="15137" width="15.44140625" style="3" bestFit="1" customWidth="1"/>
    <col min="15138" max="15138" width="14" style="3" bestFit="1" customWidth="1"/>
    <col min="15139" max="15139" width="12.21875" style="3" customWidth="1"/>
    <col min="15140" max="15140" width="15.33203125" style="3" bestFit="1" customWidth="1"/>
    <col min="15141" max="15141" width="14.44140625" style="3" bestFit="1" customWidth="1"/>
    <col min="15142" max="15143" width="12.21875" style="3" customWidth="1"/>
    <col min="15144" max="15144" width="12.88671875" style="3" bestFit="1" customWidth="1"/>
    <col min="15145" max="15145" width="14.109375" style="3" bestFit="1" customWidth="1"/>
    <col min="15146" max="15147" width="12.21875" style="3"/>
    <col min="15148" max="15151" width="12.33203125" style="3" bestFit="1" customWidth="1"/>
    <col min="15152" max="15152" width="12.21875" style="3"/>
    <col min="15153" max="15155" width="12.33203125" style="3" bestFit="1" customWidth="1"/>
    <col min="15156" max="15360" width="12.21875" style="3"/>
    <col min="15361" max="15361" width="12.21875" style="3" customWidth="1"/>
    <col min="15362" max="15362" width="44.44140625" style="3" bestFit="1" customWidth="1"/>
    <col min="15363" max="15363" width="20.5546875" style="3" customWidth="1"/>
    <col min="15364" max="15365" width="10.109375" style="3" customWidth="1"/>
    <col min="15366" max="15366" width="10.21875" style="3" customWidth="1"/>
    <col min="15367" max="15368" width="12.21875" style="3" customWidth="1"/>
    <col min="15369" max="15370" width="14.21875" style="3" customWidth="1"/>
    <col min="15371" max="15371" width="14.44140625" style="3" customWidth="1"/>
    <col min="15372" max="15373" width="12.21875" style="3" customWidth="1"/>
    <col min="15374" max="15375" width="12" style="3" customWidth="1"/>
    <col min="15376" max="15377" width="10.33203125" style="3" customWidth="1"/>
    <col min="15378" max="15380" width="10.5546875" style="3" customWidth="1"/>
    <col min="15381" max="15381" width="14.44140625" style="3" customWidth="1"/>
    <col min="15382" max="15382" width="10.5546875" style="3" customWidth="1"/>
    <col min="15383" max="15383" width="11.109375" style="3" customWidth="1"/>
    <col min="15384" max="15384" width="0" style="3" hidden="1" customWidth="1"/>
    <col min="15385" max="15385" width="10.88671875" style="3" customWidth="1"/>
    <col min="15386" max="15386" width="13" style="3" bestFit="1" customWidth="1"/>
    <col min="15387" max="15387" width="13.33203125" style="3" bestFit="1" customWidth="1"/>
    <col min="15388" max="15389" width="14.109375" style="3" bestFit="1" customWidth="1"/>
    <col min="15390" max="15390" width="15.44140625" style="3" bestFit="1" customWidth="1"/>
    <col min="15391" max="15391" width="14.109375" style="3" bestFit="1" customWidth="1"/>
    <col min="15392" max="15393" width="15.44140625" style="3" bestFit="1" customWidth="1"/>
    <col min="15394" max="15394" width="14" style="3" bestFit="1" customWidth="1"/>
    <col min="15395" max="15395" width="12.21875" style="3" customWidth="1"/>
    <col min="15396" max="15396" width="15.33203125" style="3" bestFit="1" customWidth="1"/>
    <col min="15397" max="15397" width="14.44140625" style="3" bestFit="1" customWidth="1"/>
    <col min="15398" max="15399" width="12.21875" style="3" customWidth="1"/>
    <col min="15400" max="15400" width="12.88671875" style="3" bestFit="1" customWidth="1"/>
    <col min="15401" max="15401" width="14.109375" style="3" bestFit="1" customWidth="1"/>
    <col min="15402" max="15403" width="12.21875" style="3"/>
    <col min="15404" max="15407" width="12.33203125" style="3" bestFit="1" customWidth="1"/>
    <col min="15408" max="15408" width="12.21875" style="3"/>
    <col min="15409" max="15411" width="12.33203125" style="3" bestFit="1" customWidth="1"/>
    <col min="15412" max="15616" width="12.21875" style="3"/>
    <col min="15617" max="15617" width="12.21875" style="3" customWidth="1"/>
    <col min="15618" max="15618" width="44.44140625" style="3" bestFit="1" customWidth="1"/>
    <col min="15619" max="15619" width="20.5546875" style="3" customWidth="1"/>
    <col min="15620" max="15621" width="10.109375" style="3" customWidth="1"/>
    <col min="15622" max="15622" width="10.21875" style="3" customWidth="1"/>
    <col min="15623" max="15624" width="12.21875" style="3" customWidth="1"/>
    <col min="15625" max="15626" width="14.21875" style="3" customWidth="1"/>
    <col min="15627" max="15627" width="14.44140625" style="3" customWidth="1"/>
    <col min="15628" max="15629" width="12.21875" style="3" customWidth="1"/>
    <col min="15630" max="15631" width="12" style="3" customWidth="1"/>
    <col min="15632" max="15633" width="10.33203125" style="3" customWidth="1"/>
    <col min="15634" max="15636" width="10.5546875" style="3" customWidth="1"/>
    <col min="15637" max="15637" width="14.44140625" style="3" customWidth="1"/>
    <col min="15638" max="15638" width="10.5546875" style="3" customWidth="1"/>
    <col min="15639" max="15639" width="11.109375" style="3" customWidth="1"/>
    <col min="15640" max="15640" width="0" style="3" hidden="1" customWidth="1"/>
    <col min="15641" max="15641" width="10.88671875" style="3" customWidth="1"/>
    <col min="15642" max="15642" width="13" style="3" bestFit="1" customWidth="1"/>
    <col min="15643" max="15643" width="13.33203125" style="3" bestFit="1" customWidth="1"/>
    <col min="15644" max="15645" width="14.109375" style="3" bestFit="1" customWidth="1"/>
    <col min="15646" max="15646" width="15.44140625" style="3" bestFit="1" customWidth="1"/>
    <col min="15647" max="15647" width="14.109375" style="3" bestFit="1" customWidth="1"/>
    <col min="15648" max="15649" width="15.44140625" style="3" bestFit="1" customWidth="1"/>
    <col min="15650" max="15650" width="14" style="3" bestFit="1" customWidth="1"/>
    <col min="15651" max="15651" width="12.21875" style="3" customWidth="1"/>
    <col min="15652" max="15652" width="15.33203125" style="3" bestFit="1" customWidth="1"/>
    <col min="15653" max="15653" width="14.44140625" style="3" bestFit="1" customWidth="1"/>
    <col min="15654" max="15655" width="12.21875" style="3" customWidth="1"/>
    <col min="15656" max="15656" width="12.88671875" style="3" bestFit="1" customWidth="1"/>
    <col min="15657" max="15657" width="14.109375" style="3" bestFit="1" customWidth="1"/>
    <col min="15658" max="15659" width="12.21875" style="3"/>
    <col min="15660" max="15663" width="12.33203125" style="3" bestFit="1" customWidth="1"/>
    <col min="15664" max="15664" width="12.21875" style="3"/>
    <col min="15665" max="15667" width="12.33203125" style="3" bestFit="1" customWidth="1"/>
    <col min="15668" max="15872" width="12.21875" style="3"/>
    <col min="15873" max="15873" width="12.21875" style="3" customWidth="1"/>
    <col min="15874" max="15874" width="44.44140625" style="3" bestFit="1" customWidth="1"/>
    <col min="15875" max="15875" width="20.5546875" style="3" customWidth="1"/>
    <col min="15876" max="15877" width="10.109375" style="3" customWidth="1"/>
    <col min="15878" max="15878" width="10.21875" style="3" customWidth="1"/>
    <col min="15879" max="15880" width="12.21875" style="3" customWidth="1"/>
    <col min="15881" max="15882" width="14.21875" style="3" customWidth="1"/>
    <col min="15883" max="15883" width="14.44140625" style="3" customWidth="1"/>
    <col min="15884" max="15885" width="12.21875" style="3" customWidth="1"/>
    <col min="15886" max="15887" width="12" style="3" customWidth="1"/>
    <col min="15888" max="15889" width="10.33203125" style="3" customWidth="1"/>
    <col min="15890" max="15892" width="10.5546875" style="3" customWidth="1"/>
    <col min="15893" max="15893" width="14.44140625" style="3" customWidth="1"/>
    <col min="15894" max="15894" width="10.5546875" style="3" customWidth="1"/>
    <col min="15895" max="15895" width="11.109375" style="3" customWidth="1"/>
    <col min="15896" max="15896" width="0" style="3" hidden="1" customWidth="1"/>
    <col min="15897" max="15897" width="10.88671875" style="3" customWidth="1"/>
    <col min="15898" max="15898" width="13" style="3" bestFit="1" customWidth="1"/>
    <col min="15899" max="15899" width="13.33203125" style="3" bestFit="1" customWidth="1"/>
    <col min="15900" max="15901" width="14.109375" style="3" bestFit="1" customWidth="1"/>
    <col min="15902" max="15902" width="15.44140625" style="3" bestFit="1" customWidth="1"/>
    <col min="15903" max="15903" width="14.109375" style="3" bestFit="1" customWidth="1"/>
    <col min="15904" max="15905" width="15.44140625" style="3" bestFit="1" customWidth="1"/>
    <col min="15906" max="15906" width="14" style="3" bestFit="1" customWidth="1"/>
    <col min="15907" max="15907" width="12.21875" style="3" customWidth="1"/>
    <col min="15908" max="15908" width="15.33203125" style="3" bestFit="1" customWidth="1"/>
    <col min="15909" max="15909" width="14.44140625" style="3" bestFit="1" customWidth="1"/>
    <col min="15910" max="15911" width="12.21875" style="3" customWidth="1"/>
    <col min="15912" max="15912" width="12.88671875" style="3" bestFit="1" customWidth="1"/>
    <col min="15913" max="15913" width="14.109375" style="3" bestFit="1" customWidth="1"/>
    <col min="15914" max="15915" width="12.21875" style="3"/>
    <col min="15916" max="15919" width="12.33203125" style="3" bestFit="1" customWidth="1"/>
    <col min="15920" max="15920" width="12.21875" style="3"/>
    <col min="15921" max="15923" width="12.33203125" style="3" bestFit="1" customWidth="1"/>
    <col min="15924" max="16128" width="12.21875" style="3"/>
    <col min="16129" max="16129" width="12.21875" style="3" customWidth="1"/>
    <col min="16130" max="16130" width="44.44140625" style="3" bestFit="1" customWidth="1"/>
    <col min="16131" max="16131" width="20.5546875" style="3" customWidth="1"/>
    <col min="16132" max="16133" width="10.109375" style="3" customWidth="1"/>
    <col min="16134" max="16134" width="10.21875" style="3" customWidth="1"/>
    <col min="16135" max="16136" width="12.21875" style="3" customWidth="1"/>
    <col min="16137" max="16138" width="14.21875" style="3" customWidth="1"/>
    <col min="16139" max="16139" width="14.44140625" style="3" customWidth="1"/>
    <col min="16140" max="16141" width="12.21875" style="3" customWidth="1"/>
    <col min="16142" max="16143" width="12" style="3" customWidth="1"/>
    <col min="16144" max="16145" width="10.33203125" style="3" customWidth="1"/>
    <col min="16146" max="16148" width="10.5546875" style="3" customWidth="1"/>
    <col min="16149" max="16149" width="14.44140625" style="3" customWidth="1"/>
    <col min="16150" max="16150" width="10.5546875" style="3" customWidth="1"/>
    <col min="16151" max="16151" width="11.109375" style="3" customWidth="1"/>
    <col min="16152" max="16152" width="0" style="3" hidden="1" customWidth="1"/>
    <col min="16153" max="16153" width="10.88671875" style="3" customWidth="1"/>
    <col min="16154" max="16154" width="13" style="3" bestFit="1" customWidth="1"/>
    <col min="16155" max="16155" width="13.33203125" style="3" bestFit="1" customWidth="1"/>
    <col min="16156" max="16157" width="14.109375" style="3" bestFit="1" customWidth="1"/>
    <col min="16158" max="16158" width="15.44140625" style="3" bestFit="1" customWidth="1"/>
    <col min="16159" max="16159" width="14.109375" style="3" bestFit="1" customWidth="1"/>
    <col min="16160" max="16161" width="15.44140625" style="3" bestFit="1" customWidth="1"/>
    <col min="16162" max="16162" width="14" style="3" bestFit="1" customWidth="1"/>
    <col min="16163" max="16163" width="12.21875" style="3" customWidth="1"/>
    <col min="16164" max="16164" width="15.33203125" style="3" bestFit="1" customWidth="1"/>
    <col min="16165" max="16165" width="14.44140625" style="3" bestFit="1" customWidth="1"/>
    <col min="16166" max="16167" width="12.21875" style="3" customWidth="1"/>
    <col min="16168" max="16168" width="12.88671875" style="3" bestFit="1" customWidth="1"/>
    <col min="16169" max="16169" width="14.109375" style="3" bestFit="1" customWidth="1"/>
    <col min="16170" max="16171" width="12.21875" style="3"/>
    <col min="16172" max="16175" width="12.33203125" style="3" bestFit="1" customWidth="1"/>
    <col min="16176" max="16176" width="12.21875" style="3"/>
    <col min="16177" max="16179" width="12.33203125" style="3" bestFit="1" customWidth="1"/>
    <col min="16180" max="16384" width="12.21875" style="3"/>
  </cols>
  <sheetData>
    <row r="1" spans="1:256" ht="15" customHeight="1">
      <c r="A1" s="500" t="s">
        <v>0</v>
      </c>
      <c r="B1" s="483" t="s">
        <v>1</v>
      </c>
      <c r="C1" s="483" t="s">
        <v>2</v>
      </c>
      <c r="D1" s="483" t="s">
        <v>3</v>
      </c>
      <c r="E1" s="483" t="s">
        <v>4</v>
      </c>
      <c r="F1" s="483" t="s">
        <v>5</v>
      </c>
      <c r="G1" s="497" t="s">
        <v>6</v>
      </c>
      <c r="H1" s="497"/>
      <c r="I1" s="497"/>
      <c r="J1" s="497"/>
      <c r="K1" s="497"/>
      <c r="L1" s="497"/>
      <c r="M1" s="497"/>
      <c r="N1" s="497"/>
      <c r="O1" s="497"/>
      <c r="P1" s="497"/>
      <c r="Q1" s="497"/>
      <c r="R1" s="497"/>
      <c r="S1" s="497"/>
      <c r="T1" s="497"/>
      <c r="U1" s="497"/>
      <c r="V1" s="497"/>
      <c r="W1" s="497"/>
      <c r="X1" s="497"/>
      <c r="Y1" s="497"/>
      <c r="Z1" s="497"/>
      <c r="AA1" s="497"/>
      <c r="AB1" s="497"/>
      <c r="AC1" s="497"/>
      <c r="AD1" s="497"/>
      <c r="AE1" s="497"/>
      <c r="AF1" s="497"/>
      <c r="AG1" s="497"/>
      <c r="AH1" s="497"/>
      <c r="AI1" s="497"/>
      <c r="AJ1" s="497"/>
      <c r="AK1" s="497"/>
      <c r="AL1" s="497" t="s">
        <v>7</v>
      </c>
      <c r="AM1" s="497"/>
      <c r="AN1" s="497"/>
      <c r="AO1" s="497"/>
      <c r="AP1" s="497" t="s">
        <v>8</v>
      </c>
      <c r="AQ1" s="497"/>
      <c r="AR1" s="497"/>
      <c r="AS1" s="497"/>
      <c r="AT1" s="498" t="s">
        <v>9</v>
      </c>
      <c r="AU1" s="498" t="s">
        <v>10</v>
      </c>
      <c r="AV1" s="498" t="s">
        <v>11</v>
      </c>
      <c r="AW1" s="483" t="s">
        <v>12</v>
      </c>
      <c r="AX1" s="488" t="s">
        <v>13</v>
      </c>
      <c r="AY1" s="488" t="s">
        <v>14</v>
      </c>
      <c r="AZ1" s="1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</row>
    <row r="2" spans="1:256" ht="15" customHeight="1">
      <c r="A2" s="501"/>
      <c r="B2" s="484"/>
      <c r="C2" s="484"/>
      <c r="D2" s="484"/>
      <c r="E2" s="484"/>
      <c r="F2" s="484"/>
      <c r="G2" s="491" t="s">
        <v>15</v>
      </c>
      <c r="H2" s="491"/>
      <c r="I2" s="491"/>
      <c r="J2" s="491"/>
      <c r="K2" s="491"/>
      <c r="L2" s="491"/>
      <c r="M2" s="491"/>
      <c r="N2" s="491"/>
      <c r="O2" s="491"/>
      <c r="P2" s="492" t="s">
        <v>16</v>
      </c>
      <c r="Q2" s="493"/>
      <c r="R2" s="493"/>
      <c r="S2" s="493"/>
      <c r="T2" s="493"/>
      <c r="U2" s="493"/>
      <c r="V2" s="493"/>
      <c r="W2" s="493"/>
      <c r="X2" s="494"/>
      <c r="Y2" s="491" t="s">
        <v>17</v>
      </c>
      <c r="Z2" s="491"/>
      <c r="AA2" s="491"/>
      <c r="AB2" s="491" t="s">
        <v>18</v>
      </c>
      <c r="AC2" s="491"/>
      <c r="AD2" s="491"/>
      <c r="AE2" s="495" t="s">
        <v>19</v>
      </c>
      <c r="AF2" s="495" t="s">
        <v>20</v>
      </c>
      <c r="AG2" s="481" t="s">
        <v>21</v>
      </c>
      <c r="AH2" s="481" t="s">
        <v>22</v>
      </c>
      <c r="AI2" s="481" t="s">
        <v>23</v>
      </c>
      <c r="AJ2" s="481" t="s">
        <v>24</v>
      </c>
      <c r="AK2" s="481" t="s">
        <v>25</v>
      </c>
      <c r="AL2" s="479" t="s">
        <v>26</v>
      </c>
      <c r="AM2" s="480"/>
      <c r="AN2" s="481" t="s">
        <v>27</v>
      </c>
      <c r="AO2" s="486" t="s">
        <v>28</v>
      </c>
      <c r="AP2" s="479" t="s">
        <v>26</v>
      </c>
      <c r="AQ2" s="480"/>
      <c r="AR2" s="481" t="s">
        <v>27</v>
      </c>
      <c r="AS2" s="486" t="s">
        <v>29</v>
      </c>
      <c r="AT2" s="499"/>
      <c r="AU2" s="499"/>
      <c r="AV2" s="499"/>
      <c r="AW2" s="484"/>
      <c r="AX2" s="489"/>
      <c r="AY2" s="489"/>
      <c r="AZ2" s="1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</row>
    <row r="3" spans="1:256" ht="63.75" customHeight="1" thickBot="1">
      <c r="A3" s="502"/>
      <c r="B3" s="485"/>
      <c r="C3" s="485"/>
      <c r="D3" s="485"/>
      <c r="E3" s="485"/>
      <c r="F3" s="485"/>
      <c r="G3" s="4" t="s">
        <v>30</v>
      </c>
      <c r="H3" s="5" t="s">
        <v>31</v>
      </c>
      <c r="I3" s="4" t="s">
        <v>32</v>
      </c>
      <c r="J3" s="4" t="s">
        <v>33</v>
      </c>
      <c r="K3" s="6" t="s">
        <v>34</v>
      </c>
      <c r="L3" s="6" t="s">
        <v>33</v>
      </c>
      <c r="M3" s="6" t="s">
        <v>35</v>
      </c>
      <c r="N3" s="6" t="s">
        <v>36</v>
      </c>
      <c r="O3" s="7" t="s">
        <v>37</v>
      </c>
      <c r="P3" s="6" t="s">
        <v>38</v>
      </c>
      <c r="Q3" s="6" t="s">
        <v>33</v>
      </c>
      <c r="R3" s="4" t="s">
        <v>39</v>
      </c>
      <c r="S3" s="6" t="s">
        <v>40</v>
      </c>
      <c r="T3" s="4" t="s">
        <v>41</v>
      </c>
      <c r="U3" s="6" t="s">
        <v>40</v>
      </c>
      <c r="V3" s="6" t="s">
        <v>42</v>
      </c>
      <c r="W3" s="6" t="s">
        <v>43</v>
      </c>
      <c r="X3" s="7" t="s">
        <v>44</v>
      </c>
      <c r="Y3" s="6" t="s">
        <v>45</v>
      </c>
      <c r="Z3" s="8" t="s">
        <v>46</v>
      </c>
      <c r="AA3" s="7" t="s">
        <v>47</v>
      </c>
      <c r="AB3" s="6" t="s">
        <v>45</v>
      </c>
      <c r="AC3" s="6" t="s">
        <v>46</v>
      </c>
      <c r="AD3" s="7" t="s">
        <v>48</v>
      </c>
      <c r="AE3" s="496"/>
      <c r="AF3" s="496"/>
      <c r="AG3" s="482"/>
      <c r="AH3" s="482"/>
      <c r="AI3" s="482"/>
      <c r="AJ3" s="482"/>
      <c r="AK3" s="482"/>
      <c r="AL3" s="6" t="s">
        <v>49</v>
      </c>
      <c r="AM3" s="6" t="s">
        <v>50</v>
      </c>
      <c r="AN3" s="482"/>
      <c r="AO3" s="487"/>
      <c r="AP3" s="6" t="s">
        <v>49</v>
      </c>
      <c r="AQ3" s="9" t="s">
        <v>50</v>
      </c>
      <c r="AR3" s="482"/>
      <c r="AS3" s="487"/>
      <c r="AT3" s="482"/>
      <c r="AU3" s="482"/>
      <c r="AV3" s="482"/>
      <c r="AW3" s="485"/>
      <c r="AX3" s="490"/>
      <c r="AY3" s="490"/>
      <c r="AZ3" s="1"/>
      <c r="BA3" s="10" t="s">
        <v>51</v>
      </c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</row>
    <row r="4" spans="1:256" ht="26.4">
      <c r="A4" s="11">
        <v>1</v>
      </c>
      <c r="B4" s="12" t="s">
        <v>52</v>
      </c>
      <c r="C4" s="11" t="s">
        <v>53</v>
      </c>
      <c r="D4" s="11" t="s">
        <v>54</v>
      </c>
      <c r="E4" s="11" t="s">
        <v>55</v>
      </c>
      <c r="F4" s="13">
        <v>99</v>
      </c>
      <c r="G4" s="14">
        <v>0.48</v>
      </c>
      <c r="H4" s="15">
        <v>0.1</v>
      </c>
      <c r="I4" s="13">
        <v>0.49</v>
      </c>
      <c r="J4" s="13">
        <v>0.9</v>
      </c>
      <c r="K4" s="13"/>
      <c r="L4" s="13"/>
      <c r="M4" s="13">
        <f>G4*H4+I4*J4+K4*L4</f>
        <v>0.48899999999999999</v>
      </c>
      <c r="N4" s="13">
        <v>13370</v>
      </c>
      <c r="O4" s="16">
        <f>M4*N4</f>
        <v>6537.93</v>
      </c>
      <c r="P4" s="11"/>
      <c r="Q4" s="11"/>
      <c r="R4" s="13"/>
      <c r="S4" s="11"/>
      <c r="T4" s="11">
        <f>3317-15+140</f>
        <v>3442</v>
      </c>
      <c r="U4" s="11">
        <v>1</v>
      </c>
      <c r="V4" s="11">
        <f t="shared" ref="V4:V20" si="0">P4*Q4+R4*S4+T4*U4</f>
        <v>3442</v>
      </c>
      <c r="W4" s="11">
        <v>1.917</v>
      </c>
      <c r="X4" s="17">
        <f t="shared" ref="X4:X67" si="1">V4*W4</f>
        <v>6598.3140000000003</v>
      </c>
      <c r="Y4" s="18">
        <f>3878+190</f>
        <v>4068</v>
      </c>
      <c r="Z4">
        <v>0.48</v>
      </c>
      <c r="AA4" s="17">
        <f t="shared" ref="AA4:AA58" si="2">Y4*Z4</f>
        <v>1952.6399999999999</v>
      </c>
      <c r="AB4" s="1">
        <v>9150</v>
      </c>
      <c r="AC4" s="11">
        <v>1.9E-2</v>
      </c>
      <c r="AD4" s="17">
        <f t="shared" ref="AD4:AD67" si="3">AB4*AC4</f>
        <v>173.85</v>
      </c>
      <c r="AE4" s="11">
        <v>270</v>
      </c>
      <c r="AF4" s="11">
        <v>120</v>
      </c>
      <c r="AG4" s="11">
        <v>300</v>
      </c>
      <c r="AH4" s="11">
        <v>350</v>
      </c>
      <c r="AI4" s="11">
        <v>650</v>
      </c>
      <c r="AJ4" s="11">
        <v>430</v>
      </c>
      <c r="AK4" s="11">
        <v>250</v>
      </c>
      <c r="AL4" s="11">
        <f>I4*N4+X4+AA4+AD4+AE4+AF4+AG4+AJ4+AK4</f>
        <v>16646.103999999999</v>
      </c>
      <c r="AM4" s="11" t="s">
        <v>56</v>
      </c>
      <c r="AN4" s="11">
        <f>G4*N4+X4+AA4+AD4+AE4+AF4+AG4+AJ4+AK4</f>
        <v>16512.404000000002</v>
      </c>
      <c r="AO4" s="17">
        <f>O4+X4+AA4+AD4+AE4+AF4+AG4+AJ4+AK4</f>
        <v>16632.734</v>
      </c>
      <c r="AP4" s="11">
        <f>AL4+AH4+AI4</f>
        <v>17646.103999999999</v>
      </c>
      <c r="AQ4" s="11" t="s">
        <v>56</v>
      </c>
      <c r="AR4" s="11">
        <f>AN4+AH4+AI4</f>
        <v>17512.404000000002</v>
      </c>
      <c r="AS4" s="17">
        <f>AO4+AH4+AI4</f>
        <v>17632.734</v>
      </c>
      <c r="AT4" s="11">
        <f t="shared" ref="AT4:AT67" si="4">AS4-AI4-AJ4-AK4</f>
        <v>16302.734</v>
      </c>
      <c r="AU4" s="11">
        <v>12651</v>
      </c>
      <c r="AV4" s="11" t="str">
        <f t="shared" ref="AV4:AV67" si="5">IF(AU4-AO4&gt;0,"Y","N")</f>
        <v>N</v>
      </c>
      <c r="AW4" s="1">
        <f>F4</f>
        <v>99</v>
      </c>
      <c r="AX4" s="1">
        <f t="shared" ref="AX4:AX67" si="6">IF(AU4-AO4&gt;0,0,AW4)</f>
        <v>99</v>
      </c>
      <c r="AY4" s="1">
        <f t="shared" ref="AY4:AY67" si="7">AW4-AX4</f>
        <v>0</v>
      </c>
      <c r="AZ4" s="1">
        <f t="shared" ref="AZ4:AZ35" si="8">H4*F4</f>
        <v>9.9</v>
      </c>
      <c r="BA4" s="1">
        <v>1</v>
      </c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</row>
    <row r="5" spans="1:256" ht="26.4">
      <c r="A5" s="11">
        <v>2</v>
      </c>
      <c r="B5" s="12" t="s">
        <v>57</v>
      </c>
      <c r="C5" s="11" t="s">
        <v>58</v>
      </c>
      <c r="D5" s="11" t="s">
        <v>54</v>
      </c>
      <c r="E5" s="11" t="s">
        <v>55</v>
      </c>
      <c r="F5" s="13">
        <v>20</v>
      </c>
      <c r="G5" s="14">
        <v>0.46</v>
      </c>
      <c r="H5" s="15">
        <v>1</v>
      </c>
      <c r="I5" s="13"/>
      <c r="J5" s="13"/>
      <c r="K5" s="13"/>
      <c r="L5" s="13"/>
      <c r="M5" s="13">
        <f>G5*H5+I5*J5+K5*L5</f>
        <v>0.46</v>
      </c>
      <c r="N5" s="13">
        <v>13519</v>
      </c>
      <c r="O5" s="16">
        <f t="shared" ref="O5:O49" si="9">M5*N5</f>
        <v>6218.7400000000007</v>
      </c>
      <c r="P5" s="11"/>
      <c r="Q5" s="11"/>
      <c r="R5" s="13"/>
      <c r="S5" s="11"/>
      <c r="T5" s="13">
        <f>3317-40+170</f>
        <v>3447</v>
      </c>
      <c r="U5" s="11">
        <v>1</v>
      </c>
      <c r="V5" s="11">
        <f t="shared" si="0"/>
        <v>3447</v>
      </c>
      <c r="W5" s="11">
        <v>1.92</v>
      </c>
      <c r="X5" s="17">
        <f>V5*W5</f>
        <v>6618.24</v>
      </c>
      <c r="Y5" s="19">
        <f>Y4</f>
        <v>4068</v>
      </c>
      <c r="Z5">
        <v>0.44</v>
      </c>
      <c r="AA5" s="17">
        <f t="shared" si="2"/>
        <v>1789.92</v>
      </c>
      <c r="AB5" s="1">
        <v>9150</v>
      </c>
      <c r="AC5" s="11">
        <v>2.1999999999999999E-2</v>
      </c>
      <c r="AD5" s="17">
        <f t="shared" si="3"/>
        <v>201.29999999999998</v>
      </c>
      <c r="AE5" s="11">
        <v>250</v>
      </c>
      <c r="AF5" s="11">
        <v>50</v>
      </c>
      <c r="AG5" s="11">
        <v>280</v>
      </c>
      <c r="AH5" s="11">
        <v>350</v>
      </c>
      <c r="AI5" s="11">
        <v>600</v>
      </c>
      <c r="AJ5" s="11">
        <v>380</v>
      </c>
      <c r="AK5" s="11">
        <v>170</v>
      </c>
      <c r="AL5" s="11" t="s">
        <v>56</v>
      </c>
      <c r="AM5" s="11" t="s">
        <v>56</v>
      </c>
      <c r="AN5" s="11">
        <f>G5*N5+X5+AA5+AD5+AE5+AF5+AG5+AJ5+AK5</f>
        <v>15958.199999999999</v>
      </c>
      <c r="AO5" s="17">
        <f t="shared" ref="AO5:AO68" si="10">O5+X5+AA5+AD5+AE5+AF5+AG5+AJ5+AK5</f>
        <v>15958.199999999999</v>
      </c>
      <c r="AP5" s="11" t="s">
        <v>56</v>
      </c>
      <c r="AQ5" s="11" t="s">
        <v>56</v>
      </c>
      <c r="AR5" s="11">
        <f>AN5+AH5+AI5</f>
        <v>16908.199999999997</v>
      </c>
      <c r="AS5" s="17">
        <f t="shared" ref="AS5:AS68" si="11">AO5+AH5+AI5</f>
        <v>16908.199999999997</v>
      </c>
      <c r="AT5" s="11">
        <f t="shared" si="4"/>
        <v>15758.199999999997</v>
      </c>
      <c r="AU5" s="11">
        <v>12651</v>
      </c>
      <c r="AV5" s="11" t="str">
        <f t="shared" si="5"/>
        <v>N</v>
      </c>
      <c r="AW5" s="1">
        <f>F5</f>
        <v>20</v>
      </c>
      <c r="AX5" s="1">
        <f t="shared" si="6"/>
        <v>20</v>
      </c>
      <c r="AY5" s="1">
        <f t="shared" si="7"/>
        <v>0</v>
      </c>
      <c r="AZ5" s="1">
        <f t="shared" si="8"/>
        <v>20</v>
      </c>
      <c r="BA5" s="1">
        <v>2</v>
      </c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26.4">
      <c r="A6" s="11">
        <v>3</v>
      </c>
      <c r="B6" s="12" t="s">
        <v>59</v>
      </c>
      <c r="C6" s="11" t="s">
        <v>60</v>
      </c>
      <c r="D6" s="11" t="s">
        <v>61</v>
      </c>
      <c r="E6" s="11" t="s">
        <v>62</v>
      </c>
      <c r="F6" s="13">
        <v>40</v>
      </c>
      <c r="G6" s="20">
        <v>0.43</v>
      </c>
      <c r="H6" s="15">
        <v>1</v>
      </c>
      <c r="I6" s="13"/>
      <c r="J6" s="13"/>
      <c r="K6" s="13"/>
      <c r="L6" s="13"/>
      <c r="M6" s="13">
        <f>G6*H6+I6*J6+K6*L6</f>
        <v>0.43</v>
      </c>
      <c r="N6" s="13">
        <v>13199.75</v>
      </c>
      <c r="O6" s="16">
        <f t="shared" si="9"/>
        <v>5675.8924999999999</v>
      </c>
      <c r="P6" s="11"/>
      <c r="Q6" s="13"/>
      <c r="R6" s="13"/>
      <c r="S6" s="11"/>
      <c r="T6" s="21">
        <f>3317-90+230</f>
        <v>3457</v>
      </c>
      <c r="U6" s="11">
        <v>1</v>
      </c>
      <c r="V6" s="11">
        <f t="shared" si="0"/>
        <v>3457</v>
      </c>
      <c r="W6" s="11">
        <v>1.915</v>
      </c>
      <c r="X6" s="17">
        <f t="shared" si="1"/>
        <v>6620.1549999999997</v>
      </c>
      <c r="Y6" s="18">
        <f>3878+270</f>
        <v>4148</v>
      </c>
      <c r="Z6">
        <v>0.47</v>
      </c>
      <c r="AA6" s="17">
        <f t="shared" si="2"/>
        <v>1949.56</v>
      </c>
      <c r="AB6" s="1">
        <v>9150</v>
      </c>
      <c r="AC6" s="11">
        <v>2.1000000000000001E-2</v>
      </c>
      <c r="AD6" s="17">
        <f t="shared" si="3"/>
        <v>192.15</v>
      </c>
      <c r="AE6" s="11">
        <v>320</v>
      </c>
      <c r="AF6" s="11">
        <v>130</v>
      </c>
      <c r="AG6" s="11">
        <v>300</v>
      </c>
      <c r="AH6" s="11">
        <v>250</v>
      </c>
      <c r="AI6" s="11">
        <v>500</v>
      </c>
      <c r="AJ6" s="11">
        <v>380</v>
      </c>
      <c r="AK6" s="11">
        <v>200</v>
      </c>
      <c r="AL6" s="11" t="s">
        <v>56</v>
      </c>
      <c r="AM6" s="11" t="s">
        <v>56</v>
      </c>
      <c r="AN6" s="11" t="e">
        <f>#REF!*N6+X6+AA6+AD6+AE6+AF6+AG6+AJ6+AK6</f>
        <v>#REF!</v>
      </c>
      <c r="AO6" s="17">
        <f t="shared" si="10"/>
        <v>15767.7575</v>
      </c>
      <c r="AP6" s="11" t="s">
        <v>56</v>
      </c>
      <c r="AQ6" s="11" t="s">
        <v>56</v>
      </c>
      <c r="AR6" s="11" t="e">
        <f>AN6+AH6+AI6</f>
        <v>#REF!</v>
      </c>
      <c r="AS6" s="17">
        <f t="shared" si="11"/>
        <v>16517.7575</v>
      </c>
      <c r="AT6" s="11">
        <f t="shared" si="4"/>
        <v>15437.7575</v>
      </c>
      <c r="AU6" s="11">
        <v>12651</v>
      </c>
      <c r="AV6" s="11" t="str">
        <f t="shared" si="5"/>
        <v>N</v>
      </c>
      <c r="AW6" s="1">
        <f>F6</f>
        <v>40</v>
      </c>
      <c r="AX6" s="1">
        <f t="shared" si="6"/>
        <v>40</v>
      </c>
      <c r="AY6" s="1">
        <f t="shared" si="7"/>
        <v>0</v>
      </c>
      <c r="AZ6" s="1">
        <f t="shared" si="8"/>
        <v>40</v>
      </c>
      <c r="BA6" s="1">
        <v>3</v>
      </c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26.4">
      <c r="A7" s="11">
        <v>4</v>
      </c>
      <c r="B7" s="11" t="s">
        <v>63</v>
      </c>
      <c r="C7" s="11" t="s">
        <v>64</v>
      </c>
      <c r="D7" s="11" t="s">
        <v>61</v>
      </c>
      <c r="E7" s="11" t="s">
        <v>62</v>
      </c>
      <c r="F7" s="13">
        <v>30</v>
      </c>
      <c r="G7" s="20">
        <v>0.45</v>
      </c>
      <c r="H7" s="15">
        <v>1</v>
      </c>
      <c r="I7" s="13"/>
      <c r="J7" s="13"/>
      <c r="K7" s="13"/>
      <c r="L7" s="13"/>
      <c r="M7" s="13">
        <f>G7*H7+I7*J7+K7*L7</f>
        <v>0.45</v>
      </c>
      <c r="N7" s="13">
        <v>13300</v>
      </c>
      <c r="O7" s="16">
        <f t="shared" si="9"/>
        <v>5985</v>
      </c>
      <c r="P7" s="11"/>
      <c r="Q7" s="13"/>
      <c r="R7" s="13">
        <f>3317+280</f>
        <v>3597</v>
      </c>
      <c r="S7" s="11">
        <v>1</v>
      </c>
      <c r="T7" s="21"/>
      <c r="U7" s="11"/>
      <c r="V7" s="11">
        <f t="shared" si="0"/>
        <v>3597</v>
      </c>
      <c r="W7" s="11">
        <v>1.915</v>
      </c>
      <c r="X7" s="17">
        <f t="shared" si="1"/>
        <v>6888.2550000000001</v>
      </c>
      <c r="Y7" s="18">
        <f>3878+270</f>
        <v>4148</v>
      </c>
      <c r="Z7">
        <v>0.47199999999999998</v>
      </c>
      <c r="AA7" s="17">
        <f t="shared" si="2"/>
        <v>1957.856</v>
      </c>
      <c r="AB7" s="1">
        <v>9150</v>
      </c>
      <c r="AC7" s="11">
        <v>1.9E-2</v>
      </c>
      <c r="AD7" s="17">
        <f t="shared" si="3"/>
        <v>173.85</v>
      </c>
      <c r="AE7" s="11">
        <v>300</v>
      </c>
      <c r="AF7" s="11">
        <v>150</v>
      </c>
      <c r="AG7" s="11">
        <v>280</v>
      </c>
      <c r="AH7" s="11">
        <v>260</v>
      </c>
      <c r="AI7" s="11">
        <v>550</v>
      </c>
      <c r="AJ7" s="11">
        <v>380</v>
      </c>
      <c r="AK7" s="11">
        <v>210</v>
      </c>
      <c r="AL7" s="11"/>
      <c r="AM7" s="11" t="s">
        <v>56</v>
      </c>
      <c r="AN7" s="11" t="s">
        <v>56</v>
      </c>
      <c r="AO7" s="17">
        <f t="shared" si="10"/>
        <v>16324.961000000001</v>
      </c>
      <c r="AP7" s="11">
        <f>AL7+AH7+AI7</f>
        <v>810</v>
      </c>
      <c r="AQ7" s="11" t="s">
        <v>56</v>
      </c>
      <c r="AR7" s="11" t="s">
        <v>56</v>
      </c>
      <c r="AS7" s="17">
        <f t="shared" si="11"/>
        <v>17134.961000000003</v>
      </c>
      <c r="AT7" s="11">
        <f t="shared" si="4"/>
        <v>15994.961000000003</v>
      </c>
      <c r="AU7" s="11">
        <v>12651</v>
      </c>
      <c r="AV7" s="11" t="str">
        <f t="shared" si="5"/>
        <v>N</v>
      </c>
      <c r="AW7" s="1">
        <f>F7</f>
        <v>30</v>
      </c>
      <c r="AX7" s="1">
        <f t="shared" si="6"/>
        <v>30</v>
      </c>
      <c r="AY7" s="1">
        <f t="shared" si="7"/>
        <v>0</v>
      </c>
      <c r="AZ7" s="1">
        <f t="shared" si="8"/>
        <v>30</v>
      </c>
      <c r="BA7" s="1">
        <v>4</v>
      </c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39.6">
      <c r="A8" s="11">
        <v>5</v>
      </c>
      <c r="B8" s="12" t="s">
        <v>65</v>
      </c>
      <c r="C8" s="11" t="s">
        <v>66</v>
      </c>
      <c r="D8" s="11" t="s">
        <v>61</v>
      </c>
      <c r="E8" s="11" t="s">
        <v>62</v>
      </c>
      <c r="F8" s="13">
        <v>42</v>
      </c>
      <c r="G8" s="20">
        <v>0.42499999999999999</v>
      </c>
      <c r="H8" s="15">
        <v>1</v>
      </c>
      <c r="I8" s="13"/>
      <c r="J8" s="13"/>
      <c r="K8" s="13"/>
      <c r="L8" s="13"/>
      <c r="M8" s="13">
        <f t="shared" ref="M8:M71" si="12">G8*H8+I8*J8+K8*L8</f>
        <v>0.42499999999999999</v>
      </c>
      <c r="N8" s="13">
        <v>13193.09</v>
      </c>
      <c r="O8" s="16">
        <f t="shared" si="9"/>
        <v>5607.0632500000002</v>
      </c>
      <c r="P8" s="11"/>
      <c r="Q8" s="13"/>
      <c r="R8" s="13">
        <f>R7</f>
        <v>3597</v>
      </c>
      <c r="S8" s="11">
        <v>1</v>
      </c>
      <c r="T8" s="21"/>
      <c r="U8" s="11"/>
      <c r="V8" s="11">
        <f t="shared" si="0"/>
        <v>3597</v>
      </c>
      <c r="W8" s="11">
        <v>1.92</v>
      </c>
      <c r="X8" s="17">
        <f t="shared" si="1"/>
        <v>6906.24</v>
      </c>
      <c r="Y8" s="18">
        <f>Y7</f>
        <v>4148</v>
      </c>
      <c r="Z8">
        <v>0.47</v>
      </c>
      <c r="AA8" s="17">
        <f t="shared" si="2"/>
        <v>1949.56</v>
      </c>
      <c r="AB8" s="1">
        <v>9150</v>
      </c>
      <c r="AC8" s="11">
        <v>2.1999999999999999E-2</v>
      </c>
      <c r="AD8" s="17">
        <f t="shared" si="3"/>
        <v>201.29999999999998</v>
      </c>
      <c r="AE8" s="11">
        <v>280</v>
      </c>
      <c r="AF8" s="11">
        <v>150</v>
      </c>
      <c r="AG8" s="11">
        <v>270</v>
      </c>
      <c r="AH8" s="11">
        <v>250</v>
      </c>
      <c r="AI8" s="11">
        <v>500</v>
      </c>
      <c r="AJ8" s="11">
        <v>400</v>
      </c>
      <c r="AK8" s="11">
        <v>180</v>
      </c>
      <c r="AL8" s="11"/>
      <c r="AM8" s="11" t="s">
        <v>56</v>
      </c>
      <c r="AN8" s="11">
        <f t="shared" ref="AN8:AN13" si="13">G7*N8+X8+AA8+AD8+AE8+AF8+AG8+AJ8+AK8</f>
        <v>16273.990499999998</v>
      </c>
      <c r="AO8" s="17">
        <f t="shared" si="10"/>
        <v>15944.16325</v>
      </c>
      <c r="AP8" s="11" t="s">
        <v>56</v>
      </c>
      <c r="AQ8" s="11" t="s">
        <v>56</v>
      </c>
      <c r="AR8" s="11">
        <f t="shared" ref="AR8:AR21" si="14">AN8+AH8+AI8</f>
        <v>17023.9905</v>
      </c>
      <c r="AS8" s="17">
        <f t="shared" si="11"/>
        <v>16694.163249999998</v>
      </c>
      <c r="AT8" s="11">
        <f t="shared" si="4"/>
        <v>15614.163249999998</v>
      </c>
      <c r="AU8" s="11">
        <v>12651</v>
      </c>
      <c r="AV8" s="11" t="str">
        <f t="shared" si="5"/>
        <v>N</v>
      </c>
      <c r="AW8" s="1">
        <v>43</v>
      </c>
      <c r="AX8" s="1">
        <f t="shared" si="6"/>
        <v>43</v>
      </c>
      <c r="AY8" s="1">
        <f t="shared" si="7"/>
        <v>0</v>
      </c>
      <c r="AZ8" s="1">
        <f t="shared" si="8"/>
        <v>42</v>
      </c>
      <c r="BA8" s="1">
        <v>5</v>
      </c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26.4">
      <c r="A9" s="11">
        <v>6</v>
      </c>
      <c r="B9" s="12" t="s">
        <v>67</v>
      </c>
      <c r="C9" s="11" t="s">
        <v>68</v>
      </c>
      <c r="D9" s="11" t="s">
        <v>61</v>
      </c>
      <c r="E9" s="11" t="s">
        <v>62</v>
      </c>
      <c r="F9" s="13">
        <v>70</v>
      </c>
      <c r="G9" s="20">
        <v>0.43</v>
      </c>
      <c r="H9" s="15">
        <v>1</v>
      </c>
      <c r="I9" s="13"/>
      <c r="J9" s="13"/>
      <c r="K9" s="13"/>
      <c r="L9" s="13"/>
      <c r="M9" s="13">
        <f t="shared" si="12"/>
        <v>0.43</v>
      </c>
      <c r="N9" s="13">
        <v>13179.58</v>
      </c>
      <c r="O9" s="16">
        <f t="shared" si="9"/>
        <v>5667.2194</v>
      </c>
      <c r="P9" s="11"/>
      <c r="Q9" s="13"/>
      <c r="R9" s="13">
        <f>2913-70+280</f>
        <v>3123</v>
      </c>
      <c r="S9" s="11">
        <v>1</v>
      </c>
      <c r="T9" s="21"/>
      <c r="U9" s="11"/>
      <c r="V9" s="11">
        <f t="shared" si="0"/>
        <v>3123</v>
      </c>
      <c r="W9" s="11">
        <v>1.9159999999999999</v>
      </c>
      <c r="X9" s="17">
        <f t="shared" si="1"/>
        <v>5983.6679999999997</v>
      </c>
      <c r="Y9" s="18">
        <f>3878+250</f>
        <v>4128</v>
      </c>
      <c r="Z9">
        <v>0.46</v>
      </c>
      <c r="AA9" s="17">
        <f t="shared" si="2"/>
        <v>1898.88</v>
      </c>
      <c r="AB9" s="1">
        <v>9150</v>
      </c>
      <c r="AC9" s="11">
        <v>1.7000000000000001E-2</v>
      </c>
      <c r="AD9" s="17">
        <f t="shared" si="3"/>
        <v>155.55000000000001</v>
      </c>
      <c r="AE9" s="11">
        <v>300</v>
      </c>
      <c r="AF9" s="11">
        <v>130</v>
      </c>
      <c r="AG9" s="11">
        <v>260</v>
      </c>
      <c r="AH9" s="11">
        <v>250</v>
      </c>
      <c r="AI9" s="11">
        <v>500</v>
      </c>
      <c r="AJ9" s="11">
        <v>360</v>
      </c>
      <c r="AK9" s="11">
        <v>230</v>
      </c>
      <c r="AL9" s="11"/>
      <c r="AM9" s="11" t="s">
        <v>56</v>
      </c>
      <c r="AN9" s="11">
        <f t="shared" si="13"/>
        <v>14919.4195</v>
      </c>
      <c r="AO9" s="17">
        <f t="shared" si="10"/>
        <v>14985.3174</v>
      </c>
      <c r="AP9" s="11" t="s">
        <v>56</v>
      </c>
      <c r="AQ9" s="11" t="s">
        <v>56</v>
      </c>
      <c r="AR9" s="11">
        <f t="shared" si="14"/>
        <v>15669.4195</v>
      </c>
      <c r="AS9" s="17">
        <f t="shared" si="11"/>
        <v>15735.3174</v>
      </c>
      <c r="AT9" s="11">
        <f t="shared" si="4"/>
        <v>14645.3174</v>
      </c>
      <c r="AU9" s="11">
        <v>12651</v>
      </c>
      <c r="AV9" s="11" t="str">
        <f t="shared" si="5"/>
        <v>N</v>
      </c>
      <c r="AW9" s="1">
        <f>F9</f>
        <v>70</v>
      </c>
      <c r="AX9" s="1">
        <f t="shared" si="6"/>
        <v>70</v>
      </c>
      <c r="AY9" s="1">
        <f t="shared" si="7"/>
        <v>0</v>
      </c>
      <c r="AZ9" s="1">
        <f t="shared" si="8"/>
        <v>70</v>
      </c>
      <c r="BA9" s="1">
        <v>6</v>
      </c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>
      <c r="A10" s="11">
        <v>7</v>
      </c>
      <c r="B10" s="12" t="s">
        <v>69</v>
      </c>
      <c r="C10" s="11"/>
      <c r="D10" s="11" t="s">
        <v>61</v>
      </c>
      <c r="E10" s="11" t="s">
        <v>62</v>
      </c>
      <c r="F10" s="13">
        <v>10</v>
      </c>
      <c r="G10" s="20">
        <v>0.45</v>
      </c>
      <c r="H10" s="15">
        <v>1</v>
      </c>
      <c r="I10" s="13"/>
      <c r="J10" s="13"/>
      <c r="K10" s="13"/>
      <c r="L10" s="13"/>
      <c r="M10" s="13">
        <f t="shared" si="12"/>
        <v>0.45</v>
      </c>
      <c r="N10" s="13">
        <v>13300</v>
      </c>
      <c r="O10" s="16">
        <f t="shared" si="9"/>
        <v>5985</v>
      </c>
      <c r="P10" s="11"/>
      <c r="Q10" s="13"/>
      <c r="R10" s="13">
        <f>R8</f>
        <v>3597</v>
      </c>
      <c r="S10" s="11">
        <v>1</v>
      </c>
      <c r="T10" s="21"/>
      <c r="U10" s="11"/>
      <c r="V10" s="11">
        <f t="shared" si="0"/>
        <v>3597</v>
      </c>
      <c r="W10" s="11">
        <v>1.9</v>
      </c>
      <c r="X10" s="17">
        <f t="shared" si="1"/>
        <v>6834.2999999999993</v>
      </c>
      <c r="Y10" s="18">
        <f>3878+270</f>
        <v>4148</v>
      </c>
      <c r="Z10">
        <v>0.46500000000000002</v>
      </c>
      <c r="AA10" s="17">
        <f t="shared" si="2"/>
        <v>1928.8200000000002</v>
      </c>
      <c r="AB10" s="1">
        <v>9150</v>
      </c>
      <c r="AC10" s="11">
        <v>2.3E-2</v>
      </c>
      <c r="AD10" s="17">
        <f t="shared" si="3"/>
        <v>210.45</v>
      </c>
      <c r="AE10" s="11">
        <v>300</v>
      </c>
      <c r="AF10" s="11">
        <v>130</v>
      </c>
      <c r="AG10" s="11">
        <v>260</v>
      </c>
      <c r="AH10" s="11">
        <v>250</v>
      </c>
      <c r="AI10" s="11">
        <v>500</v>
      </c>
      <c r="AJ10" s="11">
        <v>360</v>
      </c>
      <c r="AK10" s="11">
        <v>230</v>
      </c>
      <c r="AL10" s="11"/>
      <c r="AM10" s="11" t="s">
        <v>56</v>
      </c>
      <c r="AN10" s="11">
        <f t="shared" si="13"/>
        <v>15972.57</v>
      </c>
      <c r="AO10" s="17">
        <f t="shared" si="10"/>
        <v>16238.57</v>
      </c>
      <c r="AP10" s="11" t="s">
        <v>56</v>
      </c>
      <c r="AQ10" s="11" t="s">
        <v>56</v>
      </c>
      <c r="AR10" s="11">
        <f t="shared" si="14"/>
        <v>16722.57</v>
      </c>
      <c r="AS10" s="17">
        <f t="shared" si="11"/>
        <v>16988.57</v>
      </c>
      <c r="AT10" s="11">
        <f t="shared" si="4"/>
        <v>15898.57</v>
      </c>
      <c r="AU10" s="11">
        <v>12651</v>
      </c>
      <c r="AV10" s="11" t="str">
        <f t="shared" si="5"/>
        <v>N</v>
      </c>
      <c r="AW10" s="1">
        <f>F10</f>
        <v>10</v>
      </c>
      <c r="AX10" s="1">
        <f t="shared" si="6"/>
        <v>10</v>
      </c>
      <c r="AY10" s="1">
        <f t="shared" si="7"/>
        <v>0</v>
      </c>
      <c r="AZ10" s="1">
        <f t="shared" si="8"/>
        <v>10</v>
      </c>
      <c r="BA10" s="1">
        <v>7</v>
      </c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26.4">
      <c r="A11" s="11">
        <v>8</v>
      </c>
      <c r="B11" s="12" t="s">
        <v>70</v>
      </c>
      <c r="C11" s="11" t="s">
        <v>71</v>
      </c>
      <c r="D11" s="11" t="s">
        <v>61</v>
      </c>
      <c r="E11" s="11" t="s">
        <v>62</v>
      </c>
      <c r="F11" s="13">
        <v>7</v>
      </c>
      <c r="G11" s="20">
        <v>0.435</v>
      </c>
      <c r="H11" s="15">
        <v>1</v>
      </c>
      <c r="I11" s="13"/>
      <c r="J11" s="13"/>
      <c r="K11" s="13"/>
      <c r="L11" s="13"/>
      <c r="M11" s="13">
        <f t="shared" si="12"/>
        <v>0.435</v>
      </c>
      <c r="N11" s="13">
        <v>13300</v>
      </c>
      <c r="O11" s="16">
        <f t="shared" si="9"/>
        <v>5785.5</v>
      </c>
      <c r="P11" s="11"/>
      <c r="Q11" s="13"/>
      <c r="R11" s="13">
        <f>3317+270</f>
        <v>3587</v>
      </c>
      <c r="S11" s="11">
        <v>1</v>
      </c>
      <c r="T11" s="21"/>
      <c r="U11" s="11"/>
      <c r="V11" s="11">
        <f t="shared" si="0"/>
        <v>3587</v>
      </c>
      <c r="W11" s="11">
        <v>1.92</v>
      </c>
      <c r="X11" s="17">
        <f t="shared" si="1"/>
        <v>6887.04</v>
      </c>
      <c r="Y11" s="18">
        <f>Y10</f>
        <v>4148</v>
      </c>
      <c r="Z11">
        <v>0.46500000000000002</v>
      </c>
      <c r="AA11" s="17">
        <f t="shared" si="2"/>
        <v>1928.8200000000002</v>
      </c>
      <c r="AB11" s="1">
        <v>9150</v>
      </c>
      <c r="AC11" s="11">
        <v>2.3E-2</v>
      </c>
      <c r="AD11" s="17">
        <f t="shared" si="3"/>
        <v>210.45</v>
      </c>
      <c r="AE11" s="11">
        <v>180</v>
      </c>
      <c r="AF11" s="11">
        <v>100</v>
      </c>
      <c r="AG11" s="11">
        <v>250</v>
      </c>
      <c r="AH11" s="11">
        <v>300</v>
      </c>
      <c r="AI11" s="11">
        <v>400</v>
      </c>
      <c r="AJ11" s="11">
        <v>180</v>
      </c>
      <c r="AK11" s="11">
        <v>150</v>
      </c>
      <c r="AL11" s="11"/>
      <c r="AM11" s="11" t="s">
        <v>56</v>
      </c>
      <c r="AN11" s="11">
        <f t="shared" si="13"/>
        <v>15871.310000000001</v>
      </c>
      <c r="AO11" s="17">
        <f t="shared" si="10"/>
        <v>15671.810000000001</v>
      </c>
      <c r="AP11" s="11"/>
      <c r="AQ11" s="11" t="s">
        <v>56</v>
      </c>
      <c r="AR11" s="11">
        <f t="shared" si="14"/>
        <v>16571.310000000001</v>
      </c>
      <c r="AS11" s="17">
        <f t="shared" si="11"/>
        <v>16371.810000000001</v>
      </c>
      <c r="AT11" s="11">
        <f t="shared" si="4"/>
        <v>15641.810000000001</v>
      </c>
      <c r="AU11" s="11">
        <v>12651</v>
      </c>
      <c r="AV11" s="11" t="str">
        <f t="shared" si="5"/>
        <v>N</v>
      </c>
      <c r="AW11" s="1">
        <v>6</v>
      </c>
      <c r="AX11" s="1">
        <f t="shared" si="6"/>
        <v>6</v>
      </c>
      <c r="AY11" s="1">
        <f t="shared" si="7"/>
        <v>0</v>
      </c>
      <c r="AZ11" s="1">
        <f t="shared" si="8"/>
        <v>7</v>
      </c>
      <c r="BA11" s="1">
        <v>8</v>
      </c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26.4">
      <c r="A12" s="11">
        <v>9</v>
      </c>
      <c r="B12" s="12" t="s">
        <v>72</v>
      </c>
      <c r="C12" s="11" t="s">
        <v>73</v>
      </c>
      <c r="D12" s="11" t="s">
        <v>61</v>
      </c>
      <c r="E12" s="11" t="s">
        <v>62</v>
      </c>
      <c r="F12" s="13">
        <v>56</v>
      </c>
      <c r="G12" s="20">
        <v>0.43</v>
      </c>
      <c r="H12" s="15">
        <v>1</v>
      </c>
      <c r="I12" s="13"/>
      <c r="J12" s="13"/>
      <c r="K12" s="13"/>
      <c r="L12" s="13"/>
      <c r="M12" s="13">
        <f t="shared" si="12"/>
        <v>0.43</v>
      </c>
      <c r="N12" s="13">
        <v>13300</v>
      </c>
      <c r="O12" s="16">
        <f t="shared" si="9"/>
        <v>5719</v>
      </c>
      <c r="P12" s="11"/>
      <c r="Q12" s="13"/>
      <c r="R12" s="13">
        <f>R9</f>
        <v>3123</v>
      </c>
      <c r="S12" s="11">
        <v>1</v>
      </c>
      <c r="T12" s="21"/>
      <c r="U12" s="11"/>
      <c r="V12" s="11">
        <f t="shared" si="0"/>
        <v>3123</v>
      </c>
      <c r="W12" s="11">
        <v>1.915</v>
      </c>
      <c r="X12" s="17">
        <f t="shared" si="1"/>
        <v>5980.5450000000001</v>
      </c>
      <c r="Y12" s="18">
        <f>Y11</f>
        <v>4148</v>
      </c>
      <c r="Z12">
        <v>0.45</v>
      </c>
      <c r="AA12" s="17">
        <f t="shared" si="2"/>
        <v>1866.6000000000001</v>
      </c>
      <c r="AB12" s="1">
        <v>9150</v>
      </c>
      <c r="AC12" s="11">
        <v>2.3E-2</v>
      </c>
      <c r="AD12" s="17">
        <f t="shared" si="3"/>
        <v>210.45</v>
      </c>
      <c r="AE12" s="11">
        <v>230</v>
      </c>
      <c r="AF12" s="11">
        <v>120</v>
      </c>
      <c r="AG12" s="11">
        <v>300</v>
      </c>
      <c r="AH12" s="11">
        <v>350</v>
      </c>
      <c r="AI12" s="11">
        <v>550</v>
      </c>
      <c r="AJ12" s="11">
        <v>430</v>
      </c>
      <c r="AK12" s="11">
        <v>250</v>
      </c>
      <c r="AL12" s="11"/>
      <c r="AM12" s="11" t="s">
        <v>56</v>
      </c>
      <c r="AN12" s="11">
        <f t="shared" si="13"/>
        <v>15173.095000000001</v>
      </c>
      <c r="AO12" s="17">
        <f t="shared" si="10"/>
        <v>15106.595000000001</v>
      </c>
      <c r="AP12" s="11"/>
      <c r="AQ12" s="11" t="s">
        <v>56</v>
      </c>
      <c r="AR12" s="11">
        <f t="shared" si="14"/>
        <v>16073.095000000001</v>
      </c>
      <c r="AS12" s="17">
        <f t="shared" si="11"/>
        <v>16006.595000000001</v>
      </c>
      <c r="AT12" s="11">
        <f t="shared" si="4"/>
        <v>14776.595000000001</v>
      </c>
      <c r="AU12" s="11">
        <v>12651</v>
      </c>
      <c r="AV12" s="11" t="str">
        <f t="shared" si="5"/>
        <v>N</v>
      </c>
      <c r="AW12" s="1">
        <f>F12</f>
        <v>56</v>
      </c>
      <c r="AX12" s="1">
        <f t="shared" si="6"/>
        <v>56</v>
      </c>
      <c r="AY12" s="1">
        <f t="shared" si="7"/>
        <v>0</v>
      </c>
      <c r="AZ12" s="1">
        <f t="shared" si="8"/>
        <v>56</v>
      </c>
      <c r="BA12" s="1">
        <v>9</v>
      </c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26.4">
      <c r="A13" s="11">
        <v>10</v>
      </c>
      <c r="B13" s="22" t="s">
        <v>74</v>
      </c>
      <c r="C13" s="23" t="s">
        <v>75</v>
      </c>
      <c r="D13" s="23" t="s">
        <v>61</v>
      </c>
      <c r="E13" s="23" t="s">
        <v>62</v>
      </c>
      <c r="F13" s="24">
        <v>24</v>
      </c>
      <c r="G13" s="20">
        <v>0.44</v>
      </c>
      <c r="H13" s="15">
        <v>1</v>
      </c>
      <c r="I13" s="24"/>
      <c r="J13" s="24"/>
      <c r="K13" s="24"/>
      <c r="L13" s="24"/>
      <c r="M13" s="13">
        <f t="shared" si="12"/>
        <v>0.44</v>
      </c>
      <c r="N13" s="13">
        <v>13300</v>
      </c>
      <c r="O13" s="16">
        <f t="shared" si="9"/>
        <v>5852</v>
      </c>
      <c r="P13" s="23"/>
      <c r="Q13" s="24"/>
      <c r="R13" s="13">
        <f>R10</f>
        <v>3597</v>
      </c>
      <c r="S13" s="11">
        <v>1</v>
      </c>
      <c r="T13" s="25"/>
      <c r="U13" s="23"/>
      <c r="V13" s="11">
        <f t="shared" si="0"/>
        <v>3597</v>
      </c>
      <c r="W13" s="11">
        <v>1.915</v>
      </c>
      <c r="X13" s="17">
        <f t="shared" si="1"/>
        <v>6888.2550000000001</v>
      </c>
      <c r="Y13" s="19">
        <f>Y12</f>
        <v>4148</v>
      </c>
      <c r="Z13">
        <v>0.48</v>
      </c>
      <c r="AA13" s="17">
        <f t="shared" si="2"/>
        <v>1991.04</v>
      </c>
      <c r="AB13" s="1">
        <v>9150</v>
      </c>
      <c r="AC13" s="11">
        <v>2.3E-2</v>
      </c>
      <c r="AD13" s="17">
        <f t="shared" si="3"/>
        <v>210.45</v>
      </c>
      <c r="AE13" s="11">
        <v>230</v>
      </c>
      <c r="AF13" s="11">
        <v>120</v>
      </c>
      <c r="AG13" s="11">
        <v>300</v>
      </c>
      <c r="AH13" s="11">
        <v>350</v>
      </c>
      <c r="AI13" s="11">
        <v>550</v>
      </c>
      <c r="AJ13" s="11">
        <v>430</v>
      </c>
      <c r="AK13" s="11">
        <v>250</v>
      </c>
      <c r="AL13" s="11"/>
      <c r="AM13" s="11" t="s">
        <v>56</v>
      </c>
      <c r="AN13" s="11">
        <f t="shared" si="13"/>
        <v>16138.745000000003</v>
      </c>
      <c r="AO13" s="17">
        <f t="shared" si="10"/>
        <v>16271.745000000003</v>
      </c>
      <c r="AP13" s="11"/>
      <c r="AQ13" s="11" t="s">
        <v>56</v>
      </c>
      <c r="AR13" s="11">
        <f t="shared" si="14"/>
        <v>17038.745000000003</v>
      </c>
      <c r="AS13" s="17">
        <f t="shared" si="11"/>
        <v>17171.745000000003</v>
      </c>
      <c r="AT13" s="11">
        <f t="shared" si="4"/>
        <v>15941.745000000003</v>
      </c>
      <c r="AU13" s="11">
        <v>12652</v>
      </c>
      <c r="AV13" s="11" t="str">
        <f t="shared" si="5"/>
        <v>N</v>
      </c>
      <c r="AW13" s="1">
        <f>F13</f>
        <v>24</v>
      </c>
      <c r="AX13" s="1">
        <f t="shared" si="6"/>
        <v>24</v>
      </c>
      <c r="AY13" s="1">
        <f t="shared" si="7"/>
        <v>0</v>
      </c>
      <c r="AZ13" s="1">
        <f t="shared" si="8"/>
        <v>24</v>
      </c>
      <c r="BA13" s="26">
        <v>10</v>
      </c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</row>
    <row r="14" spans="1:256" ht="26.4">
      <c r="A14" s="11">
        <v>12</v>
      </c>
      <c r="B14" s="12" t="s">
        <v>76</v>
      </c>
      <c r="C14" s="11" t="s">
        <v>77</v>
      </c>
      <c r="D14" s="11" t="s">
        <v>78</v>
      </c>
      <c r="E14" s="11" t="s">
        <v>79</v>
      </c>
      <c r="F14" s="13">
        <v>43</v>
      </c>
      <c r="G14" s="28">
        <v>0.5</v>
      </c>
      <c r="H14" s="15"/>
      <c r="I14" s="29">
        <v>0.5</v>
      </c>
      <c r="J14" s="13">
        <v>1</v>
      </c>
      <c r="K14" s="13"/>
      <c r="L14" s="13"/>
      <c r="M14" s="13">
        <f t="shared" si="12"/>
        <v>0.5</v>
      </c>
      <c r="N14" s="13">
        <v>13606.94</v>
      </c>
      <c r="O14" s="16">
        <f t="shared" si="9"/>
        <v>6803.47</v>
      </c>
      <c r="P14" s="11"/>
      <c r="Q14" s="11"/>
      <c r="R14" s="11"/>
      <c r="S14" s="11"/>
      <c r="T14" s="21">
        <f>3317-90+300</f>
        <v>3527</v>
      </c>
      <c r="U14" s="11">
        <v>1</v>
      </c>
      <c r="V14" s="11">
        <f t="shared" si="0"/>
        <v>3527</v>
      </c>
      <c r="W14" s="11">
        <v>1.9159999999999999</v>
      </c>
      <c r="X14" s="17">
        <f t="shared" si="1"/>
        <v>6757.732</v>
      </c>
      <c r="Y14" s="18">
        <f>Y18</f>
        <v>4138</v>
      </c>
      <c r="Z14">
        <v>0.46</v>
      </c>
      <c r="AA14" s="17">
        <f t="shared" si="2"/>
        <v>1903.48</v>
      </c>
      <c r="AB14" s="1">
        <v>9150</v>
      </c>
      <c r="AC14" s="11">
        <v>1.7999999999999999E-2</v>
      </c>
      <c r="AD14" s="17">
        <f t="shared" si="3"/>
        <v>164.7</v>
      </c>
      <c r="AE14" s="11">
        <v>290</v>
      </c>
      <c r="AF14" s="11">
        <v>100</v>
      </c>
      <c r="AG14" s="11">
        <v>290</v>
      </c>
      <c r="AH14" s="11">
        <v>200</v>
      </c>
      <c r="AI14" s="11">
        <v>410</v>
      </c>
      <c r="AJ14" s="11">
        <v>410</v>
      </c>
      <c r="AK14" s="11">
        <v>260</v>
      </c>
      <c r="AL14" s="11">
        <f>I14*N14+X14+AA14+AD14+AE14+AF14+AG14+AJ14+AK14</f>
        <v>16979.382000000001</v>
      </c>
      <c r="AM14" s="11"/>
      <c r="AN14" s="11">
        <f t="shared" ref="AN14:AN21" si="15">G14*N14+X14+AA14+AD14+AE14+AF14+AG14+AJ14+AK14</f>
        <v>16979.382000000001</v>
      </c>
      <c r="AO14" s="17">
        <f t="shared" si="10"/>
        <v>16979.382000000001</v>
      </c>
      <c r="AP14" s="11">
        <f>AL14+AH14+AI14</f>
        <v>17589.382000000001</v>
      </c>
      <c r="AQ14" s="11" t="s">
        <v>56</v>
      </c>
      <c r="AR14" s="11">
        <f t="shared" si="14"/>
        <v>17589.382000000001</v>
      </c>
      <c r="AS14" s="17">
        <f t="shared" si="11"/>
        <v>17589.382000000001</v>
      </c>
      <c r="AT14" s="11">
        <f t="shared" si="4"/>
        <v>16509.382000000001</v>
      </c>
      <c r="AU14" s="11">
        <v>12651</v>
      </c>
      <c r="AV14" s="11" t="str">
        <f t="shared" si="5"/>
        <v>N</v>
      </c>
      <c r="AW14" s="1">
        <f t="shared" ref="AW14:AW38" si="16">F14</f>
        <v>43</v>
      </c>
      <c r="AX14" s="1">
        <f t="shared" si="6"/>
        <v>43</v>
      </c>
      <c r="AY14" s="1">
        <f t="shared" si="7"/>
        <v>0</v>
      </c>
      <c r="AZ14" s="1">
        <f t="shared" si="8"/>
        <v>0</v>
      </c>
      <c r="BA14" s="1">
        <v>12</v>
      </c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26.4">
      <c r="A15" s="11">
        <v>15</v>
      </c>
      <c r="B15" s="11" t="s">
        <v>80</v>
      </c>
      <c r="C15" s="11" t="s">
        <v>81</v>
      </c>
      <c r="D15" s="11" t="s">
        <v>78</v>
      </c>
      <c r="E15" s="11" t="s">
        <v>79</v>
      </c>
      <c r="F15" s="13">
        <v>35</v>
      </c>
      <c r="G15" s="28">
        <v>0.47</v>
      </c>
      <c r="H15" s="15">
        <v>1</v>
      </c>
      <c r="I15" s="13"/>
      <c r="J15" s="13"/>
      <c r="K15" s="13"/>
      <c r="L15" s="13"/>
      <c r="M15" s="13">
        <f t="shared" si="12"/>
        <v>0.47</v>
      </c>
      <c r="N15" s="13">
        <v>13417.51</v>
      </c>
      <c r="O15" s="16">
        <f>M15*N15</f>
        <v>6306.2296999999999</v>
      </c>
      <c r="P15" s="11"/>
      <c r="Q15" s="11"/>
      <c r="R15" s="11">
        <f>3317-70+280</f>
        <v>3527</v>
      </c>
      <c r="S15" s="11">
        <v>1</v>
      </c>
      <c r="T15" s="11"/>
      <c r="U15" s="11"/>
      <c r="V15" s="11">
        <f>P15*Q15+R15*S15+T15*U15</f>
        <v>3527</v>
      </c>
      <c r="W15" s="11">
        <v>1.9</v>
      </c>
      <c r="X15" s="17">
        <f>V15*W15</f>
        <v>6701.2999999999993</v>
      </c>
      <c r="Y15" s="18">
        <f>Y19</f>
        <v>4138</v>
      </c>
      <c r="Z15">
        <v>0.47</v>
      </c>
      <c r="AA15" s="17">
        <f>Y15*Z15</f>
        <v>1944.86</v>
      </c>
      <c r="AB15" s="1">
        <v>9150</v>
      </c>
      <c r="AC15" s="11">
        <v>1.9E-2</v>
      </c>
      <c r="AD15" s="17">
        <f>AB15*AC15</f>
        <v>173.85</v>
      </c>
      <c r="AE15" s="11">
        <v>200</v>
      </c>
      <c r="AF15" s="11">
        <v>100</v>
      </c>
      <c r="AG15" s="11">
        <v>250</v>
      </c>
      <c r="AH15" s="11">
        <v>300</v>
      </c>
      <c r="AI15" s="11">
        <v>500</v>
      </c>
      <c r="AJ15" s="11">
        <v>380</v>
      </c>
      <c r="AK15" s="11">
        <v>100</v>
      </c>
      <c r="AL15" s="11" t="s">
        <v>56</v>
      </c>
      <c r="AM15" s="11" t="s">
        <v>56</v>
      </c>
      <c r="AN15" s="11">
        <f>G15*N15+X15+AA15+AD15+AE15+AF15+AG15+AJ15+AK15</f>
        <v>16156.2397</v>
      </c>
      <c r="AO15" s="17">
        <f>O15+X15+AA15+AD15+AE15+AF15+AG15+AJ15+AK15</f>
        <v>16156.2397</v>
      </c>
      <c r="AP15" s="11" t="s">
        <v>56</v>
      </c>
      <c r="AQ15" s="11" t="s">
        <v>56</v>
      </c>
      <c r="AR15" s="11">
        <f>AN15+AH15+AI15</f>
        <v>16956.239699999998</v>
      </c>
      <c r="AS15" s="17">
        <f>AO15+AH15+AI15</f>
        <v>16956.239699999998</v>
      </c>
      <c r="AT15" s="11">
        <f>AS15-AI15-AJ15-AK15</f>
        <v>15976.239699999998</v>
      </c>
      <c r="AU15" s="11">
        <v>12651</v>
      </c>
      <c r="AV15" s="11" t="str">
        <f>IF(AU15-AO15&gt;0,"Y","N")</f>
        <v>N</v>
      </c>
      <c r="AW15" s="1">
        <f>F15</f>
        <v>35</v>
      </c>
      <c r="AX15" s="1">
        <f>IF(AU15-AO15&gt;0,0,AW15)</f>
        <v>35</v>
      </c>
      <c r="AY15" s="1">
        <f>AW15-AX15</f>
        <v>0</v>
      </c>
      <c r="AZ15" s="1">
        <f>H15*F15</f>
        <v>35</v>
      </c>
      <c r="BA15" s="1">
        <v>16</v>
      </c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39.6">
      <c r="A16" s="11">
        <v>16</v>
      </c>
      <c r="B16" s="11" t="s">
        <v>82</v>
      </c>
      <c r="C16" s="11" t="s">
        <v>83</v>
      </c>
      <c r="D16" s="11" t="s">
        <v>78</v>
      </c>
      <c r="E16" s="11" t="s">
        <v>79</v>
      </c>
      <c r="F16" s="13">
        <v>135</v>
      </c>
      <c r="G16" s="20">
        <v>0.47</v>
      </c>
      <c r="H16" s="15"/>
      <c r="I16" s="29">
        <v>0.45</v>
      </c>
      <c r="J16" s="13">
        <v>1</v>
      </c>
      <c r="K16" s="13"/>
      <c r="L16" s="13"/>
      <c r="M16" s="13">
        <f t="shared" si="12"/>
        <v>0.45</v>
      </c>
      <c r="N16" s="13">
        <v>13369.43</v>
      </c>
      <c r="O16" s="16">
        <f>M16*N16</f>
        <v>6016.2435000000005</v>
      </c>
      <c r="P16" s="11"/>
      <c r="Q16" s="11"/>
      <c r="R16" s="11">
        <f>R15</f>
        <v>3527</v>
      </c>
      <c r="S16" s="11">
        <v>1</v>
      </c>
      <c r="T16" s="11"/>
      <c r="U16" s="11"/>
      <c r="V16" s="11">
        <f>P16*Q16+R16*S16+T16*U16</f>
        <v>3527</v>
      </c>
      <c r="W16" s="11">
        <v>1.9</v>
      </c>
      <c r="X16" s="17">
        <f>V16*W16</f>
        <v>6701.2999999999993</v>
      </c>
      <c r="Y16" s="19">
        <f>Y14</f>
        <v>4138</v>
      </c>
      <c r="Z16">
        <v>0.47</v>
      </c>
      <c r="AA16" s="17">
        <f>Y16*Z16</f>
        <v>1944.86</v>
      </c>
      <c r="AB16" s="1">
        <v>9150</v>
      </c>
      <c r="AC16" s="11">
        <v>1.9E-2</v>
      </c>
      <c r="AD16" s="17">
        <f>AB16*AC16</f>
        <v>173.85</v>
      </c>
      <c r="AE16" s="11">
        <v>280</v>
      </c>
      <c r="AF16" s="11">
        <v>150</v>
      </c>
      <c r="AG16" s="11">
        <v>300</v>
      </c>
      <c r="AH16" s="11">
        <v>400</v>
      </c>
      <c r="AI16" s="11">
        <v>700</v>
      </c>
      <c r="AJ16" s="11">
        <v>440</v>
      </c>
      <c r="AK16" s="11">
        <v>110</v>
      </c>
      <c r="AL16" s="11">
        <f>I16*N16+X16+AA16+AD16+AE16+AF16+AG16+AJ16+AK16</f>
        <v>16116.253500000001</v>
      </c>
      <c r="AM16" s="11" t="s">
        <v>56</v>
      </c>
      <c r="AN16" s="11">
        <f>G16*N16+X16+AA16+AD16+AE16+AF16+AG16+AJ16+AK16</f>
        <v>16383.642099999999</v>
      </c>
      <c r="AO16" s="17">
        <f>O16+X16+AA16+AD16+AE16+AF16+AG16+AJ16+AK16</f>
        <v>16116.253500000001</v>
      </c>
      <c r="AP16" s="11">
        <f>AL16+AH16+AI16</f>
        <v>17216.253499999999</v>
      </c>
      <c r="AQ16" s="11" t="s">
        <v>56</v>
      </c>
      <c r="AR16" s="11">
        <f>AN16+AH16+AI16</f>
        <v>17483.642099999997</v>
      </c>
      <c r="AS16" s="17">
        <f>AO16+AH16+AI16</f>
        <v>17216.253499999999</v>
      </c>
      <c r="AT16" s="11">
        <f>AS16-AI16-AJ16-AK16</f>
        <v>15966.253499999999</v>
      </c>
      <c r="AU16" s="11">
        <v>12651</v>
      </c>
      <c r="AV16" s="11" t="str">
        <f>IF(AU16-AO16&gt;0,"Y","N")</f>
        <v>N</v>
      </c>
      <c r="AW16" s="1">
        <f>F16</f>
        <v>135</v>
      </c>
      <c r="AX16" s="1">
        <f>IF(AU16-AO16&gt;0,0,AW16)</f>
        <v>135</v>
      </c>
      <c r="AY16" s="1">
        <f>AW16-AX16</f>
        <v>0</v>
      </c>
      <c r="AZ16" s="1">
        <f>H16*F16</f>
        <v>0</v>
      </c>
      <c r="BA16" s="1">
        <v>15</v>
      </c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26.4">
      <c r="A17" s="11">
        <v>14</v>
      </c>
      <c r="B17" s="11" t="s">
        <v>84</v>
      </c>
      <c r="C17" s="11" t="s">
        <v>85</v>
      </c>
      <c r="D17" s="11" t="s">
        <v>78</v>
      </c>
      <c r="E17" s="11" t="s">
        <v>79</v>
      </c>
      <c r="F17" s="13">
        <v>10</v>
      </c>
      <c r="G17" s="28">
        <v>0.42</v>
      </c>
      <c r="H17" s="15">
        <v>1</v>
      </c>
      <c r="I17" s="13"/>
      <c r="J17" s="13"/>
      <c r="K17" s="13"/>
      <c r="L17" s="13"/>
      <c r="M17" s="13">
        <f t="shared" si="12"/>
        <v>0.42</v>
      </c>
      <c r="N17" s="13">
        <v>13319.44</v>
      </c>
      <c r="O17" s="16">
        <f>M17*N17</f>
        <v>5594.1647999999996</v>
      </c>
      <c r="P17" s="11"/>
      <c r="Q17" s="11"/>
      <c r="R17" s="11">
        <f>3317-70+300</f>
        <v>3547</v>
      </c>
      <c r="S17" s="11">
        <v>1</v>
      </c>
      <c r="T17" s="11"/>
      <c r="U17" s="11"/>
      <c r="V17" s="11">
        <f>P17*Q17+R17*S17+T17*U17</f>
        <v>3547</v>
      </c>
      <c r="W17" s="11">
        <v>1.92</v>
      </c>
      <c r="X17" s="17">
        <f>V17*W17</f>
        <v>6810.24</v>
      </c>
      <c r="Y17" s="18">
        <f>Y18</f>
        <v>4138</v>
      </c>
      <c r="Z17">
        <v>0.48499999999999999</v>
      </c>
      <c r="AA17" s="17">
        <f>Y17*Z17</f>
        <v>2006.9299999999998</v>
      </c>
      <c r="AB17" s="1">
        <v>9150</v>
      </c>
      <c r="AC17" s="11">
        <v>0.02</v>
      </c>
      <c r="AD17" s="17">
        <f>AB17*AC17</f>
        <v>183</v>
      </c>
      <c r="AE17" s="11">
        <v>190</v>
      </c>
      <c r="AF17" s="11">
        <v>100</v>
      </c>
      <c r="AG17" s="11">
        <v>250</v>
      </c>
      <c r="AH17" s="11">
        <v>120</v>
      </c>
      <c r="AI17" s="11">
        <v>300</v>
      </c>
      <c r="AJ17" s="11">
        <v>230</v>
      </c>
      <c r="AK17" s="11">
        <v>100</v>
      </c>
      <c r="AL17" s="11" t="s">
        <v>56</v>
      </c>
      <c r="AM17" s="11" t="s">
        <v>56</v>
      </c>
      <c r="AN17" s="11">
        <f>G17*N17+X17+AA17+AD17+AE17+AF17+AG17+AJ17+AK17</f>
        <v>15464.334800000001</v>
      </c>
      <c r="AO17" s="17">
        <f>O17+X17+AA17+AD17+AE17+AF17+AG17+AJ17+AK17</f>
        <v>15464.334800000001</v>
      </c>
      <c r="AP17" s="11" t="s">
        <v>56</v>
      </c>
      <c r="AQ17" s="11" t="s">
        <v>56</v>
      </c>
      <c r="AR17" s="11">
        <f>AN17+AH17+AI17</f>
        <v>15884.334800000001</v>
      </c>
      <c r="AS17" s="17">
        <f>AO17+AH17+AI17</f>
        <v>15884.334800000001</v>
      </c>
      <c r="AT17" s="11">
        <f>AS17-AI17-AJ17-AK17</f>
        <v>15254.334800000001</v>
      </c>
      <c r="AU17" s="11">
        <v>12651</v>
      </c>
      <c r="AV17" s="11" t="str">
        <f>IF(AU17-AO17&gt;0,"Y","N")</f>
        <v>N</v>
      </c>
      <c r="AW17" s="1">
        <f>F17</f>
        <v>10</v>
      </c>
      <c r="AX17" s="1">
        <f>IF(AU17-AO17&gt;0,0,AW17)</f>
        <v>10</v>
      </c>
      <c r="AY17" s="1">
        <f>AW17-AX17</f>
        <v>0</v>
      </c>
      <c r="AZ17" s="1">
        <f>H17*F17</f>
        <v>10</v>
      </c>
      <c r="BA17" s="1">
        <v>14</v>
      </c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26.4">
      <c r="A18" s="11">
        <v>11</v>
      </c>
      <c r="B18" s="12" t="s">
        <v>86</v>
      </c>
      <c r="C18" s="11" t="s">
        <v>87</v>
      </c>
      <c r="D18" s="11" t="s">
        <v>78</v>
      </c>
      <c r="E18" s="11" t="s">
        <v>79</v>
      </c>
      <c r="F18" s="13">
        <v>53</v>
      </c>
      <c r="G18" s="20">
        <v>0.46</v>
      </c>
      <c r="H18" s="15">
        <v>1</v>
      </c>
      <c r="I18" s="13"/>
      <c r="J18" s="13"/>
      <c r="K18" s="13"/>
      <c r="L18" s="13"/>
      <c r="M18" s="13">
        <f t="shared" si="12"/>
        <v>0.46</v>
      </c>
      <c r="N18" s="13">
        <v>13568.59</v>
      </c>
      <c r="O18" s="16">
        <f>M18*N18</f>
        <v>6241.5514000000003</v>
      </c>
      <c r="P18" s="11"/>
      <c r="Q18" s="11"/>
      <c r="R18" s="21"/>
      <c r="S18" s="11"/>
      <c r="T18" s="21">
        <f>3317-90+300</f>
        <v>3527</v>
      </c>
      <c r="U18" s="11">
        <v>1</v>
      </c>
      <c r="V18" s="11">
        <f>P18*Q18+R18*S18+T18*U18</f>
        <v>3527</v>
      </c>
      <c r="W18" s="11">
        <v>1.8939999999999999</v>
      </c>
      <c r="X18" s="17">
        <f>V18*W18</f>
        <v>6680.1379999999999</v>
      </c>
      <c r="Y18" s="18">
        <f>3878+260</f>
        <v>4138</v>
      </c>
      <c r="Z18">
        <v>0.46</v>
      </c>
      <c r="AA18" s="17">
        <f>Y18*Z18</f>
        <v>1903.48</v>
      </c>
      <c r="AB18" s="1">
        <v>9150</v>
      </c>
      <c r="AC18" s="11">
        <v>1.7999999999999999E-2</v>
      </c>
      <c r="AD18" s="17">
        <f>AB18*AC18</f>
        <v>164.7</v>
      </c>
      <c r="AE18" s="11">
        <v>320</v>
      </c>
      <c r="AF18" s="11">
        <v>120</v>
      </c>
      <c r="AG18" s="11">
        <v>280</v>
      </c>
      <c r="AH18" s="11">
        <v>300</v>
      </c>
      <c r="AI18" s="11">
        <v>500</v>
      </c>
      <c r="AJ18" s="11">
        <v>400</v>
      </c>
      <c r="AK18" s="11">
        <v>230</v>
      </c>
      <c r="AL18" s="11" t="s">
        <v>56</v>
      </c>
      <c r="AM18" s="11" t="s">
        <v>56</v>
      </c>
      <c r="AN18" s="11">
        <f>G18*N18+X18+AA18+AD18+AE18+AF18+AG18+AJ18+AK18</f>
        <v>16339.8694</v>
      </c>
      <c r="AO18" s="17">
        <f>O18+X18+AA18+AD18+AE18+AF18+AG18+AJ18+AK18</f>
        <v>16339.8694</v>
      </c>
      <c r="AP18" s="11" t="s">
        <v>56</v>
      </c>
      <c r="AQ18" s="11" t="s">
        <v>56</v>
      </c>
      <c r="AR18" s="11">
        <f>AN18+AH18+AI18</f>
        <v>17139.8694</v>
      </c>
      <c r="AS18" s="17">
        <f>AO18+AH18+AI18</f>
        <v>17139.8694</v>
      </c>
      <c r="AT18" s="11">
        <f>AS18-AI18-AJ18-AK18</f>
        <v>16009.8694</v>
      </c>
      <c r="AU18" s="11">
        <v>12651</v>
      </c>
      <c r="AV18" s="11" t="str">
        <f>IF(AU18-AO18&gt;0,"Y","N")</f>
        <v>N</v>
      </c>
      <c r="AW18" s="1">
        <v>15</v>
      </c>
      <c r="AX18" s="1">
        <f>IF(AU18-AO18&gt;0,0,AW18)</f>
        <v>15</v>
      </c>
      <c r="AY18" s="1">
        <f>AW18-AX18</f>
        <v>0</v>
      </c>
      <c r="AZ18" s="1">
        <f>H18*F18</f>
        <v>53</v>
      </c>
      <c r="BA18" s="1">
        <v>11</v>
      </c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26.4">
      <c r="A19" s="11">
        <v>13</v>
      </c>
      <c r="B19" s="22" t="s">
        <v>88</v>
      </c>
      <c r="C19" s="23" t="s">
        <v>89</v>
      </c>
      <c r="D19" s="23" t="s">
        <v>78</v>
      </c>
      <c r="E19" s="23" t="s">
        <v>79</v>
      </c>
      <c r="F19" s="24">
        <v>29.2</v>
      </c>
      <c r="G19" s="28">
        <v>0.47899999999999998</v>
      </c>
      <c r="H19" s="30">
        <v>1</v>
      </c>
      <c r="I19" s="24"/>
      <c r="J19" s="24"/>
      <c r="K19" s="24"/>
      <c r="L19" s="24"/>
      <c r="M19" s="13">
        <f t="shared" si="12"/>
        <v>0.47899999999999998</v>
      </c>
      <c r="N19" s="24">
        <v>13600</v>
      </c>
      <c r="O19" s="16">
        <f t="shared" si="9"/>
        <v>6514.4</v>
      </c>
      <c r="P19" s="23"/>
      <c r="Q19" s="23"/>
      <c r="R19" s="23"/>
      <c r="S19" s="23"/>
      <c r="T19" s="25">
        <f>3317-58+230</f>
        <v>3489</v>
      </c>
      <c r="U19" s="11">
        <v>1</v>
      </c>
      <c r="V19" s="23">
        <f t="shared" si="0"/>
        <v>3489</v>
      </c>
      <c r="W19" s="11">
        <v>1.9159999999999999</v>
      </c>
      <c r="X19" s="17">
        <f t="shared" si="1"/>
        <v>6684.924</v>
      </c>
      <c r="Y19" s="18">
        <f>Y14</f>
        <v>4138</v>
      </c>
      <c r="Z19">
        <v>0.46500000000000002</v>
      </c>
      <c r="AA19" s="17">
        <f t="shared" si="2"/>
        <v>1924.17</v>
      </c>
      <c r="AB19" s="1">
        <v>9150</v>
      </c>
      <c r="AC19" s="11">
        <v>1.7999999999999999E-2</v>
      </c>
      <c r="AD19" s="17">
        <f t="shared" si="3"/>
        <v>164.7</v>
      </c>
      <c r="AE19" s="11">
        <v>290</v>
      </c>
      <c r="AF19" s="11">
        <v>100</v>
      </c>
      <c r="AG19" s="11">
        <v>290</v>
      </c>
      <c r="AH19" s="11">
        <v>200</v>
      </c>
      <c r="AI19" s="11">
        <v>410</v>
      </c>
      <c r="AJ19" s="11">
        <v>410</v>
      </c>
      <c r="AK19" s="11">
        <v>260</v>
      </c>
      <c r="AL19" s="11">
        <f>G19*N19+X19+AA19+AD19+AE19+AF19+AG19+AJ19+AK19</f>
        <v>16638.194000000003</v>
      </c>
      <c r="AM19" s="11"/>
      <c r="AN19" s="11">
        <f t="shared" si="15"/>
        <v>16638.194000000003</v>
      </c>
      <c r="AO19" s="17">
        <f t="shared" si="10"/>
        <v>16638.194000000003</v>
      </c>
      <c r="AP19" s="11">
        <f>AL19+AH19+AI19</f>
        <v>17248.194000000003</v>
      </c>
      <c r="AQ19" s="11" t="s">
        <v>56</v>
      </c>
      <c r="AR19" s="11">
        <f t="shared" si="14"/>
        <v>17248.194000000003</v>
      </c>
      <c r="AS19" s="17">
        <f t="shared" si="11"/>
        <v>17248.194000000003</v>
      </c>
      <c r="AT19" s="11">
        <f t="shared" si="4"/>
        <v>16168.194000000003</v>
      </c>
      <c r="AU19" s="11">
        <v>12651</v>
      </c>
      <c r="AV19" s="11" t="str">
        <f t="shared" si="5"/>
        <v>N</v>
      </c>
      <c r="AW19" s="1">
        <f t="shared" si="16"/>
        <v>29.2</v>
      </c>
      <c r="AX19" s="1">
        <f t="shared" si="6"/>
        <v>29.2</v>
      </c>
      <c r="AY19" s="1">
        <f t="shared" si="7"/>
        <v>0</v>
      </c>
      <c r="AZ19" s="1">
        <f t="shared" si="8"/>
        <v>29.2</v>
      </c>
      <c r="BA19" s="26">
        <v>13</v>
      </c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</row>
    <row r="20" spans="1:256" ht="26.4">
      <c r="A20" s="11">
        <v>17</v>
      </c>
      <c r="B20" s="12" t="s">
        <v>90</v>
      </c>
      <c r="C20" s="11" t="s">
        <v>91</v>
      </c>
      <c r="D20" s="11" t="s">
        <v>92</v>
      </c>
      <c r="E20" s="11" t="s">
        <v>93</v>
      </c>
      <c r="F20" s="13">
        <v>30</v>
      </c>
      <c r="G20" s="13"/>
      <c r="H20" s="15"/>
      <c r="I20" s="28">
        <v>0.46500000000000002</v>
      </c>
      <c r="J20" s="20">
        <v>1</v>
      </c>
      <c r="K20" s="20"/>
      <c r="L20" s="13"/>
      <c r="M20" s="13">
        <f t="shared" si="12"/>
        <v>0.46500000000000002</v>
      </c>
      <c r="N20" s="13">
        <v>13300</v>
      </c>
      <c r="O20" s="16">
        <f t="shared" si="9"/>
        <v>6184.5</v>
      </c>
      <c r="P20" s="11"/>
      <c r="Q20" s="11"/>
      <c r="R20" s="11">
        <f>3317+60-40</f>
        <v>3337</v>
      </c>
      <c r="S20" s="11">
        <v>1</v>
      </c>
      <c r="T20" s="11"/>
      <c r="U20" s="11"/>
      <c r="V20" s="11">
        <f t="shared" si="0"/>
        <v>3337</v>
      </c>
      <c r="W20" s="11">
        <v>1.91</v>
      </c>
      <c r="X20" s="17">
        <f t="shared" si="1"/>
        <v>6373.67</v>
      </c>
      <c r="Y20" s="18">
        <f>3878+30</f>
        <v>3908</v>
      </c>
      <c r="Z20">
        <v>0.47499999999999998</v>
      </c>
      <c r="AA20" s="17">
        <f t="shared" si="2"/>
        <v>1856.3</v>
      </c>
      <c r="AB20" s="1">
        <v>9150</v>
      </c>
      <c r="AC20" s="11">
        <v>0.02</v>
      </c>
      <c r="AD20" s="17">
        <f t="shared" si="3"/>
        <v>183</v>
      </c>
      <c r="AE20" s="11">
        <v>300</v>
      </c>
      <c r="AF20" s="11">
        <v>100</v>
      </c>
      <c r="AG20" s="11">
        <v>300</v>
      </c>
      <c r="AH20" s="11">
        <v>300</v>
      </c>
      <c r="AI20" s="11">
        <v>500</v>
      </c>
      <c r="AJ20" s="11">
        <v>250</v>
      </c>
      <c r="AK20" s="11">
        <v>200</v>
      </c>
      <c r="AL20" s="11" t="s">
        <v>56</v>
      </c>
      <c r="AM20" s="11" t="s">
        <v>56</v>
      </c>
      <c r="AN20" s="11">
        <f t="shared" si="15"/>
        <v>9562.9699999999993</v>
      </c>
      <c r="AO20" s="17">
        <f t="shared" si="10"/>
        <v>15747.47</v>
      </c>
      <c r="AP20" s="11" t="s">
        <v>56</v>
      </c>
      <c r="AQ20" s="11" t="s">
        <v>56</v>
      </c>
      <c r="AR20" s="11">
        <f t="shared" si="14"/>
        <v>10362.969999999999</v>
      </c>
      <c r="AS20" s="17">
        <f t="shared" si="11"/>
        <v>16547.47</v>
      </c>
      <c r="AT20" s="11">
        <f t="shared" si="4"/>
        <v>15597.470000000001</v>
      </c>
      <c r="AU20" s="11">
        <v>12651</v>
      </c>
      <c r="AV20" s="11" t="str">
        <f t="shared" si="5"/>
        <v>N</v>
      </c>
      <c r="AW20" s="1">
        <f t="shared" si="16"/>
        <v>30</v>
      </c>
      <c r="AX20" s="1">
        <f t="shared" si="6"/>
        <v>30</v>
      </c>
      <c r="AY20" s="1">
        <f t="shared" si="7"/>
        <v>0</v>
      </c>
      <c r="AZ20" s="1">
        <f t="shared" si="8"/>
        <v>0</v>
      </c>
      <c r="BA20" s="1">
        <v>17</v>
      </c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26.4">
      <c r="A21" s="11">
        <v>18</v>
      </c>
      <c r="B21" s="12" t="s">
        <v>94</v>
      </c>
      <c r="C21" s="11" t="s">
        <v>95</v>
      </c>
      <c r="D21" s="11" t="s">
        <v>92</v>
      </c>
      <c r="E21" s="11" t="s">
        <v>93</v>
      </c>
      <c r="F21" s="13">
        <v>60</v>
      </c>
      <c r="G21" s="13"/>
      <c r="H21" s="15"/>
      <c r="I21" s="28">
        <v>0.35</v>
      </c>
      <c r="J21" s="20">
        <v>1</v>
      </c>
      <c r="K21" s="20"/>
      <c r="L21" s="13"/>
      <c r="M21" s="13">
        <f t="shared" si="12"/>
        <v>0.35</v>
      </c>
      <c r="N21" s="13">
        <v>13275.74</v>
      </c>
      <c r="O21" s="16">
        <f t="shared" si="9"/>
        <v>4646.509</v>
      </c>
      <c r="P21" s="11"/>
      <c r="Q21" s="11"/>
      <c r="R21" s="11">
        <f>3317+60-40</f>
        <v>3337</v>
      </c>
      <c r="S21" s="11">
        <v>1</v>
      </c>
      <c r="T21" s="29"/>
      <c r="U21" s="11"/>
      <c r="V21" s="11">
        <f>V20</f>
        <v>3337</v>
      </c>
      <c r="W21" s="11">
        <v>1.919</v>
      </c>
      <c r="X21" s="17">
        <f t="shared" si="1"/>
        <v>6403.7030000000004</v>
      </c>
      <c r="Y21" s="19">
        <f>Y20</f>
        <v>3908</v>
      </c>
      <c r="Z21">
        <v>0.48499999999999999</v>
      </c>
      <c r="AA21" s="17">
        <f t="shared" si="2"/>
        <v>1895.3799999999999</v>
      </c>
      <c r="AB21" s="1">
        <v>9150</v>
      </c>
      <c r="AC21" s="11">
        <v>1.6E-2</v>
      </c>
      <c r="AD21" s="17">
        <f t="shared" si="3"/>
        <v>146.4</v>
      </c>
      <c r="AE21" s="11">
        <v>300</v>
      </c>
      <c r="AF21" s="11">
        <v>150</v>
      </c>
      <c r="AG21" s="11">
        <v>300</v>
      </c>
      <c r="AH21" s="11">
        <v>300</v>
      </c>
      <c r="AI21" s="11">
        <v>600</v>
      </c>
      <c r="AJ21" s="11">
        <v>350</v>
      </c>
      <c r="AK21" s="11">
        <v>250</v>
      </c>
      <c r="AL21" s="11" t="s">
        <v>56</v>
      </c>
      <c r="AM21" s="11" t="s">
        <v>56</v>
      </c>
      <c r="AN21" s="11">
        <f t="shared" si="15"/>
        <v>9795.4830000000002</v>
      </c>
      <c r="AO21" s="17">
        <f t="shared" si="10"/>
        <v>14441.991999999998</v>
      </c>
      <c r="AP21" s="11" t="s">
        <v>56</v>
      </c>
      <c r="AQ21" s="11" t="s">
        <v>56</v>
      </c>
      <c r="AR21" s="11">
        <f t="shared" si="14"/>
        <v>10695.483</v>
      </c>
      <c r="AS21" s="17">
        <f>AO21+AH21+AI21</f>
        <v>15341.991999999998</v>
      </c>
      <c r="AT21" s="11">
        <f t="shared" si="4"/>
        <v>14141.991999999998</v>
      </c>
      <c r="AU21" s="11">
        <v>12651</v>
      </c>
      <c r="AV21" s="11" t="str">
        <f t="shared" si="5"/>
        <v>N</v>
      </c>
      <c r="AW21" s="1">
        <f t="shared" si="16"/>
        <v>60</v>
      </c>
      <c r="AX21" s="1">
        <f t="shared" si="6"/>
        <v>60</v>
      </c>
      <c r="AY21" s="1">
        <f t="shared" si="7"/>
        <v>0</v>
      </c>
      <c r="AZ21" s="1">
        <f t="shared" si="8"/>
        <v>0</v>
      </c>
      <c r="BA21" s="1">
        <v>18</v>
      </c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39.6">
      <c r="A22" s="11">
        <v>19</v>
      </c>
      <c r="B22" s="11" t="s">
        <v>96</v>
      </c>
      <c r="C22" s="11" t="s">
        <v>97</v>
      </c>
      <c r="D22" s="11" t="s">
        <v>98</v>
      </c>
      <c r="E22" s="11" t="s">
        <v>99</v>
      </c>
      <c r="F22" s="13">
        <v>25</v>
      </c>
      <c r="G22" s="13"/>
      <c r="H22" s="15"/>
      <c r="I22" s="20">
        <v>0.23</v>
      </c>
      <c r="J22" s="20">
        <v>1</v>
      </c>
      <c r="K22" s="20"/>
      <c r="L22" s="13"/>
      <c r="M22" s="13">
        <f t="shared" si="12"/>
        <v>0.23</v>
      </c>
      <c r="N22" s="13">
        <v>13396</v>
      </c>
      <c r="O22" s="16">
        <f t="shared" si="9"/>
        <v>3081.08</v>
      </c>
      <c r="P22" s="11"/>
      <c r="Q22" s="11"/>
      <c r="R22" s="11">
        <f>3317+400</f>
        <v>3717</v>
      </c>
      <c r="S22" s="11">
        <v>1</v>
      </c>
      <c r="T22" s="29"/>
      <c r="U22" s="11"/>
      <c r="V22" s="11">
        <f t="shared" ref="V22:V85" si="17">P22*Q22+R22*S22+T22*U22</f>
        <v>3717</v>
      </c>
      <c r="W22" s="11">
        <v>1.917</v>
      </c>
      <c r="X22" s="17">
        <f t="shared" si="1"/>
        <v>7125.4890000000005</v>
      </c>
      <c r="Y22" s="18">
        <f>3878+350</f>
        <v>4228</v>
      </c>
      <c r="Z22">
        <v>0.47</v>
      </c>
      <c r="AA22" s="17">
        <f t="shared" si="2"/>
        <v>1987.1599999999999</v>
      </c>
      <c r="AB22" s="1">
        <v>9150</v>
      </c>
      <c r="AC22" s="11">
        <v>1.9E-2</v>
      </c>
      <c r="AD22" s="17">
        <f t="shared" si="3"/>
        <v>173.85</v>
      </c>
      <c r="AE22" s="11">
        <v>350</v>
      </c>
      <c r="AF22" s="11">
        <v>120</v>
      </c>
      <c r="AG22" s="11">
        <v>300</v>
      </c>
      <c r="AH22" s="11">
        <v>350</v>
      </c>
      <c r="AI22" s="11">
        <v>600</v>
      </c>
      <c r="AJ22" s="11">
        <v>700</v>
      </c>
      <c r="AK22" s="11">
        <v>160</v>
      </c>
      <c r="AL22" s="11">
        <f t="shared" ref="AL22:AL29" si="18">I22*N22+X22+AA22+AD22+AE22+AF22+AG22+AJ22+AK22</f>
        <v>13997.579</v>
      </c>
      <c r="AM22" s="11" t="s">
        <v>56</v>
      </c>
      <c r="AN22" s="11" t="s">
        <v>56</v>
      </c>
      <c r="AO22" s="17">
        <f t="shared" si="10"/>
        <v>13997.579</v>
      </c>
      <c r="AP22" s="11">
        <f t="shared" ref="AP22:AP29" si="19">AL22+AH22+AI22</f>
        <v>14947.579</v>
      </c>
      <c r="AQ22" s="11" t="s">
        <v>56</v>
      </c>
      <c r="AR22" s="11" t="s">
        <v>56</v>
      </c>
      <c r="AS22" s="17">
        <f t="shared" si="11"/>
        <v>14947.579</v>
      </c>
      <c r="AT22" s="11">
        <f t="shared" si="4"/>
        <v>13487.579</v>
      </c>
      <c r="AU22" s="11">
        <v>12651</v>
      </c>
      <c r="AV22" s="11" t="str">
        <f t="shared" si="5"/>
        <v>N</v>
      </c>
      <c r="AW22" s="1">
        <f t="shared" si="16"/>
        <v>25</v>
      </c>
      <c r="AX22" s="1">
        <f t="shared" si="6"/>
        <v>25</v>
      </c>
      <c r="AY22" s="1">
        <f t="shared" si="7"/>
        <v>0</v>
      </c>
      <c r="AZ22" s="1">
        <f t="shared" si="8"/>
        <v>0</v>
      </c>
      <c r="BA22" s="1">
        <v>19</v>
      </c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26.4">
      <c r="A23" s="11">
        <v>20</v>
      </c>
      <c r="B23" s="11" t="s">
        <v>100</v>
      </c>
      <c r="C23" s="11" t="s">
        <v>101</v>
      </c>
      <c r="D23" s="11" t="s">
        <v>98</v>
      </c>
      <c r="E23" s="11" t="s">
        <v>99</v>
      </c>
      <c r="F23" s="13">
        <v>18</v>
      </c>
      <c r="G23" s="13">
        <v>0.35</v>
      </c>
      <c r="H23" s="15">
        <v>0.5</v>
      </c>
      <c r="I23" s="20">
        <v>0.23</v>
      </c>
      <c r="J23" s="20">
        <v>0.5</v>
      </c>
      <c r="K23" s="20"/>
      <c r="L23" s="13"/>
      <c r="M23" s="13">
        <f t="shared" si="12"/>
        <v>0.28999999999999998</v>
      </c>
      <c r="N23" s="13">
        <v>13391</v>
      </c>
      <c r="O23" s="16">
        <f t="shared" si="9"/>
        <v>3883.39</v>
      </c>
      <c r="P23" s="11"/>
      <c r="Q23" s="11"/>
      <c r="R23" s="11">
        <f>3317-90+350+20</f>
        <v>3597</v>
      </c>
      <c r="S23" s="11">
        <v>1</v>
      </c>
      <c r="T23" s="29"/>
      <c r="U23" s="11"/>
      <c r="V23" s="11">
        <f t="shared" si="17"/>
        <v>3597</v>
      </c>
      <c r="W23" s="11">
        <v>1.92</v>
      </c>
      <c r="X23" s="17">
        <f t="shared" si="1"/>
        <v>6906.24</v>
      </c>
      <c r="Y23" s="18">
        <f>3878+350</f>
        <v>4228</v>
      </c>
      <c r="Z23">
        <v>0.48</v>
      </c>
      <c r="AA23" s="17">
        <f t="shared" si="2"/>
        <v>2029.4399999999998</v>
      </c>
      <c r="AB23" s="1">
        <v>9150</v>
      </c>
      <c r="AC23" s="11">
        <v>0.02</v>
      </c>
      <c r="AD23" s="17">
        <f t="shared" si="3"/>
        <v>183</v>
      </c>
      <c r="AE23" s="11">
        <v>350</v>
      </c>
      <c r="AF23" s="11">
        <v>80</v>
      </c>
      <c r="AG23" s="11">
        <v>350</v>
      </c>
      <c r="AH23" s="11">
        <v>350</v>
      </c>
      <c r="AI23" s="11">
        <v>650</v>
      </c>
      <c r="AJ23" s="11">
        <v>300</v>
      </c>
      <c r="AK23" s="11">
        <v>180</v>
      </c>
      <c r="AL23" s="11">
        <f t="shared" si="18"/>
        <v>13458.61</v>
      </c>
      <c r="AM23" s="11" t="s">
        <v>56</v>
      </c>
      <c r="AN23" s="11" t="s">
        <v>56</v>
      </c>
      <c r="AO23" s="17">
        <f t="shared" si="10"/>
        <v>14262.07</v>
      </c>
      <c r="AP23" s="11">
        <f t="shared" si="19"/>
        <v>14458.61</v>
      </c>
      <c r="AQ23" s="11" t="s">
        <v>56</v>
      </c>
      <c r="AR23" s="11" t="s">
        <v>56</v>
      </c>
      <c r="AS23" s="17">
        <f t="shared" si="11"/>
        <v>15262.07</v>
      </c>
      <c r="AT23" s="11">
        <f t="shared" si="4"/>
        <v>14132.07</v>
      </c>
      <c r="AU23" s="11">
        <v>12651</v>
      </c>
      <c r="AV23" s="11" t="str">
        <f t="shared" si="5"/>
        <v>N</v>
      </c>
      <c r="AW23" s="1">
        <f t="shared" si="16"/>
        <v>18</v>
      </c>
      <c r="AX23" s="1">
        <f t="shared" si="6"/>
        <v>18</v>
      </c>
      <c r="AY23" s="1">
        <f t="shared" si="7"/>
        <v>0</v>
      </c>
      <c r="AZ23" s="1">
        <f t="shared" si="8"/>
        <v>9</v>
      </c>
      <c r="BA23" s="1">
        <v>20</v>
      </c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39.6">
      <c r="A24" s="11">
        <v>21</v>
      </c>
      <c r="B24" s="11" t="s">
        <v>102</v>
      </c>
      <c r="C24" s="11" t="s">
        <v>103</v>
      </c>
      <c r="D24" s="11" t="s">
        <v>98</v>
      </c>
      <c r="E24" s="11" t="s">
        <v>99</v>
      </c>
      <c r="F24" s="13">
        <v>170</v>
      </c>
      <c r="G24" s="13"/>
      <c r="H24" s="15"/>
      <c r="I24" s="28">
        <v>0.26500000000000001</v>
      </c>
      <c r="J24" s="20">
        <v>1</v>
      </c>
      <c r="K24" s="20"/>
      <c r="L24" s="13"/>
      <c r="M24" s="13">
        <f t="shared" si="12"/>
        <v>0.26500000000000001</v>
      </c>
      <c r="N24" s="13">
        <v>13300</v>
      </c>
      <c r="O24" s="16">
        <f t="shared" si="9"/>
        <v>3524.5</v>
      </c>
      <c r="P24" s="11"/>
      <c r="Q24" s="11"/>
      <c r="R24" s="11"/>
      <c r="S24" s="11"/>
      <c r="T24" s="21">
        <f>3317-100+360</f>
        <v>3577</v>
      </c>
      <c r="U24" s="11">
        <v>1</v>
      </c>
      <c r="V24" s="11">
        <f t="shared" si="17"/>
        <v>3577</v>
      </c>
      <c r="W24" s="11">
        <v>1.915</v>
      </c>
      <c r="X24" s="17">
        <f t="shared" si="1"/>
        <v>6849.9549999999999</v>
      </c>
      <c r="Y24" s="18">
        <f>3878+300</f>
        <v>4178</v>
      </c>
      <c r="Z24">
        <v>0.47499999999999998</v>
      </c>
      <c r="AA24" s="17">
        <f t="shared" si="2"/>
        <v>1984.55</v>
      </c>
      <c r="AB24" s="1">
        <v>9150</v>
      </c>
      <c r="AC24" s="11">
        <v>2.1999999999999999E-2</v>
      </c>
      <c r="AD24" s="17">
        <f t="shared" si="3"/>
        <v>201.29999999999998</v>
      </c>
      <c r="AE24" s="11">
        <v>460</v>
      </c>
      <c r="AF24" s="11">
        <v>150</v>
      </c>
      <c r="AG24" s="11">
        <v>280</v>
      </c>
      <c r="AH24" s="11">
        <v>300</v>
      </c>
      <c r="AI24" s="11">
        <v>650</v>
      </c>
      <c r="AJ24" s="11">
        <v>700</v>
      </c>
      <c r="AK24" s="11">
        <v>200</v>
      </c>
      <c r="AL24" s="11">
        <f t="shared" si="18"/>
        <v>14350.304999999998</v>
      </c>
      <c r="AM24" s="11" t="s">
        <v>56</v>
      </c>
      <c r="AN24" s="11" t="s">
        <v>56</v>
      </c>
      <c r="AO24" s="17">
        <f t="shared" si="10"/>
        <v>14350.304999999998</v>
      </c>
      <c r="AP24" s="11">
        <f t="shared" si="19"/>
        <v>15300.304999999998</v>
      </c>
      <c r="AQ24" s="11" t="s">
        <v>56</v>
      </c>
      <c r="AR24" s="11" t="s">
        <v>56</v>
      </c>
      <c r="AS24" s="17">
        <f t="shared" si="11"/>
        <v>15300.304999999998</v>
      </c>
      <c r="AT24" s="11">
        <f t="shared" si="4"/>
        <v>13750.304999999998</v>
      </c>
      <c r="AU24" s="11">
        <v>12651</v>
      </c>
      <c r="AV24" s="11" t="str">
        <f t="shared" si="5"/>
        <v>N</v>
      </c>
      <c r="AW24" s="1">
        <f t="shared" si="16"/>
        <v>170</v>
      </c>
      <c r="AX24" s="1">
        <f t="shared" si="6"/>
        <v>170</v>
      </c>
      <c r="AY24" s="1">
        <f t="shared" si="7"/>
        <v>0</v>
      </c>
      <c r="AZ24" s="1">
        <f t="shared" si="8"/>
        <v>0</v>
      </c>
      <c r="BA24" s="1">
        <v>21</v>
      </c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26.4">
      <c r="A25" s="11">
        <v>22</v>
      </c>
      <c r="B25" s="11" t="s">
        <v>104</v>
      </c>
      <c r="C25" s="11" t="s">
        <v>105</v>
      </c>
      <c r="D25" s="11" t="s">
        <v>98</v>
      </c>
      <c r="E25" s="11" t="s">
        <v>99</v>
      </c>
      <c r="F25" s="13">
        <v>120</v>
      </c>
      <c r="G25" s="13">
        <v>0.3</v>
      </c>
      <c r="H25" s="15">
        <v>0.15</v>
      </c>
      <c r="I25" s="28">
        <v>0.25</v>
      </c>
      <c r="J25" s="20">
        <v>0.85</v>
      </c>
      <c r="K25" s="20"/>
      <c r="L25" s="13"/>
      <c r="M25" s="13">
        <f t="shared" si="12"/>
        <v>0.25750000000000001</v>
      </c>
      <c r="N25" s="13">
        <v>13300</v>
      </c>
      <c r="O25" s="16">
        <f t="shared" si="9"/>
        <v>3424.75</v>
      </c>
      <c r="P25" s="11"/>
      <c r="Q25" s="11"/>
      <c r="R25" s="11">
        <f>3317-60+400</f>
        <v>3657</v>
      </c>
      <c r="S25" s="11">
        <v>1</v>
      </c>
      <c r="T25" s="21"/>
      <c r="U25" s="11"/>
      <c r="V25" s="11">
        <f t="shared" si="17"/>
        <v>3657</v>
      </c>
      <c r="W25" s="11">
        <v>1.92</v>
      </c>
      <c r="X25" s="17">
        <f t="shared" si="1"/>
        <v>7021.44</v>
      </c>
      <c r="Y25" s="18">
        <f>3878+320</f>
        <v>4198</v>
      </c>
      <c r="Z25">
        <v>0.46</v>
      </c>
      <c r="AA25" s="17">
        <f t="shared" si="2"/>
        <v>1931.0800000000002</v>
      </c>
      <c r="AB25" s="1">
        <v>9150</v>
      </c>
      <c r="AC25" s="11">
        <v>2.5000000000000001E-2</v>
      </c>
      <c r="AD25" s="17">
        <f t="shared" si="3"/>
        <v>228.75</v>
      </c>
      <c r="AE25" s="11">
        <v>500</v>
      </c>
      <c r="AF25" s="11">
        <v>150</v>
      </c>
      <c r="AG25" s="11">
        <v>300</v>
      </c>
      <c r="AH25" s="11">
        <v>350</v>
      </c>
      <c r="AI25" s="11">
        <v>600</v>
      </c>
      <c r="AJ25" s="11">
        <v>700</v>
      </c>
      <c r="AK25" s="11">
        <v>200</v>
      </c>
      <c r="AL25" s="11">
        <f t="shared" si="18"/>
        <v>14356.269999999999</v>
      </c>
      <c r="AM25" s="11" t="s">
        <v>56</v>
      </c>
      <c r="AN25" s="11">
        <f>G25*N25+X25+AA25+AD25+AE25+AF25+AG25+AJ25+AK25</f>
        <v>15021.269999999999</v>
      </c>
      <c r="AO25" s="17">
        <f t="shared" si="10"/>
        <v>14456.019999999999</v>
      </c>
      <c r="AP25" s="11">
        <f t="shared" si="19"/>
        <v>15306.269999999999</v>
      </c>
      <c r="AQ25" s="11" t="s">
        <v>56</v>
      </c>
      <c r="AR25" s="11">
        <f>AN25+AH25+AI25</f>
        <v>15971.269999999999</v>
      </c>
      <c r="AS25" s="17">
        <f t="shared" si="11"/>
        <v>15406.019999999999</v>
      </c>
      <c r="AT25" s="11">
        <f t="shared" si="4"/>
        <v>13906.019999999999</v>
      </c>
      <c r="AU25" s="11">
        <v>12651</v>
      </c>
      <c r="AV25" s="11" t="str">
        <f t="shared" si="5"/>
        <v>N</v>
      </c>
      <c r="AW25" s="1">
        <f t="shared" si="16"/>
        <v>120</v>
      </c>
      <c r="AX25" s="1">
        <f t="shared" si="6"/>
        <v>120</v>
      </c>
      <c r="AY25" s="1">
        <f t="shared" si="7"/>
        <v>0</v>
      </c>
      <c r="AZ25" s="1">
        <f t="shared" si="8"/>
        <v>18</v>
      </c>
      <c r="BA25" s="1">
        <v>22</v>
      </c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26.4">
      <c r="A26" s="11">
        <v>23</v>
      </c>
      <c r="B26" s="12" t="s">
        <v>106</v>
      </c>
      <c r="C26" s="11" t="s">
        <v>107</v>
      </c>
      <c r="D26" s="11" t="s">
        <v>98</v>
      </c>
      <c r="E26" s="11" t="s">
        <v>99</v>
      </c>
      <c r="F26" s="13">
        <v>80</v>
      </c>
      <c r="G26" s="13"/>
      <c r="H26" s="15"/>
      <c r="I26" s="28">
        <v>0.25</v>
      </c>
      <c r="J26" s="20">
        <v>1</v>
      </c>
      <c r="K26" s="20"/>
      <c r="L26" s="13"/>
      <c r="M26" s="13">
        <f t="shared" si="12"/>
        <v>0.25</v>
      </c>
      <c r="N26" s="13">
        <v>13378</v>
      </c>
      <c r="O26" s="16">
        <f t="shared" si="9"/>
        <v>3344.5</v>
      </c>
      <c r="P26" s="11"/>
      <c r="Q26" s="11"/>
      <c r="R26" s="11">
        <f>3304-50+380</f>
        <v>3634</v>
      </c>
      <c r="S26" s="11">
        <v>1</v>
      </c>
      <c r="T26" s="21"/>
      <c r="U26" s="11"/>
      <c r="V26" s="11">
        <f t="shared" si="17"/>
        <v>3634</v>
      </c>
      <c r="W26" s="11">
        <v>1.91</v>
      </c>
      <c r="X26" s="17">
        <f t="shared" si="1"/>
        <v>6940.94</v>
      </c>
      <c r="Y26" s="18">
        <f>3878+300</f>
        <v>4178</v>
      </c>
      <c r="Z26">
        <v>0.47</v>
      </c>
      <c r="AA26" s="17">
        <f t="shared" si="2"/>
        <v>1963.6599999999999</v>
      </c>
      <c r="AB26" s="1">
        <v>9150</v>
      </c>
      <c r="AC26" s="11">
        <v>2.5999999999999999E-2</v>
      </c>
      <c r="AD26" s="17">
        <f t="shared" si="3"/>
        <v>237.89999999999998</v>
      </c>
      <c r="AE26" s="11">
        <v>500</v>
      </c>
      <c r="AF26" s="11">
        <v>200</v>
      </c>
      <c r="AG26" s="11">
        <v>310</v>
      </c>
      <c r="AH26" s="11">
        <v>380</v>
      </c>
      <c r="AI26" s="11">
        <v>600</v>
      </c>
      <c r="AJ26" s="11">
        <v>700</v>
      </c>
      <c r="AK26" s="11">
        <v>210</v>
      </c>
      <c r="AL26" s="11">
        <f t="shared" si="18"/>
        <v>14406.999999999998</v>
      </c>
      <c r="AM26" s="11" t="s">
        <v>56</v>
      </c>
      <c r="AN26" s="11">
        <f>G26*N26+X26+AA26+AD26+AE26+AF26+AG26+AJ26+AK26</f>
        <v>11062.499999999998</v>
      </c>
      <c r="AO26" s="17">
        <f t="shared" si="10"/>
        <v>14406.999999999998</v>
      </c>
      <c r="AP26" s="11">
        <f t="shared" si="19"/>
        <v>15386.999999999998</v>
      </c>
      <c r="AQ26" s="11" t="s">
        <v>56</v>
      </c>
      <c r="AR26" s="11">
        <f>AN26+AH26+AI26</f>
        <v>12042.499999999998</v>
      </c>
      <c r="AS26" s="17">
        <f t="shared" si="11"/>
        <v>15386.999999999998</v>
      </c>
      <c r="AT26" s="11">
        <f t="shared" si="4"/>
        <v>13876.999999999998</v>
      </c>
      <c r="AU26" s="11">
        <v>12651</v>
      </c>
      <c r="AV26" s="11" t="str">
        <f t="shared" si="5"/>
        <v>N</v>
      </c>
      <c r="AW26" s="1">
        <f t="shared" si="16"/>
        <v>80</v>
      </c>
      <c r="AX26" s="1">
        <f t="shared" si="6"/>
        <v>80</v>
      </c>
      <c r="AY26" s="1">
        <f t="shared" si="7"/>
        <v>0</v>
      </c>
      <c r="AZ26" s="1">
        <f t="shared" si="8"/>
        <v>0</v>
      </c>
      <c r="BA26" s="1">
        <v>23</v>
      </c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26.4">
      <c r="A27" s="11">
        <v>24</v>
      </c>
      <c r="B27" s="11" t="s">
        <v>108</v>
      </c>
      <c r="C27" s="11" t="s">
        <v>109</v>
      </c>
      <c r="D27" s="11" t="s">
        <v>98</v>
      </c>
      <c r="E27" s="11" t="s">
        <v>99</v>
      </c>
      <c r="F27" s="13">
        <v>80</v>
      </c>
      <c r="G27" s="13"/>
      <c r="H27" s="15"/>
      <c r="I27" s="20">
        <v>0.23</v>
      </c>
      <c r="J27" s="20">
        <v>1</v>
      </c>
      <c r="K27" s="20"/>
      <c r="L27" s="13"/>
      <c r="M27" s="13">
        <f t="shared" si="12"/>
        <v>0.23</v>
      </c>
      <c r="N27" s="13">
        <v>13507</v>
      </c>
      <c r="O27" s="16">
        <f t="shared" si="9"/>
        <v>3106.61</v>
      </c>
      <c r="P27" s="11"/>
      <c r="Q27" s="11"/>
      <c r="R27" s="11">
        <f>R26</f>
        <v>3634</v>
      </c>
      <c r="S27" s="11">
        <v>1</v>
      </c>
      <c r="T27" s="21"/>
      <c r="U27" s="11"/>
      <c r="V27" s="11">
        <f t="shared" si="17"/>
        <v>3634</v>
      </c>
      <c r="W27" s="11">
        <v>1.915</v>
      </c>
      <c r="X27" s="17">
        <f t="shared" si="1"/>
        <v>6959.1100000000006</v>
      </c>
      <c r="Y27" s="18">
        <f>3878+300</f>
        <v>4178</v>
      </c>
      <c r="Z27">
        <v>0.47</v>
      </c>
      <c r="AA27" s="17">
        <f t="shared" si="2"/>
        <v>1963.6599999999999</v>
      </c>
      <c r="AB27" s="1">
        <v>9150</v>
      </c>
      <c r="AC27" s="11">
        <v>2.1000000000000001E-2</v>
      </c>
      <c r="AD27" s="17">
        <f t="shared" si="3"/>
        <v>192.15</v>
      </c>
      <c r="AE27" s="11">
        <v>500</v>
      </c>
      <c r="AF27" s="11">
        <v>200</v>
      </c>
      <c r="AG27" s="11">
        <v>305</v>
      </c>
      <c r="AH27" s="11">
        <v>350</v>
      </c>
      <c r="AI27" s="11">
        <v>650</v>
      </c>
      <c r="AJ27" s="11">
        <v>700</v>
      </c>
      <c r="AK27" s="11">
        <v>230</v>
      </c>
      <c r="AL27" s="11">
        <f t="shared" si="18"/>
        <v>14156.53</v>
      </c>
      <c r="AM27" s="11" t="s">
        <v>56</v>
      </c>
      <c r="AN27" s="11">
        <f>G27*N27+X27+AA27+AD27+AE27+AF27+AG27+AJ27+AK27</f>
        <v>11049.92</v>
      </c>
      <c r="AO27" s="17">
        <f t="shared" si="10"/>
        <v>14156.53</v>
      </c>
      <c r="AP27" s="11">
        <f t="shared" si="19"/>
        <v>15156.53</v>
      </c>
      <c r="AQ27" s="11" t="s">
        <v>56</v>
      </c>
      <c r="AR27" s="11">
        <f>AN27+AH27+AI27</f>
        <v>12049.92</v>
      </c>
      <c r="AS27" s="17">
        <f>AO27+AH27+AI27</f>
        <v>15156.53</v>
      </c>
      <c r="AT27" s="11">
        <f t="shared" si="4"/>
        <v>13576.53</v>
      </c>
      <c r="AU27" s="11">
        <v>12651</v>
      </c>
      <c r="AV27" s="11" t="str">
        <f t="shared" si="5"/>
        <v>N</v>
      </c>
      <c r="AW27" s="1">
        <f t="shared" si="16"/>
        <v>80</v>
      </c>
      <c r="AX27" s="1">
        <f t="shared" si="6"/>
        <v>80</v>
      </c>
      <c r="AY27" s="1">
        <f t="shared" si="7"/>
        <v>0</v>
      </c>
      <c r="AZ27" s="1">
        <f t="shared" si="8"/>
        <v>0</v>
      </c>
      <c r="BA27" s="1">
        <v>24</v>
      </c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26.4">
      <c r="A28" s="11">
        <v>25</v>
      </c>
      <c r="B28" s="12" t="s">
        <v>110</v>
      </c>
      <c r="C28" s="11" t="s">
        <v>111</v>
      </c>
      <c r="D28" s="11" t="s">
        <v>98</v>
      </c>
      <c r="E28" s="11" t="s">
        <v>99</v>
      </c>
      <c r="F28" s="13">
        <v>80</v>
      </c>
      <c r="G28" s="13"/>
      <c r="H28" s="15"/>
      <c r="I28" s="20">
        <v>0.24</v>
      </c>
      <c r="J28" s="20">
        <v>1</v>
      </c>
      <c r="K28" s="20"/>
      <c r="L28" s="13"/>
      <c r="M28" s="13">
        <f t="shared" si="12"/>
        <v>0.24</v>
      </c>
      <c r="N28" s="13">
        <v>13326</v>
      </c>
      <c r="O28" s="16">
        <f t="shared" si="9"/>
        <v>3198.24</v>
      </c>
      <c r="P28" s="11"/>
      <c r="Q28" s="11"/>
      <c r="R28" s="11"/>
      <c r="S28" s="11"/>
      <c r="T28" s="21">
        <f>3304+50+340</f>
        <v>3694</v>
      </c>
      <c r="U28" s="11">
        <v>1</v>
      </c>
      <c r="V28" s="11">
        <f t="shared" si="17"/>
        <v>3694</v>
      </c>
      <c r="W28" s="11">
        <v>1.92</v>
      </c>
      <c r="X28" s="17">
        <f t="shared" si="1"/>
        <v>7092.48</v>
      </c>
      <c r="Y28" s="18">
        <f>3878+320</f>
        <v>4198</v>
      </c>
      <c r="Z28">
        <v>0.48</v>
      </c>
      <c r="AA28" s="17">
        <f t="shared" si="2"/>
        <v>2015.04</v>
      </c>
      <c r="AB28" s="1">
        <v>9150</v>
      </c>
      <c r="AC28" s="11">
        <v>2.8000000000000001E-2</v>
      </c>
      <c r="AD28" s="17">
        <f t="shared" si="3"/>
        <v>256.2</v>
      </c>
      <c r="AE28" s="11">
        <v>500</v>
      </c>
      <c r="AF28" s="11">
        <v>120</v>
      </c>
      <c r="AG28" s="11">
        <v>300</v>
      </c>
      <c r="AH28" s="11">
        <v>300</v>
      </c>
      <c r="AI28" s="11">
        <v>1000</v>
      </c>
      <c r="AJ28" s="11">
        <v>700</v>
      </c>
      <c r="AK28" s="11">
        <v>200</v>
      </c>
      <c r="AL28" s="11">
        <f t="shared" si="18"/>
        <v>14381.96</v>
      </c>
      <c r="AM28" s="11"/>
      <c r="AN28" s="11"/>
      <c r="AO28" s="17">
        <f t="shared" si="10"/>
        <v>14381.96</v>
      </c>
      <c r="AP28" s="11">
        <f t="shared" si="19"/>
        <v>15681.96</v>
      </c>
      <c r="AQ28" s="11" t="s">
        <v>56</v>
      </c>
      <c r="AR28" s="11"/>
      <c r="AS28" s="17">
        <f t="shared" si="11"/>
        <v>15681.96</v>
      </c>
      <c r="AT28" s="11">
        <f t="shared" si="4"/>
        <v>13781.96</v>
      </c>
      <c r="AU28" s="11">
        <v>12651</v>
      </c>
      <c r="AV28" s="11" t="str">
        <f t="shared" si="5"/>
        <v>N</v>
      </c>
      <c r="AW28" s="1">
        <f t="shared" si="16"/>
        <v>80</v>
      </c>
      <c r="AX28" s="1">
        <f t="shared" si="6"/>
        <v>80</v>
      </c>
      <c r="AY28" s="1">
        <f t="shared" si="7"/>
        <v>0</v>
      </c>
      <c r="AZ28" s="1">
        <f t="shared" si="8"/>
        <v>0</v>
      </c>
      <c r="BA28" s="1">
        <v>25</v>
      </c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26.4">
      <c r="A29" s="11">
        <v>26</v>
      </c>
      <c r="B29" s="11" t="s">
        <v>112</v>
      </c>
      <c r="C29" s="11" t="s">
        <v>113</v>
      </c>
      <c r="D29" s="11" t="s">
        <v>98</v>
      </c>
      <c r="E29" s="11" t="s">
        <v>99</v>
      </c>
      <c r="F29" s="13">
        <v>43</v>
      </c>
      <c r="G29" s="13"/>
      <c r="H29" s="15"/>
      <c r="I29" s="20">
        <v>0.35</v>
      </c>
      <c r="J29" s="20">
        <v>1</v>
      </c>
      <c r="K29" s="20"/>
      <c r="L29" s="13"/>
      <c r="M29" s="13">
        <f t="shared" si="12"/>
        <v>0.35</v>
      </c>
      <c r="N29" s="13">
        <v>13452</v>
      </c>
      <c r="O29" s="16">
        <f t="shared" si="9"/>
        <v>4708.2</v>
      </c>
      <c r="P29" s="11"/>
      <c r="Q29" s="11"/>
      <c r="R29" s="11">
        <f>R27</f>
        <v>3634</v>
      </c>
      <c r="S29" s="11">
        <v>1</v>
      </c>
      <c r="T29" s="29"/>
      <c r="U29" s="11"/>
      <c r="V29" s="11">
        <f t="shared" si="17"/>
        <v>3634</v>
      </c>
      <c r="W29" s="11">
        <v>1.923</v>
      </c>
      <c r="X29" s="17">
        <f t="shared" si="1"/>
        <v>6988.1819999999998</v>
      </c>
      <c r="Y29" s="19">
        <f>Y28</f>
        <v>4198</v>
      </c>
      <c r="Z29">
        <v>0.46</v>
      </c>
      <c r="AA29" s="17">
        <f t="shared" si="2"/>
        <v>1931.0800000000002</v>
      </c>
      <c r="AB29" s="1">
        <v>9150</v>
      </c>
      <c r="AC29" s="11">
        <v>2.9000000000000001E-2</v>
      </c>
      <c r="AD29" s="17">
        <f t="shared" si="3"/>
        <v>265.35000000000002</v>
      </c>
      <c r="AE29" s="11">
        <v>500</v>
      </c>
      <c r="AF29" s="11">
        <v>150</v>
      </c>
      <c r="AG29" s="11">
        <v>300</v>
      </c>
      <c r="AH29" s="11">
        <v>350</v>
      </c>
      <c r="AI29" s="11">
        <v>1200</v>
      </c>
      <c r="AJ29" s="11">
        <v>700</v>
      </c>
      <c r="AK29" s="11">
        <v>200</v>
      </c>
      <c r="AL29" s="11">
        <f t="shared" si="18"/>
        <v>15742.812</v>
      </c>
      <c r="AM29" s="11">
        <f>K29*N29+X29+AA29+AD29+AE29+AF29+AG29+AJ29+AK29</f>
        <v>11034.612000000001</v>
      </c>
      <c r="AN29" s="11">
        <f>G29*N29+X29+AA29+AD29+AE29+AF29+AG29+AJ29+AK29</f>
        <v>11034.612000000001</v>
      </c>
      <c r="AO29" s="17">
        <f t="shared" si="10"/>
        <v>15742.812</v>
      </c>
      <c r="AP29" s="11">
        <f t="shared" si="19"/>
        <v>17292.811999999998</v>
      </c>
      <c r="AQ29" s="11">
        <f>AM29+AH29+AI29</f>
        <v>12584.612000000001</v>
      </c>
      <c r="AR29" s="11">
        <f>AN29+AH29+AI29</f>
        <v>12584.612000000001</v>
      </c>
      <c r="AS29" s="17">
        <f t="shared" si="11"/>
        <v>17292.811999999998</v>
      </c>
      <c r="AT29" s="11">
        <f t="shared" si="4"/>
        <v>15192.811999999998</v>
      </c>
      <c r="AU29" s="11">
        <v>12651</v>
      </c>
      <c r="AV29" s="11" t="str">
        <f t="shared" si="5"/>
        <v>N</v>
      </c>
      <c r="AW29" s="1">
        <f t="shared" si="16"/>
        <v>43</v>
      </c>
      <c r="AX29" s="1">
        <f t="shared" si="6"/>
        <v>43</v>
      </c>
      <c r="AY29" s="1">
        <f t="shared" si="7"/>
        <v>0</v>
      </c>
      <c r="AZ29" s="1">
        <f t="shared" si="8"/>
        <v>0</v>
      </c>
      <c r="BA29" s="1">
        <v>26</v>
      </c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26.4">
      <c r="A30" s="11">
        <v>27</v>
      </c>
      <c r="B30" s="12" t="s">
        <v>114</v>
      </c>
      <c r="C30" s="11" t="s">
        <v>115</v>
      </c>
      <c r="D30" s="11" t="s">
        <v>116</v>
      </c>
      <c r="E30" s="11" t="s">
        <v>117</v>
      </c>
      <c r="F30" s="13">
        <v>43</v>
      </c>
      <c r="G30" s="13">
        <v>0.57999999999999996</v>
      </c>
      <c r="H30" s="15">
        <v>1</v>
      </c>
      <c r="I30" s="20"/>
      <c r="J30" s="20"/>
      <c r="K30" s="20"/>
      <c r="L30" s="13"/>
      <c r="M30" s="13">
        <f t="shared" si="12"/>
        <v>0.57999999999999996</v>
      </c>
      <c r="N30" s="13">
        <v>13302.08</v>
      </c>
      <c r="O30" s="16">
        <f t="shared" si="9"/>
        <v>7715.2063999999991</v>
      </c>
      <c r="P30" s="13"/>
      <c r="Q30" s="21"/>
      <c r="R30" s="21">
        <f>3154-40+90</f>
        <v>3204</v>
      </c>
      <c r="S30" s="11">
        <v>1</v>
      </c>
      <c r="T30" s="21"/>
      <c r="U30" s="11"/>
      <c r="V30" s="11">
        <f t="shared" si="17"/>
        <v>3204</v>
      </c>
      <c r="W30" s="11">
        <v>1.93</v>
      </c>
      <c r="X30" s="17">
        <f t="shared" si="1"/>
        <v>6183.72</v>
      </c>
      <c r="Y30" s="31">
        <f>3878+120</f>
        <v>3998</v>
      </c>
      <c r="Z30">
        <v>0.48</v>
      </c>
      <c r="AA30" s="17">
        <f t="shared" si="2"/>
        <v>1919.04</v>
      </c>
      <c r="AB30" s="1">
        <v>9150</v>
      </c>
      <c r="AC30" s="11">
        <v>0.02</v>
      </c>
      <c r="AD30" s="17">
        <f t="shared" si="3"/>
        <v>183</v>
      </c>
      <c r="AE30" s="11">
        <v>200</v>
      </c>
      <c r="AF30" s="11">
        <v>100</v>
      </c>
      <c r="AG30" s="11">
        <v>300</v>
      </c>
      <c r="AH30" s="11">
        <v>450</v>
      </c>
      <c r="AI30" s="11">
        <v>450</v>
      </c>
      <c r="AJ30" s="11">
        <v>100</v>
      </c>
      <c r="AK30" s="11">
        <v>200</v>
      </c>
      <c r="AL30" s="11" t="s">
        <v>56</v>
      </c>
      <c r="AM30" s="11" t="s">
        <v>56</v>
      </c>
      <c r="AN30" s="11">
        <f>G30*N30+X30+AA30+AD30+AE30+AF30+AG30+AJ30+AK30</f>
        <v>16900.966400000001</v>
      </c>
      <c r="AO30" s="17">
        <f t="shared" si="10"/>
        <v>16900.966400000001</v>
      </c>
      <c r="AP30" s="11" t="s">
        <v>56</v>
      </c>
      <c r="AQ30" s="11" t="s">
        <v>56</v>
      </c>
      <c r="AR30" s="11">
        <f>AN30+AH30+AI30</f>
        <v>17800.966400000001</v>
      </c>
      <c r="AS30" s="17">
        <f t="shared" si="11"/>
        <v>17800.966400000001</v>
      </c>
      <c r="AT30" s="11">
        <f t="shared" si="4"/>
        <v>17050.966400000001</v>
      </c>
      <c r="AU30" s="11">
        <v>12651</v>
      </c>
      <c r="AV30" s="11" t="str">
        <f t="shared" si="5"/>
        <v>N</v>
      </c>
      <c r="AW30" s="1">
        <f t="shared" si="16"/>
        <v>43</v>
      </c>
      <c r="AX30" s="1">
        <f t="shared" si="6"/>
        <v>43</v>
      </c>
      <c r="AY30" s="1">
        <f t="shared" si="7"/>
        <v>0</v>
      </c>
      <c r="AZ30" s="1">
        <f t="shared" si="8"/>
        <v>43</v>
      </c>
      <c r="BA30" s="1">
        <v>27</v>
      </c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26.4">
      <c r="A31" s="11">
        <v>28</v>
      </c>
      <c r="B31" s="11" t="s">
        <v>118</v>
      </c>
      <c r="C31" s="11" t="s">
        <v>119</v>
      </c>
      <c r="D31" s="11" t="s">
        <v>120</v>
      </c>
      <c r="E31" s="11" t="s">
        <v>121</v>
      </c>
      <c r="F31" s="13">
        <v>55</v>
      </c>
      <c r="G31" s="20">
        <v>0.43</v>
      </c>
      <c r="H31" s="15">
        <v>0.3</v>
      </c>
      <c r="I31" s="20">
        <v>0.38</v>
      </c>
      <c r="J31" s="20">
        <v>0.7</v>
      </c>
      <c r="K31" s="20"/>
      <c r="L31" s="13"/>
      <c r="M31" s="13">
        <f t="shared" si="12"/>
        <v>0.39499999999999996</v>
      </c>
      <c r="N31" s="13">
        <v>13300</v>
      </c>
      <c r="O31" s="16">
        <f t="shared" si="9"/>
        <v>5253.4999999999991</v>
      </c>
      <c r="P31" s="11"/>
      <c r="Q31" s="11"/>
      <c r="R31" s="11"/>
      <c r="S31" s="11"/>
      <c r="T31" s="21">
        <f>3317-80+170</f>
        <v>3407</v>
      </c>
      <c r="U31" s="11">
        <v>1</v>
      </c>
      <c r="V31" s="11">
        <f t="shared" si="17"/>
        <v>3407</v>
      </c>
      <c r="W31" s="11">
        <v>1.9059999999999999</v>
      </c>
      <c r="X31" s="17">
        <f t="shared" si="1"/>
        <v>6493.7419999999993</v>
      </c>
      <c r="Y31" s="18">
        <f>3878+120</f>
        <v>3998</v>
      </c>
      <c r="Z31">
        <v>0.47499999999999998</v>
      </c>
      <c r="AA31" s="17">
        <f t="shared" si="2"/>
        <v>1899.05</v>
      </c>
      <c r="AB31" s="1">
        <v>9150</v>
      </c>
      <c r="AC31" s="11">
        <v>1.7000000000000001E-2</v>
      </c>
      <c r="AD31" s="17">
        <f t="shared" si="3"/>
        <v>155.55000000000001</v>
      </c>
      <c r="AE31" s="11">
        <v>250</v>
      </c>
      <c r="AF31" s="11">
        <v>100</v>
      </c>
      <c r="AG31" s="11">
        <v>350</v>
      </c>
      <c r="AH31" s="11">
        <v>450</v>
      </c>
      <c r="AI31" s="11">
        <v>700</v>
      </c>
      <c r="AJ31" s="11">
        <v>320</v>
      </c>
      <c r="AK31" s="11">
        <v>350</v>
      </c>
      <c r="AL31" s="11" t="s">
        <v>56</v>
      </c>
      <c r="AM31" s="11" t="s">
        <v>56</v>
      </c>
      <c r="AN31" s="11">
        <f>G31*N31+X31+AA31+AD31+AE31+AF31+AG31+AJ31+AK31</f>
        <v>15637.341999999997</v>
      </c>
      <c r="AO31" s="17">
        <f t="shared" si="10"/>
        <v>15171.841999999997</v>
      </c>
      <c r="AP31" s="11" t="s">
        <v>56</v>
      </c>
      <c r="AQ31" s="11" t="s">
        <v>56</v>
      </c>
      <c r="AR31" s="11">
        <f>AN31+AH31+AI31</f>
        <v>16787.341999999997</v>
      </c>
      <c r="AS31" s="17">
        <f t="shared" si="11"/>
        <v>16321.841999999997</v>
      </c>
      <c r="AT31" s="11">
        <f t="shared" si="4"/>
        <v>14951.841999999997</v>
      </c>
      <c r="AU31" s="11">
        <v>12651</v>
      </c>
      <c r="AV31" s="11" t="str">
        <f t="shared" si="5"/>
        <v>N</v>
      </c>
      <c r="AW31" s="1">
        <f t="shared" si="16"/>
        <v>55</v>
      </c>
      <c r="AX31" s="1">
        <f t="shared" si="6"/>
        <v>55</v>
      </c>
      <c r="AY31" s="1">
        <f t="shared" si="7"/>
        <v>0</v>
      </c>
      <c r="AZ31" s="1">
        <f t="shared" si="8"/>
        <v>16.5</v>
      </c>
      <c r="BA31" s="1">
        <v>28</v>
      </c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ht="26.4">
      <c r="A32" s="11">
        <v>29</v>
      </c>
      <c r="B32" s="11" t="s">
        <v>122</v>
      </c>
      <c r="C32" s="11"/>
      <c r="D32" s="12" t="s">
        <v>123</v>
      </c>
      <c r="E32" s="11" t="s">
        <v>121</v>
      </c>
      <c r="F32" s="13">
        <v>76</v>
      </c>
      <c r="G32" s="20">
        <v>0.43</v>
      </c>
      <c r="H32" s="15">
        <v>0.3</v>
      </c>
      <c r="I32" s="20">
        <v>0.38</v>
      </c>
      <c r="J32" s="20">
        <v>0.7</v>
      </c>
      <c r="K32" s="20"/>
      <c r="L32" s="13"/>
      <c r="M32" s="13">
        <f t="shared" si="12"/>
        <v>0.39499999999999996</v>
      </c>
      <c r="N32" s="13">
        <v>13250</v>
      </c>
      <c r="O32" s="16">
        <f t="shared" si="9"/>
        <v>5233.7499999999991</v>
      </c>
      <c r="P32" s="11"/>
      <c r="Q32" s="11"/>
      <c r="R32" s="11"/>
      <c r="S32" s="11"/>
      <c r="T32" s="21">
        <f>T31</f>
        <v>3407</v>
      </c>
      <c r="U32" s="11">
        <v>1</v>
      </c>
      <c r="V32" s="11">
        <f t="shared" si="17"/>
        <v>3407</v>
      </c>
      <c r="W32" s="11">
        <v>1.9059999999999999</v>
      </c>
      <c r="X32" s="17">
        <f t="shared" si="1"/>
        <v>6493.7419999999993</v>
      </c>
      <c r="Y32" s="18">
        <f>3878+120</f>
        <v>3998</v>
      </c>
      <c r="Z32">
        <v>0.47499999999999998</v>
      </c>
      <c r="AA32" s="17">
        <f t="shared" si="2"/>
        <v>1899.05</v>
      </c>
      <c r="AB32" s="1">
        <v>9150</v>
      </c>
      <c r="AC32" s="11">
        <v>1.7000000000000001E-2</v>
      </c>
      <c r="AD32" s="17">
        <f t="shared" si="3"/>
        <v>155.55000000000001</v>
      </c>
      <c r="AE32" s="11">
        <v>250</v>
      </c>
      <c r="AF32" s="11">
        <v>100</v>
      </c>
      <c r="AG32" s="11">
        <v>350</v>
      </c>
      <c r="AH32" s="11">
        <v>450</v>
      </c>
      <c r="AI32" s="11">
        <v>700</v>
      </c>
      <c r="AJ32" s="11">
        <v>320</v>
      </c>
      <c r="AK32" s="11">
        <v>350</v>
      </c>
      <c r="AL32" s="11" t="s">
        <v>56</v>
      </c>
      <c r="AM32" s="11" t="s">
        <v>56</v>
      </c>
      <c r="AN32" s="11">
        <f>G32*N32+X32+AA32+AD32+AE32+AF32+AG32+AJ32+AK32</f>
        <v>15615.841999999997</v>
      </c>
      <c r="AO32" s="17">
        <f t="shared" si="10"/>
        <v>15152.091999999997</v>
      </c>
      <c r="AP32" s="11" t="s">
        <v>56</v>
      </c>
      <c r="AQ32" s="11" t="s">
        <v>56</v>
      </c>
      <c r="AR32" s="11">
        <f>AN32+AH32+AI32</f>
        <v>16765.841999999997</v>
      </c>
      <c r="AS32" s="17">
        <f t="shared" si="11"/>
        <v>16302.091999999997</v>
      </c>
      <c r="AT32" s="11">
        <f t="shared" si="4"/>
        <v>14932.091999999997</v>
      </c>
      <c r="AU32" s="11">
        <v>12651</v>
      </c>
      <c r="AV32" s="11" t="str">
        <f t="shared" si="5"/>
        <v>N</v>
      </c>
      <c r="AW32" s="1">
        <f t="shared" si="16"/>
        <v>76</v>
      </c>
      <c r="AX32" s="1">
        <f t="shared" si="6"/>
        <v>76</v>
      </c>
      <c r="AY32" s="1">
        <f t="shared" si="7"/>
        <v>0</v>
      </c>
      <c r="AZ32" s="1">
        <f t="shared" si="8"/>
        <v>22.8</v>
      </c>
      <c r="BA32" s="1">
        <v>29</v>
      </c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26.4">
      <c r="A33" s="11">
        <v>30</v>
      </c>
      <c r="B33" s="11" t="s">
        <v>124</v>
      </c>
      <c r="C33" s="11" t="s">
        <v>125</v>
      </c>
      <c r="D33" s="11" t="s">
        <v>120</v>
      </c>
      <c r="E33" s="11" t="s">
        <v>121</v>
      </c>
      <c r="F33" s="13">
        <v>88</v>
      </c>
      <c r="G33" s="20">
        <v>0.41</v>
      </c>
      <c r="H33" s="15">
        <v>0.1</v>
      </c>
      <c r="I33" s="20">
        <v>0.4</v>
      </c>
      <c r="J33" s="20">
        <v>0.9</v>
      </c>
      <c r="K33" s="20"/>
      <c r="L33" s="13"/>
      <c r="M33" s="13">
        <f t="shared" si="12"/>
        <v>0.40100000000000002</v>
      </c>
      <c r="N33" s="13">
        <v>13251</v>
      </c>
      <c r="O33" s="16">
        <f t="shared" si="9"/>
        <v>5313.6510000000007</v>
      </c>
      <c r="P33" s="11"/>
      <c r="Q33" s="11"/>
      <c r="R33" s="11"/>
      <c r="S33" s="11"/>
      <c r="T33" s="21">
        <f>3304+50+200</f>
        <v>3554</v>
      </c>
      <c r="U33" s="11">
        <v>1</v>
      </c>
      <c r="V33" s="11">
        <f t="shared" si="17"/>
        <v>3554</v>
      </c>
      <c r="W33" s="11">
        <v>1.9159999999999999</v>
      </c>
      <c r="X33" s="17">
        <f t="shared" si="1"/>
        <v>6809.4639999999999</v>
      </c>
      <c r="Y33" s="18">
        <f>Y31</f>
        <v>3998</v>
      </c>
      <c r="Z33">
        <v>0.47</v>
      </c>
      <c r="AA33" s="17">
        <f t="shared" si="2"/>
        <v>1879.06</v>
      </c>
      <c r="AB33" s="1">
        <v>9150</v>
      </c>
      <c r="AC33" s="11">
        <v>2.4E-2</v>
      </c>
      <c r="AD33" s="17">
        <f t="shared" si="3"/>
        <v>219.6</v>
      </c>
      <c r="AE33" s="11">
        <v>260</v>
      </c>
      <c r="AF33" s="11">
        <v>100</v>
      </c>
      <c r="AG33" s="11">
        <v>270</v>
      </c>
      <c r="AH33" s="11">
        <v>500</v>
      </c>
      <c r="AI33" s="11">
        <v>600</v>
      </c>
      <c r="AJ33" s="11">
        <v>350</v>
      </c>
      <c r="AK33" s="11">
        <v>180</v>
      </c>
      <c r="AL33" s="11">
        <f>I33*N33+X33+AA33+AD33+AE33+AF33+AG33+AJ33+AK33</f>
        <v>15368.524000000001</v>
      </c>
      <c r="AM33" s="11" t="s">
        <v>56</v>
      </c>
      <c r="AN33" s="11" t="s">
        <v>56</v>
      </c>
      <c r="AO33" s="17">
        <f t="shared" si="10"/>
        <v>15381.775000000001</v>
      </c>
      <c r="AP33" s="11">
        <f>AL33+AH33+AI33</f>
        <v>16468.524000000001</v>
      </c>
      <c r="AQ33" s="11" t="s">
        <v>56</v>
      </c>
      <c r="AR33" s="11" t="s">
        <v>56</v>
      </c>
      <c r="AS33" s="17">
        <f t="shared" si="11"/>
        <v>16481.775000000001</v>
      </c>
      <c r="AT33" s="11">
        <f t="shared" si="4"/>
        <v>15351.775000000001</v>
      </c>
      <c r="AU33" s="11">
        <v>12651</v>
      </c>
      <c r="AV33" s="11" t="str">
        <f t="shared" si="5"/>
        <v>N</v>
      </c>
      <c r="AW33" s="1">
        <f t="shared" si="16"/>
        <v>88</v>
      </c>
      <c r="AX33" s="1">
        <f t="shared" si="6"/>
        <v>88</v>
      </c>
      <c r="AY33" s="1">
        <f t="shared" si="7"/>
        <v>0</v>
      </c>
      <c r="AZ33" s="1">
        <f t="shared" si="8"/>
        <v>8.8000000000000007</v>
      </c>
      <c r="BA33" s="1">
        <v>30</v>
      </c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26.4">
      <c r="A34" s="11">
        <v>31</v>
      </c>
      <c r="B34" s="12" t="s">
        <v>126</v>
      </c>
      <c r="C34" s="11" t="s">
        <v>127</v>
      </c>
      <c r="D34" s="11" t="s">
        <v>120</v>
      </c>
      <c r="E34" s="11" t="s">
        <v>121</v>
      </c>
      <c r="F34" s="13">
        <v>48</v>
      </c>
      <c r="G34" s="20">
        <v>0.42</v>
      </c>
      <c r="H34" s="15">
        <v>1</v>
      </c>
      <c r="I34" s="20"/>
      <c r="J34" s="20"/>
      <c r="K34" s="20"/>
      <c r="L34" s="13"/>
      <c r="M34" s="13">
        <f t="shared" si="12"/>
        <v>0.42</v>
      </c>
      <c r="N34" s="13">
        <v>12741.41</v>
      </c>
      <c r="O34" s="16">
        <f t="shared" si="9"/>
        <v>5351.3921999999993</v>
      </c>
      <c r="P34" s="11"/>
      <c r="Q34" s="11"/>
      <c r="R34" s="11"/>
      <c r="S34" s="11"/>
      <c r="T34" s="21">
        <f>T33</f>
        <v>3554</v>
      </c>
      <c r="U34" s="11">
        <v>1</v>
      </c>
      <c r="V34" s="11">
        <f t="shared" si="17"/>
        <v>3554</v>
      </c>
      <c r="W34" s="11">
        <v>1.9159999999999999</v>
      </c>
      <c r="X34" s="17">
        <f t="shared" si="1"/>
        <v>6809.4639999999999</v>
      </c>
      <c r="Y34" s="18">
        <f>Y33</f>
        <v>3998</v>
      </c>
      <c r="Z34">
        <v>0.46</v>
      </c>
      <c r="AA34" s="17">
        <f t="shared" si="2"/>
        <v>1839.0800000000002</v>
      </c>
      <c r="AB34" s="1">
        <v>9150</v>
      </c>
      <c r="AC34" s="11">
        <v>2.4E-2</v>
      </c>
      <c r="AD34" s="17">
        <f t="shared" si="3"/>
        <v>219.6</v>
      </c>
      <c r="AE34" s="11">
        <v>260</v>
      </c>
      <c r="AF34" s="11">
        <v>100</v>
      </c>
      <c r="AG34" s="11">
        <v>270</v>
      </c>
      <c r="AH34" s="11">
        <v>500</v>
      </c>
      <c r="AI34" s="11">
        <v>600</v>
      </c>
      <c r="AJ34" s="11">
        <v>350</v>
      </c>
      <c r="AK34" s="11">
        <v>180</v>
      </c>
      <c r="AL34" s="11">
        <f>I34*N34+X34+AA34+AD34+AE34+AF34+AG34+AJ34+AK34</f>
        <v>10028.144</v>
      </c>
      <c r="AM34" s="11" t="s">
        <v>56</v>
      </c>
      <c r="AN34" s="11" t="s">
        <v>56</v>
      </c>
      <c r="AO34" s="17">
        <f t="shared" si="10"/>
        <v>15379.536199999999</v>
      </c>
      <c r="AP34" s="11">
        <f>AL34+AH34+AI34</f>
        <v>11128.144</v>
      </c>
      <c r="AQ34" s="11" t="s">
        <v>56</v>
      </c>
      <c r="AR34" s="11" t="s">
        <v>56</v>
      </c>
      <c r="AS34" s="17">
        <f t="shared" si="11"/>
        <v>16479.536199999999</v>
      </c>
      <c r="AT34" s="11">
        <f t="shared" si="4"/>
        <v>15349.536199999999</v>
      </c>
      <c r="AU34" s="11">
        <v>12651</v>
      </c>
      <c r="AV34" s="11" t="str">
        <f t="shared" si="5"/>
        <v>N</v>
      </c>
      <c r="AW34" s="1">
        <f t="shared" si="16"/>
        <v>48</v>
      </c>
      <c r="AX34" s="1">
        <f t="shared" si="6"/>
        <v>48</v>
      </c>
      <c r="AY34" s="1">
        <f t="shared" si="7"/>
        <v>0</v>
      </c>
      <c r="AZ34" s="1">
        <f t="shared" si="8"/>
        <v>48</v>
      </c>
      <c r="BA34" s="1">
        <v>31</v>
      </c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26.4">
      <c r="A35" s="11">
        <v>32</v>
      </c>
      <c r="B35" s="11" t="s">
        <v>128</v>
      </c>
      <c r="C35" s="11" t="s">
        <v>129</v>
      </c>
      <c r="D35" s="11" t="s">
        <v>120</v>
      </c>
      <c r="E35" s="11" t="s">
        <v>121</v>
      </c>
      <c r="F35" s="13">
        <v>86</v>
      </c>
      <c r="G35" s="20"/>
      <c r="H35" s="15"/>
      <c r="I35" s="20"/>
      <c r="J35" s="20"/>
      <c r="K35" s="20">
        <v>0.375</v>
      </c>
      <c r="L35" s="13">
        <v>1</v>
      </c>
      <c r="M35" s="13">
        <f t="shared" si="12"/>
        <v>0.375</v>
      </c>
      <c r="N35" s="13">
        <v>13362.493333333332</v>
      </c>
      <c r="O35" s="16">
        <f t="shared" si="9"/>
        <v>5010.9349999999995</v>
      </c>
      <c r="P35" s="11"/>
      <c r="Q35" s="11"/>
      <c r="R35" s="11">
        <f>3154-100+130</f>
        <v>3184</v>
      </c>
      <c r="S35" s="11">
        <v>1</v>
      </c>
      <c r="T35" s="21"/>
      <c r="U35" s="11"/>
      <c r="V35" s="11">
        <f t="shared" si="17"/>
        <v>3184</v>
      </c>
      <c r="W35" s="11">
        <v>1.9179999999999999</v>
      </c>
      <c r="X35" s="17">
        <f t="shared" si="1"/>
        <v>6106.9119999999994</v>
      </c>
      <c r="Y35" s="18">
        <f t="shared" ref="Y35:Y40" si="20">3878+120</f>
        <v>3998</v>
      </c>
      <c r="Z35">
        <v>0.49199999999999999</v>
      </c>
      <c r="AA35" s="17">
        <f t="shared" si="2"/>
        <v>1967.0160000000001</v>
      </c>
      <c r="AB35" s="1">
        <v>9150</v>
      </c>
      <c r="AC35" s="11">
        <v>2.4E-2</v>
      </c>
      <c r="AD35" s="17">
        <f t="shared" si="3"/>
        <v>219.6</v>
      </c>
      <c r="AE35" s="11">
        <v>280</v>
      </c>
      <c r="AF35" s="11">
        <v>100</v>
      </c>
      <c r="AG35" s="11">
        <v>300</v>
      </c>
      <c r="AH35" s="11">
        <v>450</v>
      </c>
      <c r="AI35" s="11">
        <v>650</v>
      </c>
      <c r="AJ35" s="11">
        <v>300</v>
      </c>
      <c r="AK35" s="11">
        <v>250</v>
      </c>
      <c r="AL35" s="11" t="s">
        <v>56</v>
      </c>
      <c r="AM35" s="11">
        <f>K35*N35+X35+AA35+AD35+AE35+AF35+AG35+AJ35+AK35</f>
        <v>14534.462999999998</v>
      </c>
      <c r="AN35" s="11">
        <f t="shared" ref="AN35:AN40" si="21">G35*N35+X35+AA35+AD35+AE35+AF35+AG35+AJ35+AK35</f>
        <v>9523.5280000000002</v>
      </c>
      <c r="AO35" s="17">
        <f t="shared" si="10"/>
        <v>14534.462999999998</v>
      </c>
      <c r="AP35" s="11" t="s">
        <v>56</v>
      </c>
      <c r="AQ35" s="11">
        <f>AM35+AH35+AI35</f>
        <v>15634.462999999998</v>
      </c>
      <c r="AR35" s="11">
        <f t="shared" ref="AR35:AR40" si="22">AN35+AH35+AI35</f>
        <v>10623.528</v>
      </c>
      <c r="AS35" s="17">
        <f t="shared" si="11"/>
        <v>15634.462999999998</v>
      </c>
      <c r="AT35" s="11">
        <f t="shared" si="4"/>
        <v>14434.462999999998</v>
      </c>
      <c r="AU35" s="11">
        <v>12651</v>
      </c>
      <c r="AV35" s="11" t="str">
        <f t="shared" si="5"/>
        <v>N</v>
      </c>
      <c r="AW35" s="1">
        <f t="shared" si="16"/>
        <v>86</v>
      </c>
      <c r="AX35" s="1">
        <f t="shared" si="6"/>
        <v>86</v>
      </c>
      <c r="AY35" s="1">
        <f t="shared" si="7"/>
        <v>0</v>
      </c>
      <c r="AZ35" s="1">
        <f t="shared" si="8"/>
        <v>0</v>
      </c>
      <c r="BA35" s="1">
        <v>32</v>
      </c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26.4">
      <c r="A36" s="11">
        <v>33</v>
      </c>
      <c r="B36" s="12" t="s">
        <v>130</v>
      </c>
      <c r="C36" s="11" t="s">
        <v>129</v>
      </c>
      <c r="D36" s="11" t="s">
        <v>120</v>
      </c>
      <c r="E36" s="11" t="s">
        <v>121</v>
      </c>
      <c r="F36" s="13">
        <v>40</v>
      </c>
      <c r="G36" s="20"/>
      <c r="H36" s="15"/>
      <c r="I36" s="20"/>
      <c r="J36" s="20"/>
      <c r="K36" s="20">
        <v>0.32</v>
      </c>
      <c r="L36" s="13">
        <v>1</v>
      </c>
      <c r="M36" s="13">
        <f t="shared" si="12"/>
        <v>0.32</v>
      </c>
      <c r="N36" s="13">
        <v>13300</v>
      </c>
      <c r="O36" s="16">
        <f>M36*N36</f>
        <v>4256</v>
      </c>
      <c r="P36" s="11"/>
      <c r="Q36" s="11"/>
      <c r="R36" s="11">
        <f>3154-100+130</f>
        <v>3184</v>
      </c>
      <c r="S36" s="11">
        <v>1</v>
      </c>
      <c r="T36" s="21"/>
      <c r="U36" s="11"/>
      <c r="V36" s="11">
        <f>P36*Q36+R36*S36+T36*U36</f>
        <v>3184</v>
      </c>
      <c r="W36" s="11">
        <v>1.9179999999999999</v>
      </c>
      <c r="X36" s="17">
        <f>V36*W36</f>
        <v>6106.9119999999994</v>
      </c>
      <c r="Y36" s="18">
        <f t="shared" si="20"/>
        <v>3998</v>
      </c>
      <c r="Z36">
        <v>0.49</v>
      </c>
      <c r="AA36" s="17">
        <f>Y36*Z36</f>
        <v>1959.02</v>
      </c>
      <c r="AB36" s="1">
        <v>9150</v>
      </c>
      <c r="AC36" s="11">
        <v>2.4E-2</v>
      </c>
      <c r="AD36" s="17">
        <f>AB36*AC36</f>
        <v>219.6</v>
      </c>
      <c r="AE36" s="11">
        <v>280</v>
      </c>
      <c r="AF36" s="11">
        <v>100</v>
      </c>
      <c r="AG36" s="11">
        <v>300</v>
      </c>
      <c r="AH36" s="11">
        <v>450</v>
      </c>
      <c r="AI36" s="11">
        <v>650</v>
      </c>
      <c r="AJ36" s="11">
        <v>300</v>
      </c>
      <c r="AK36" s="11">
        <v>250</v>
      </c>
      <c r="AL36" s="11" t="s">
        <v>56</v>
      </c>
      <c r="AM36" s="11">
        <f>K36*N36+X36+AA36+AD36+AE36+AF36+AG36+AJ36+AK36</f>
        <v>13771.532000000001</v>
      </c>
      <c r="AN36" s="11">
        <f t="shared" si="21"/>
        <v>9515.5319999999992</v>
      </c>
      <c r="AO36" s="17">
        <f>O36+X36+AA36+AD36+AE36+AF36+AG36+AJ36+AK36</f>
        <v>13771.532000000001</v>
      </c>
      <c r="AP36" s="11" t="s">
        <v>56</v>
      </c>
      <c r="AQ36" s="11">
        <f>AM36+AH36+AI36</f>
        <v>14871.532000000001</v>
      </c>
      <c r="AR36" s="11">
        <f t="shared" si="22"/>
        <v>10615.531999999999</v>
      </c>
      <c r="AS36" s="17">
        <f>AO36+AH36+AI36</f>
        <v>14871.532000000001</v>
      </c>
      <c r="AT36" s="11">
        <f>AS36-AI36-AJ36-AK36</f>
        <v>13671.532000000001</v>
      </c>
      <c r="AU36" s="11">
        <v>12652</v>
      </c>
      <c r="AV36" s="11" t="str">
        <f>IF(AU36-AO36&gt;0,"Y","N")</f>
        <v>N</v>
      </c>
      <c r="AW36" s="1">
        <f>F36</f>
        <v>40</v>
      </c>
      <c r="AX36" s="1">
        <f>IF(AU36-AO36&gt;0,0,AW36)</f>
        <v>40</v>
      </c>
      <c r="AY36" s="1">
        <f>AW36-AX36</f>
        <v>0</v>
      </c>
      <c r="AZ36" s="1">
        <f>H36*F36</f>
        <v>0</v>
      </c>
      <c r="BA36" s="1">
        <v>33</v>
      </c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26.4">
      <c r="A37" s="11">
        <v>34</v>
      </c>
      <c r="B37" s="12" t="s">
        <v>131</v>
      </c>
      <c r="C37" s="11" t="s">
        <v>132</v>
      </c>
      <c r="D37" s="11" t="s">
        <v>120</v>
      </c>
      <c r="E37" s="11" t="s">
        <v>121</v>
      </c>
      <c r="F37" s="13">
        <v>105</v>
      </c>
      <c r="G37" s="20"/>
      <c r="H37" s="15"/>
      <c r="I37" s="20">
        <v>0.4</v>
      </c>
      <c r="J37" s="20">
        <v>1</v>
      </c>
      <c r="K37" s="20"/>
      <c r="L37" s="13"/>
      <c r="M37" s="13">
        <f t="shared" si="12"/>
        <v>0.4</v>
      </c>
      <c r="N37" s="13">
        <v>13425.65</v>
      </c>
      <c r="O37" s="16">
        <f t="shared" si="9"/>
        <v>5370.26</v>
      </c>
      <c r="P37" s="11"/>
      <c r="Q37" s="11"/>
      <c r="R37" s="11"/>
      <c r="S37" s="11"/>
      <c r="T37" s="21">
        <f>3154-40+170</f>
        <v>3284</v>
      </c>
      <c r="U37" s="11">
        <v>1</v>
      </c>
      <c r="V37" s="11">
        <f t="shared" si="17"/>
        <v>3284</v>
      </c>
      <c r="W37" s="11">
        <v>1.92</v>
      </c>
      <c r="X37" s="17">
        <f t="shared" si="1"/>
        <v>6305.28</v>
      </c>
      <c r="Y37" s="18">
        <f t="shared" si="20"/>
        <v>3998</v>
      </c>
      <c r="Z37">
        <v>0.46</v>
      </c>
      <c r="AA37" s="17">
        <f t="shared" si="2"/>
        <v>1839.0800000000002</v>
      </c>
      <c r="AB37" s="1">
        <v>9150</v>
      </c>
      <c r="AC37" s="11">
        <v>0.02</v>
      </c>
      <c r="AD37" s="17">
        <f t="shared" si="3"/>
        <v>183</v>
      </c>
      <c r="AE37" s="11">
        <v>250</v>
      </c>
      <c r="AF37" s="11">
        <v>150</v>
      </c>
      <c r="AG37" s="11">
        <v>350</v>
      </c>
      <c r="AH37" s="11">
        <v>500</v>
      </c>
      <c r="AI37" s="11">
        <v>800</v>
      </c>
      <c r="AJ37" s="11">
        <v>330</v>
      </c>
      <c r="AK37" s="11">
        <v>160</v>
      </c>
      <c r="AL37" s="11"/>
      <c r="AM37" s="11"/>
      <c r="AN37" s="11">
        <f t="shared" si="21"/>
        <v>9567.36</v>
      </c>
      <c r="AO37" s="17">
        <f t="shared" si="10"/>
        <v>14937.62</v>
      </c>
      <c r="AP37" s="11"/>
      <c r="AQ37" s="11"/>
      <c r="AR37" s="11">
        <f t="shared" si="22"/>
        <v>10867.36</v>
      </c>
      <c r="AS37" s="17">
        <f t="shared" si="11"/>
        <v>16237.62</v>
      </c>
      <c r="AT37" s="11">
        <f t="shared" si="4"/>
        <v>14947.62</v>
      </c>
      <c r="AU37" s="11">
        <v>12651</v>
      </c>
      <c r="AV37" s="11" t="str">
        <f t="shared" si="5"/>
        <v>N</v>
      </c>
      <c r="AW37" s="1">
        <f t="shared" si="16"/>
        <v>105</v>
      </c>
      <c r="AX37" s="1">
        <f t="shared" si="6"/>
        <v>105</v>
      </c>
      <c r="AY37" s="1">
        <f t="shared" si="7"/>
        <v>0</v>
      </c>
      <c r="AZ37" s="1">
        <f t="shared" ref="AZ37:AZ88" si="23">H37*F37</f>
        <v>0</v>
      </c>
      <c r="BA37" s="1">
        <v>34</v>
      </c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26.4">
      <c r="A38" s="11">
        <v>35</v>
      </c>
      <c r="B38" s="12" t="s">
        <v>133</v>
      </c>
      <c r="C38" s="11" t="s">
        <v>134</v>
      </c>
      <c r="D38" s="11" t="s">
        <v>120</v>
      </c>
      <c r="E38" s="11" t="s">
        <v>121</v>
      </c>
      <c r="F38" s="13">
        <v>78.8</v>
      </c>
      <c r="G38" s="20"/>
      <c r="H38" s="15"/>
      <c r="I38" s="20">
        <v>0.4</v>
      </c>
      <c r="J38" s="20">
        <v>1</v>
      </c>
      <c r="K38" s="20"/>
      <c r="L38" s="13"/>
      <c r="M38" s="13">
        <f t="shared" si="12"/>
        <v>0.4</v>
      </c>
      <c r="N38" s="24">
        <v>13407.05</v>
      </c>
      <c r="O38" s="16">
        <f t="shared" si="9"/>
        <v>5362.82</v>
      </c>
      <c r="P38" s="11"/>
      <c r="Q38" s="11"/>
      <c r="R38" s="11"/>
      <c r="S38" s="11"/>
      <c r="T38" s="21">
        <f>T37</f>
        <v>3284</v>
      </c>
      <c r="U38" s="11">
        <v>1</v>
      </c>
      <c r="V38" s="11">
        <f t="shared" si="17"/>
        <v>3284</v>
      </c>
      <c r="W38" s="11">
        <v>1.92</v>
      </c>
      <c r="X38" s="17">
        <f t="shared" si="1"/>
        <v>6305.28</v>
      </c>
      <c r="Y38" s="18">
        <f t="shared" si="20"/>
        <v>3998</v>
      </c>
      <c r="Z38">
        <v>0.47</v>
      </c>
      <c r="AA38" s="17">
        <f t="shared" si="2"/>
        <v>1879.06</v>
      </c>
      <c r="AB38" s="1">
        <v>9150</v>
      </c>
      <c r="AC38" s="11">
        <v>0.02</v>
      </c>
      <c r="AD38" s="17">
        <f t="shared" si="3"/>
        <v>183</v>
      </c>
      <c r="AE38" s="11">
        <v>250</v>
      </c>
      <c r="AF38" s="11">
        <v>150</v>
      </c>
      <c r="AG38" s="11">
        <v>350</v>
      </c>
      <c r="AH38" s="11">
        <v>500</v>
      </c>
      <c r="AI38" s="11">
        <v>800</v>
      </c>
      <c r="AJ38" s="11">
        <v>330</v>
      </c>
      <c r="AK38" s="11">
        <v>160</v>
      </c>
      <c r="AL38" s="11"/>
      <c r="AM38" s="11"/>
      <c r="AN38" s="11">
        <f t="shared" si="21"/>
        <v>9607.34</v>
      </c>
      <c r="AO38" s="17">
        <f t="shared" si="10"/>
        <v>14970.159999999998</v>
      </c>
      <c r="AP38" s="11"/>
      <c r="AQ38" s="11"/>
      <c r="AR38" s="11">
        <f t="shared" si="22"/>
        <v>10907.34</v>
      </c>
      <c r="AS38" s="17">
        <f t="shared" si="11"/>
        <v>16270.159999999998</v>
      </c>
      <c r="AT38" s="11">
        <f t="shared" si="4"/>
        <v>14980.159999999998</v>
      </c>
      <c r="AU38" s="11">
        <v>12651</v>
      </c>
      <c r="AV38" s="11" t="str">
        <f t="shared" si="5"/>
        <v>N</v>
      </c>
      <c r="AW38" s="1">
        <f t="shared" si="16"/>
        <v>78.8</v>
      </c>
      <c r="AX38" s="1">
        <f t="shared" si="6"/>
        <v>78.8</v>
      </c>
      <c r="AY38" s="1">
        <f t="shared" si="7"/>
        <v>0</v>
      </c>
      <c r="AZ38" s="1">
        <f t="shared" si="23"/>
        <v>0</v>
      </c>
      <c r="BA38" s="1">
        <v>35</v>
      </c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26.4">
      <c r="A39" s="11">
        <v>36</v>
      </c>
      <c r="B39" s="11" t="s">
        <v>135</v>
      </c>
      <c r="C39" s="11" t="s">
        <v>136</v>
      </c>
      <c r="D39" s="11" t="s">
        <v>120</v>
      </c>
      <c r="E39" s="11" t="s">
        <v>121</v>
      </c>
      <c r="F39" s="13">
        <v>28</v>
      </c>
      <c r="G39" s="14">
        <v>0.42</v>
      </c>
      <c r="H39" s="15"/>
      <c r="I39" s="20"/>
      <c r="J39" s="20"/>
      <c r="K39" s="20">
        <v>0.42</v>
      </c>
      <c r="L39" s="13">
        <v>1</v>
      </c>
      <c r="M39" s="13">
        <f t="shared" si="12"/>
        <v>0.42</v>
      </c>
      <c r="N39" s="13">
        <v>13693.64</v>
      </c>
      <c r="O39" s="16">
        <f t="shared" si="9"/>
        <v>5751.3287999999993</v>
      </c>
      <c r="P39" s="11"/>
      <c r="Q39" s="11"/>
      <c r="R39" s="11">
        <f>3154-50+150</f>
        <v>3254</v>
      </c>
      <c r="S39" s="11">
        <v>1</v>
      </c>
      <c r="T39" s="21"/>
      <c r="U39" s="11"/>
      <c r="V39" s="11">
        <f t="shared" si="17"/>
        <v>3254</v>
      </c>
      <c r="W39" s="11">
        <v>1.92</v>
      </c>
      <c r="X39" s="17">
        <f t="shared" si="1"/>
        <v>6247.6799999999994</v>
      </c>
      <c r="Y39" s="18">
        <f t="shared" si="20"/>
        <v>3998</v>
      </c>
      <c r="Z39">
        <v>0.48</v>
      </c>
      <c r="AA39" s="17">
        <f t="shared" si="2"/>
        <v>1919.04</v>
      </c>
      <c r="AB39" s="1">
        <v>9150</v>
      </c>
      <c r="AC39" s="11">
        <v>0.02</v>
      </c>
      <c r="AD39" s="17">
        <f t="shared" si="3"/>
        <v>183</v>
      </c>
      <c r="AE39" s="11">
        <v>250</v>
      </c>
      <c r="AF39" s="11">
        <v>80</v>
      </c>
      <c r="AG39" s="11">
        <v>300</v>
      </c>
      <c r="AH39" s="11">
        <v>400</v>
      </c>
      <c r="AI39" s="11">
        <v>500</v>
      </c>
      <c r="AJ39" s="11">
        <v>250</v>
      </c>
      <c r="AK39" s="11">
        <v>260</v>
      </c>
      <c r="AL39" s="11"/>
      <c r="AM39" s="11"/>
      <c r="AN39" s="11">
        <f t="shared" si="21"/>
        <v>15241.0488</v>
      </c>
      <c r="AO39" s="17">
        <f t="shared" si="10"/>
        <v>15241.0488</v>
      </c>
      <c r="AP39" s="11" t="s">
        <v>56</v>
      </c>
      <c r="AQ39" s="11" t="s">
        <v>56</v>
      </c>
      <c r="AR39" s="11">
        <f t="shared" si="22"/>
        <v>16141.0488</v>
      </c>
      <c r="AS39" s="17">
        <f t="shared" si="11"/>
        <v>16141.0488</v>
      </c>
      <c r="AT39" s="11">
        <f t="shared" si="4"/>
        <v>15131.0488</v>
      </c>
      <c r="AU39" s="11">
        <v>12651</v>
      </c>
      <c r="AV39" s="11" t="str">
        <f t="shared" si="5"/>
        <v>N</v>
      </c>
      <c r="AW39" s="1">
        <v>28</v>
      </c>
      <c r="AX39" s="1">
        <f t="shared" si="6"/>
        <v>28</v>
      </c>
      <c r="AY39" s="1">
        <f t="shared" si="7"/>
        <v>0</v>
      </c>
      <c r="AZ39" s="1">
        <f t="shared" si="23"/>
        <v>0</v>
      </c>
      <c r="BA39" s="1">
        <v>36</v>
      </c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26.4">
      <c r="A40" s="11">
        <v>37</v>
      </c>
      <c r="B40" s="12" t="s">
        <v>137</v>
      </c>
      <c r="C40" s="11" t="s">
        <v>138</v>
      </c>
      <c r="D40" s="11" t="s">
        <v>120</v>
      </c>
      <c r="E40" s="11" t="s">
        <v>121</v>
      </c>
      <c r="F40" s="13">
        <v>50</v>
      </c>
      <c r="G40" s="20"/>
      <c r="H40" s="15"/>
      <c r="I40" s="28">
        <v>0.4</v>
      </c>
      <c r="J40" s="20">
        <v>1</v>
      </c>
      <c r="K40" s="20"/>
      <c r="L40" s="13"/>
      <c r="M40" s="13">
        <f t="shared" si="12"/>
        <v>0.4</v>
      </c>
      <c r="N40" s="24">
        <v>13000</v>
      </c>
      <c r="O40" s="16">
        <f t="shared" si="9"/>
        <v>5200</v>
      </c>
      <c r="P40" s="11"/>
      <c r="Q40" s="11"/>
      <c r="R40" s="11">
        <f>3317-50+150</f>
        <v>3417</v>
      </c>
      <c r="S40" s="11">
        <v>1</v>
      </c>
      <c r="T40" s="21"/>
      <c r="U40" s="11"/>
      <c r="V40" s="11">
        <f t="shared" si="17"/>
        <v>3417</v>
      </c>
      <c r="W40" s="11">
        <v>1.92</v>
      </c>
      <c r="X40" s="17">
        <f t="shared" si="1"/>
        <v>6560.6399999999994</v>
      </c>
      <c r="Y40" s="18">
        <f t="shared" si="20"/>
        <v>3998</v>
      </c>
      <c r="Z40">
        <v>0.46899999999999997</v>
      </c>
      <c r="AA40" s="17">
        <f t="shared" si="2"/>
        <v>1875.0619999999999</v>
      </c>
      <c r="AB40" s="1">
        <v>9150</v>
      </c>
      <c r="AC40" s="11">
        <v>0.02</v>
      </c>
      <c r="AD40" s="17">
        <f t="shared" si="3"/>
        <v>183</v>
      </c>
      <c r="AE40" s="11">
        <v>250</v>
      </c>
      <c r="AF40" s="11">
        <v>80</v>
      </c>
      <c r="AG40" s="11">
        <v>300</v>
      </c>
      <c r="AH40" s="11">
        <v>400</v>
      </c>
      <c r="AI40" s="11">
        <v>500</v>
      </c>
      <c r="AJ40" s="11">
        <v>250</v>
      </c>
      <c r="AK40" s="11">
        <v>260</v>
      </c>
      <c r="AL40" s="11"/>
      <c r="AM40" s="11"/>
      <c r="AN40" s="11">
        <f t="shared" si="21"/>
        <v>9758.7019999999993</v>
      </c>
      <c r="AO40" s="17">
        <f t="shared" si="10"/>
        <v>14958.701999999999</v>
      </c>
      <c r="AP40" s="11" t="s">
        <v>56</v>
      </c>
      <c r="AQ40" s="11" t="s">
        <v>56</v>
      </c>
      <c r="AR40" s="11">
        <f t="shared" si="22"/>
        <v>10658.701999999999</v>
      </c>
      <c r="AS40" s="17">
        <f t="shared" si="11"/>
        <v>15858.701999999999</v>
      </c>
      <c r="AT40" s="11">
        <f t="shared" si="4"/>
        <v>14848.701999999999</v>
      </c>
      <c r="AU40" s="11">
        <v>12651</v>
      </c>
      <c r="AV40" s="11" t="str">
        <f t="shared" si="5"/>
        <v>N</v>
      </c>
      <c r="AW40" s="1">
        <f>F40</f>
        <v>50</v>
      </c>
      <c r="AX40" s="1">
        <f t="shared" si="6"/>
        <v>50</v>
      </c>
      <c r="AY40" s="1">
        <f t="shared" si="7"/>
        <v>0</v>
      </c>
      <c r="AZ40" s="1">
        <f t="shared" si="23"/>
        <v>0</v>
      </c>
      <c r="BA40" s="1">
        <v>37</v>
      </c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26.4">
      <c r="A41" s="11">
        <v>38</v>
      </c>
      <c r="B41" s="12" t="s">
        <v>139</v>
      </c>
      <c r="C41" s="11" t="s">
        <v>140</v>
      </c>
      <c r="D41" s="11" t="s">
        <v>141</v>
      </c>
      <c r="E41" s="11" t="s">
        <v>142</v>
      </c>
      <c r="F41" s="13">
        <v>42</v>
      </c>
      <c r="G41" s="20"/>
      <c r="H41" s="15"/>
      <c r="I41" s="20">
        <v>0.5</v>
      </c>
      <c r="J41" s="20">
        <v>1</v>
      </c>
      <c r="K41" s="20"/>
      <c r="L41" s="13"/>
      <c r="M41" s="13">
        <f t="shared" si="12"/>
        <v>0.5</v>
      </c>
      <c r="N41" s="13">
        <v>13090.597814444913</v>
      </c>
      <c r="O41" s="16">
        <f t="shared" si="9"/>
        <v>6545.2989072224564</v>
      </c>
      <c r="P41" s="11"/>
      <c r="Q41" s="11"/>
      <c r="R41" s="11"/>
      <c r="S41" s="11"/>
      <c r="T41" s="21">
        <f>3317+50</f>
        <v>3367</v>
      </c>
      <c r="U41" s="11">
        <v>1</v>
      </c>
      <c r="V41" s="11">
        <f t="shared" si="17"/>
        <v>3367</v>
      </c>
      <c r="W41" s="11">
        <v>1.9</v>
      </c>
      <c r="X41" s="17">
        <f t="shared" si="1"/>
        <v>6397.2999999999993</v>
      </c>
      <c r="Y41" s="19">
        <f>3878+160</f>
        <v>4038</v>
      </c>
      <c r="Z41">
        <v>0.47</v>
      </c>
      <c r="AA41" s="17">
        <f t="shared" si="2"/>
        <v>1897.86</v>
      </c>
      <c r="AB41" s="1">
        <v>9150</v>
      </c>
      <c r="AC41" s="11">
        <v>2.1999999999999999E-2</v>
      </c>
      <c r="AD41" s="17">
        <f t="shared" si="3"/>
        <v>201.29999999999998</v>
      </c>
      <c r="AE41" s="11">
        <v>280</v>
      </c>
      <c r="AF41" s="11">
        <v>50</v>
      </c>
      <c r="AG41" s="11">
        <v>310</v>
      </c>
      <c r="AH41" s="11">
        <v>400</v>
      </c>
      <c r="AI41" s="11">
        <v>500</v>
      </c>
      <c r="AJ41" s="11">
        <v>150</v>
      </c>
      <c r="AK41" s="11">
        <v>160</v>
      </c>
      <c r="AL41" s="11">
        <f>I41*N41+X41+AA41+AD41+AE41+AF41+AG41+AJ41+AK41</f>
        <v>15991.758907222455</v>
      </c>
      <c r="AM41" s="11"/>
      <c r="AN41" s="11"/>
      <c r="AO41" s="17">
        <f t="shared" si="10"/>
        <v>15991.758907222455</v>
      </c>
      <c r="AP41" s="11">
        <f>AL41+AH41+AI41</f>
        <v>16891.758907222455</v>
      </c>
      <c r="AQ41" s="11" t="s">
        <v>56</v>
      </c>
      <c r="AR41" s="11" t="s">
        <v>56</v>
      </c>
      <c r="AS41" s="17">
        <f t="shared" si="11"/>
        <v>16891.758907222455</v>
      </c>
      <c r="AT41" s="11">
        <f t="shared" si="4"/>
        <v>16081.758907222455</v>
      </c>
      <c r="AU41" s="11">
        <v>12651</v>
      </c>
      <c r="AV41" s="11" t="str">
        <f t="shared" si="5"/>
        <v>N</v>
      </c>
      <c r="AW41" s="1">
        <f>F41</f>
        <v>42</v>
      </c>
      <c r="AX41" s="1">
        <f t="shared" si="6"/>
        <v>42</v>
      </c>
      <c r="AY41" s="1">
        <f t="shared" si="7"/>
        <v>0</v>
      </c>
      <c r="AZ41" s="1">
        <f t="shared" si="23"/>
        <v>0</v>
      </c>
      <c r="BA41" s="1">
        <v>38</v>
      </c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26.4">
      <c r="A42" s="11">
        <v>39</v>
      </c>
      <c r="B42" s="12" t="s">
        <v>143</v>
      </c>
      <c r="C42" s="11" t="s">
        <v>144</v>
      </c>
      <c r="D42" s="11" t="s">
        <v>141</v>
      </c>
      <c r="E42" s="11" t="s">
        <v>142</v>
      </c>
      <c r="F42" s="13">
        <v>50</v>
      </c>
      <c r="G42" s="14">
        <v>0.47</v>
      </c>
      <c r="H42" s="15">
        <v>1</v>
      </c>
      <c r="I42" s="20"/>
      <c r="J42" s="20"/>
      <c r="K42" s="20"/>
      <c r="L42" s="13"/>
      <c r="M42" s="13">
        <f t="shared" si="12"/>
        <v>0.47</v>
      </c>
      <c r="N42" s="13">
        <v>13061</v>
      </c>
      <c r="O42" s="16">
        <f t="shared" si="9"/>
        <v>6138.67</v>
      </c>
      <c r="P42" s="11"/>
      <c r="Q42" s="11"/>
      <c r="R42" s="11"/>
      <c r="S42" s="11"/>
      <c r="T42" s="21">
        <v>3317</v>
      </c>
      <c r="U42" s="11">
        <v>1</v>
      </c>
      <c r="V42" s="11">
        <f t="shared" si="17"/>
        <v>3317</v>
      </c>
      <c r="W42" s="11">
        <v>1.92</v>
      </c>
      <c r="X42" s="17">
        <f t="shared" si="1"/>
        <v>6368.6399999999994</v>
      </c>
      <c r="Y42" s="18">
        <f>3878+160</f>
        <v>4038</v>
      </c>
      <c r="Z42">
        <v>0.45</v>
      </c>
      <c r="AA42" s="17">
        <f t="shared" si="2"/>
        <v>1817.1000000000001</v>
      </c>
      <c r="AB42" s="1">
        <v>9150</v>
      </c>
      <c r="AC42" s="11">
        <v>2.3E-2</v>
      </c>
      <c r="AD42" s="17">
        <f t="shared" si="3"/>
        <v>210.45</v>
      </c>
      <c r="AE42" s="11">
        <v>270</v>
      </c>
      <c r="AF42" s="11">
        <v>50</v>
      </c>
      <c r="AG42" s="11">
        <v>250</v>
      </c>
      <c r="AH42" s="11">
        <v>380</v>
      </c>
      <c r="AI42" s="11">
        <v>500</v>
      </c>
      <c r="AJ42" s="11">
        <v>100</v>
      </c>
      <c r="AK42" s="11">
        <v>180</v>
      </c>
      <c r="AL42" s="11"/>
      <c r="AM42" s="11"/>
      <c r="AN42" s="11">
        <f>G42*N42+X42+AA42+AD42+AE42+AF42+AG42+AJ42+AK42</f>
        <v>15384.86</v>
      </c>
      <c r="AO42" s="17">
        <f t="shared" si="10"/>
        <v>15384.86</v>
      </c>
      <c r="AP42" s="11" t="s">
        <v>56</v>
      </c>
      <c r="AQ42" s="11" t="s">
        <v>56</v>
      </c>
      <c r="AR42" s="11">
        <f>AN42+AH42+AI42</f>
        <v>16264.86</v>
      </c>
      <c r="AS42" s="17">
        <f t="shared" si="11"/>
        <v>16264.86</v>
      </c>
      <c r="AT42" s="11">
        <f t="shared" si="4"/>
        <v>15484.86</v>
      </c>
      <c r="AU42" s="11">
        <v>12651</v>
      </c>
      <c r="AV42" s="11" t="str">
        <f t="shared" si="5"/>
        <v>N</v>
      </c>
      <c r="AW42" s="1">
        <f>F42</f>
        <v>50</v>
      </c>
      <c r="AX42" s="1">
        <f t="shared" si="6"/>
        <v>50</v>
      </c>
      <c r="AY42" s="1">
        <f t="shared" si="7"/>
        <v>0</v>
      </c>
      <c r="AZ42" s="1">
        <f t="shared" si="23"/>
        <v>50</v>
      </c>
      <c r="BA42" s="1">
        <v>39</v>
      </c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26.4">
      <c r="A43" s="11">
        <v>41</v>
      </c>
      <c r="B43" s="11" t="s">
        <v>145</v>
      </c>
      <c r="C43" s="11" t="s">
        <v>146</v>
      </c>
      <c r="D43" s="11" t="s">
        <v>141</v>
      </c>
      <c r="E43" s="11" t="s">
        <v>142</v>
      </c>
      <c r="F43" s="13">
        <v>19.3</v>
      </c>
      <c r="G43" s="24"/>
      <c r="H43" s="30"/>
      <c r="I43" s="24"/>
      <c r="J43" s="24"/>
      <c r="K43" s="24">
        <v>0.5</v>
      </c>
      <c r="L43" s="13">
        <v>1</v>
      </c>
      <c r="M43" s="13">
        <f t="shared" si="12"/>
        <v>0.5</v>
      </c>
      <c r="N43" s="13">
        <v>13376.879725515475</v>
      </c>
      <c r="O43" s="16">
        <f t="shared" si="9"/>
        <v>6688.4398627577375</v>
      </c>
      <c r="P43" s="11"/>
      <c r="Q43" s="11"/>
      <c r="R43" s="11"/>
      <c r="S43" s="11"/>
      <c r="T43" s="21">
        <v>3317</v>
      </c>
      <c r="U43" s="11">
        <v>1</v>
      </c>
      <c r="V43" s="11">
        <f t="shared" si="17"/>
        <v>3317</v>
      </c>
      <c r="W43" s="11">
        <v>1.913</v>
      </c>
      <c r="X43" s="17">
        <f t="shared" si="1"/>
        <v>6345.4210000000003</v>
      </c>
      <c r="Y43" s="19">
        <f>3878+40</f>
        <v>3918</v>
      </c>
      <c r="Z43">
        <v>0.47</v>
      </c>
      <c r="AA43" s="17">
        <f t="shared" si="2"/>
        <v>1841.4599999999998</v>
      </c>
      <c r="AB43" s="1">
        <v>9150</v>
      </c>
      <c r="AC43" s="11">
        <v>0.02</v>
      </c>
      <c r="AD43" s="17">
        <f t="shared" si="3"/>
        <v>183</v>
      </c>
      <c r="AE43" s="11">
        <v>200</v>
      </c>
      <c r="AF43" s="11">
        <v>80</v>
      </c>
      <c r="AG43" s="11">
        <v>350</v>
      </c>
      <c r="AH43" s="11">
        <v>400</v>
      </c>
      <c r="AI43" s="11">
        <v>450</v>
      </c>
      <c r="AJ43" s="11">
        <v>100</v>
      </c>
      <c r="AK43" s="11">
        <v>200</v>
      </c>
      <c r="AL43" s="11">
        <f>O43+X43+AA43+AD43+AE43+AF43+AG43+AJ43+AK43</f>
        <v>15988.320862757737</v>
      </c>
      <c r="AM43" s="11"/>
      <c r="AN43" s="11"/>
      <c r="AO43" s="17">
        <f t="shared" si="10"/>
        <v>15988.320862757737</v>
      </c>
      <c r="AP43" s="11">
        <f>AL43+AH43+AI43</f>
        <v>16838.320862757737</v>
      </c>
      <c r="AQ43" s="11"/>
      <c r="AR43" s="11"/>
      <c r="AS43" s="17">
        <f t="shared" si="11"/>
        <v>16838.320862757737</v>
      </c>
      <c r="AT43" s="11">
        <f t="shared" si="4"/>
        <v>16088.320862757737</v>
      </c>
      <c r="AU43" s="11">
        <v>12651</v>
      </c>
      <c r="AV43" s="11" t="str">
        <f t="shared" si="5"/>
        <v>N</v>
      </c>
      <c r="AW43" s="1">
        <f t="shared" ref="AW43:AW88" si="24">F43</f>
        <v>19.3</v>
      </c>
      <c r="AX43" s="1">
        <f t="shared" si="6"/>
        <v>19.3</v>
      </c>
      <c r="AY43" s="1">
        <f t="shared" si="7"/>
        <v>0</v>
      </c>
      <c r="AZ43" s="1">
        <f t="shared" si="23"/>
        <v>0</v>
      </c>
      <c r="BA43" s="26">
        <v>40</v>
      </c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</row>
    <row r="44" spans="1:256" ht="26.4">
      <c r="A44" s="11">
        <v>42</v>
      </c>
      <c r="B44" s="12" t="s">
        <v>147</v>
      </c>
      <c r="C44" s="11" t="s">
        <v>148</v>
      </c>
      <c r="D44" s="11" t="s">
        <v>141</v>
      </c>
      <c r="E44" s="11" t="s">
        <v>142</v>
      </c>
      <c r="F44" s="13">
        <v>6.3</v>
      </c>
      <c r="G44" s="20">
        <v>0.5</v>
      </c>
      <c r="H44" s="15">
        <v>1</v>
      </c>
      <c r="I44" s="13"/>
      <c r="J44" s="13"/>
      <c r="K44" s="13"/>
      <c r="L44" s="13"/>
      <c r="M44" s="13">
        <f t="shared" si="12"/>
        <v>0.5</v>
      </c>
      <c r="N44" s="13">
        <v>13430.7252395169</v>
      </c>
      <c r="O44" s="16">
        <f t="shared" si="9"/>
        <v>6715.3626197584499</v>
      </c>
      <c r="P44" s="11"/>
      <c r="Q44" s="11"/>
      <c r="R44" s="11">
        <f>3317+15</f>
        <v>3332</v>
      </c>
      <c r="S44" s="11">
        <v>1</v>
      </c>
      <c r="T44" s="21"/>
      <c r="U44" s="11"/>
      <c r="V44" s="11">
        <f t="shared" si="17"/>
        <v>3332</v>
      </c>
      <c r="W44" s="11">
        <v>1.913</v>
      </c>
      <c r="X44" s="17">
        <f t="shared" si="1"/>
        <v>6374.116</v>
      </c>
      <c r="Y44" s="18">
        <f>3878+40</f>
        <v>3918</v>
      </c>
      <c r="Z44">
        <v>0.45</v>
      </c>
      <c r="AA44" s="17">
        <f t="shared" si="2"/>
        <v>1763.1000000000001</v>
      </c>
      <c r="AB44" s="1">
        <v>9150</v>
      </c>
      <c r="AC44" s="11">
        <v>0.02</v>
      </c>
      <c r="AD44" s="17">
        <f t="shared" si="3"/>
        <v>183</v>
      </c>
      <c r="AE44" s="11">
        <v>200</v>
      </c>
      <c r="AF44" s="11">
        <v>80</v>
      </c>
      <c r="AG44" s="11">
        <v>350</v>
      </c>
      <c r="AH44" s="11">
        <v>400</v>
      </c>
      <c r="AI44" s="11">
        <v>450</v>
      </c>
      <c r="AJ44" s="11">
        <v>100</v>
      </c>
      <c r="AK44" s="11">
        <v>200</v>
      </c>
      <c r="AL44" s="11">
        <f>O44+X44+AA44+AD44+AE44+AF44+AG44+AJ44+AK44</f>
        <v>15965.578619758451</v>
      </c>
      <c r="AM44" s="11"/>
      <c r="AN44" s="11"/>
      <c r="AO44" s="17">
        <f t="shared" si="10"/>
        <v>15965.578619758451</v>
      </c>
      <c r="AP44" s="11">
        <f>AL44+AH44+AI44</f>
        <v>16815.578619758453</v>
      </c>
      <c r="AQ44" s="11"/>
      <c r="AR44" s="11"/>
      <c r="AS44" s="17">
        <f t="shared" si="11"/>
        <v>16815.578619758453</v>
      </c>
      <c r="AT44" s="11">
        <f t="shared" si="4"/>
        <v>16065.578619758453</v>
      </c>
      <c r="AU44" s="11">
        <v>12651</v>
      </c>
      <c r="AV44" s="11" t="str">
        <f t="shared" si="5"/>
        <v>N</v>
      </c>
      <c r="AW44" s="1">
        <f t="shared" si="24"/>
        <v>6.3</v>
      </c>
      <c r="AX44" s="1">
        <f t="shared" si="6"/>
        <v>6.3</v>
      </c>
      <c r="AY44" s="1">
        <f t="shared" si="7"/>
        <v>0</v>
      </c>
      <c r="AZ44" s="1">
        <f t="shared" si="23"/>
        <v>6.3</v>
      </c>
      <c r="BA44" s="1">
        <v>41</v>
      </c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26.4">
      <c r="A45" s="11">
        <v>43</v>
      </c>
      <c r="B45" s="12" t="s">
        <v>149</v>
      </c>
      <c r="C45" s="11" t="s">
        <v>150</v>
      </c>
      <c r="D45" s="11" t="s">
        <v>151</v>
      </c>
      <c r="E45" s="11" t="s">
        <v>152</v>
      </c>
      <c r="F45" s="13">
        <v>56</v>
      </c>
      <c r="G45" s="13"/>
      <c r="H45" s="15"/>
      <c r="I45" s="13">
        <v>0.46</v>
      </c>
      <c r="J45" s="13">
        <v>1</v>
      </c>
      <c r="K45" s="13"/>
      <c r="L45" s="13"/>
      <c r="M45" s="13">
        <f t="shared" si="12"/>
        <v>0.46</v>
      </c>
      <c r="N45" s="13">
        <v>13200</v>
      </c>
      <c r="O45" s="16">
        <f t="shared" si="9"/>
        <v>6072</v>
      </c>
      <c r="P45" s="11"/>
      <c r="Q45" s="11"/>
      <c r="R45" s="11">
        <f>3304-20+180</f>
        <v>3464</v>
      </c>
      <c r="S45" s="11">
        <v>1</v>
      </c>
      <c r="T45" s="21"/>
      <c r="U45" s="11"/>
      <c r="V45" s="11">
        <f t="shared" si="17"/>
        <v>3464</v>
      </c>
      <c r="W45" s="11">
        <v>1.9119999999999999</v>
      </c>
      <c r="X45" s="17">
        <f t="shared" si="1"/>
        <v>6623.1679999999997</v>
      </c>
      <c r="Y45" s="18">
        <f>3878+40</f>
        <v>3918</v>
      </c>
      <c r="Z45">
        <v>0.47499999999999998</v>
      </c>
      <c r="AA45" s="17">
        <f t="shared" si="2"/>
        <v>1861.05</v>
      </c>
      <c r="AB45" s="1">
        <v>9150</v>
      </c>
      <c r="AC45" s="11">
        <v>2.3E-2</v>
      </c>
      <c r="AD45" s="17">
        <f t="shared" si="3"/>
        <v>210.45</v>
      </c>
      <c r="AE45" s="11">
        <v>280</v>
      </c>
      <c r="AF45" s="11">
        <v>100</v>
      </c>
      <c r="AG45" s="11">
        <v>300</v>
      </c>
      <c r="AH45" s="11">
        <v>300</v>
      </c>
      <c r="AI45" s="11">
        <v>700</v>
      </c>
      <c r="AJ45" s="11">
        <v>100</v>
      </c>
      <c r="AK45" s="11">
        <v>150</v>
      </c>
      <c r="AL45" s="11">
        <f>I45*N45+X45+AA45+AD45+AE45+AF45+AG45+AJ45+AK45</f>
        <v>15696.668</v>
      </c>
      <c r="AM45" s="11"/>
      <c r="AN45" s="11" t="s">
        <v>56</v>
      </c>
      <c r="AO45" s="17">
        <f t="shared" si="10"/>
        <v>15696.668</v>
      </c>
      <c r="AP45" s="11">
        <f>AL45+AH45+AI45</f>
        <v>16696.667999999998</v>
      </c>
      <c r="AQ45" s="11"/>
      <c r="AR45" s="11" t="s">
        <v>56</v>
      </c>
      <c r="AS45" s="17">
        <f t="shared" si="11"/>
        <v>16696.667999999998</v>
      </c>
      <c r="AT45" s="11">
        <f t="shared" si="4"/>
        <v>15746.667999999998</v>
      </c>
      <c r="AU45" s="11">
        <v>12651</v>
      </c>
      <c r="AV45" s="11" t="str">
        <f t="shared" si="5"/>
        <v>N</v>
      </c>
      <c r="AW45" s="1">
        <f t="shared" si="24"/>
        <v>56</v>
      </c>
      <c r="AX45" s="1">
        <f t="shared" si="6"/>
        <v>56</v>
      </c>
      <c r="AY45" s="1">
        <f t="shared" si="7"/>
        <v>0</v>
      </c>
      <c r="AZ45" s="1">
        <f t="shared" si="23"/>
        <v>0</v>
      </c>
      <c r="BA45" s="1">
        <v>42</v>
      </c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26.4">
      <c r="A46" s="11">
        <v>44</v>
      </c>
      <c r="B46" s="11" t="s">
        <v>153</v>
      </c>
      <c r="C46" s="11" t="s">
        <v>154</v>
      </c>
      <c r="D46" s="11" t="s">
        <v>151</v>
      </c>
      <c r="E46" s="11" t="s">
        <v>152</v>
      </c>
      <c r="F46" s="13">
        <v>55</v>
      </c>
      <c r="G46" s="13">
        <v>0.56000000000000005</v>
      </c>
      <c r="H46" s="15">
        <v>0.25</v>
      </c>
      <c r="I46" s="13"/>
      <c r="J46" s="13"/>
      <c r="K46" s="13">
        <v>0.56000000000000005</v>
      </c>
      <c r="L46" s="13">
        <v>0.75</v>
      </c>
      <c r="M46" s="13">
        <f t="shared" si="12"/>
        <v>0.56000000000000005</v>
      </c>
      <c r="N46" s="13">
        <v>13155</v>
      </c>
      <c r="O46" s="16">
        <f t="shared" si="9"/>
        <v>7366.8000000000011</v>
      </c>
      <c r="P46" s="11"/>
      <c r="Q46" s="11"/>
      <c r="R46" s="11"/>
      <c r="S46" s="11"/>
      <c r="T46" s="21">
        <v>3304</v>
      </c>
      <c r="U46" s="11">
        <v>1</v>
      </c>
      <c r="V46" s="11">
        <f t="shared" si="17"/>
        <v>3304</v>
      </c>
      <c r="W46" s="11">
        <v>1.92</v>
      </c>
      <c r="X46" s="17">
        <f t="shared" si="1"/>
        <v>6343.6799999999994</v>
      </c>
      <c r="Y46" s="18">
        <f>Y43</f>
        <v>3918</v>
      </c>
      <c r="Z46">
        <v>0.48</v>
      </c>
      <c r="AA46" s="17">
        <f t="shared" si="2"/>
        <v>1880.6399999999999</v>
      </c>
      <c r="AB46" s="1">
        <v>9150</v>
      </c>
      <c r="AC46" s="11">
        <v>2.3E-2</v>
      </c>
      <c r="AD46" s="17">
        <f t="shared" si="3"/>
        <v>210.45</v>
      </c>
      <c r="AE46" s="11">
        <v>220</v>
      </c>
      <c r="AF46" s="11">
        <v>80</v>
      </c>
      <c r="AG46" s="11">
        <v>320</v>
      </c>
      <c r="AH46" s="11">
        <v>400</v>
      </c>
      <c r="AI46" s="11">
        <v>650</v>
      </c>
      <c r="AJ46" s="11">
        <v>100</v>
      </c>
      <c r="AK46" s="11">
        <v>220</v>
      </c>
      <c r="AL46" s="11"/>
      <c r="AM46" s="11">
        <f>K46*N46+X46+AA46+AD46+AE46+AF46+AG46+AJ46+AK46</f>
        <v>16741.57</v>
      </c>
      <c r="AN46" s="11">
        <f>G46*N46+X46+AA46+AD46+AE46+AF46+AG46+AJ46+AK46</f>
        <v>16741.57</v>
      </c>
      <c r="AO46" s="17">
        <f t="shared" si="10"/>
        <v>16741.57</v>
      </c>
      <c r="AP46" s="11" t="s">
        <v>56</v>
      </c>
      <c r="AQ46" s="11">
        <f>AM46+AH46+AI46</f>
        <v>17791.57</v>
      </c>
      <c r="AR46" s="11">
        <f>AN46+AH46+AI46</f>
        <v>17791.57</v>
      </c>
      <c r="AS46" s="17">
        <f t="shared" si="11"/>
        <v>17791.57</v>
      </c>
      <c r="AT46" s="11">
        <f t="shared" si="4"/>
        <v>16821.57</v>
      </c>
      <c r="AU46" s="11">
        <v>12651</v>
      </c>
      <c r="AV46" s="11" t="str">
        <f t="shared" si="5"/>
        <v>N</v>
      </c>
      <c r="AW46" s="1">
        <f t="shared" si="24"/>
        <v>55</v>
      </c>
      <c r="AX46" s="1">
        <f t="shared" si="6"/>
        <v>55</v>
      </c>
      <c r="AY46" s="1">
        <f t="shared" si="7"/>
        <v>0</v>
      </c>
      <c r="AZ46" s="1">
        <f t="shared" si="23"/>
        <v>13.75</v>
      </c>
      <c r="BA46" s="1">
        <v>43</v>
      </c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26.4">
      <c r="A47" s="11">
        <v>45</v>
      </c>
      <c r="B47" s="11" t="s">
        <v>155</v>
      </c>
      <c r="C47" s="11" t="s">
        <v>156</v>
      </c>
      <c r="D47" s="11" t="s">
        <v>151</v>
      </c>
      <c r="E47" s="11" t="s">
        <v>152</v>
      </c>
      <c r="F47" s="13">
        <v>37</v>
      </c>
      <c r="G47" s="13">
        <v>0.56000000000000005</v>
      </c>
      <c r="H47" s="15">
        <v>0.3</v>
      </c>
      <c r="I47" s="13">
        <v>0.48</v>
      </c>
      <c r="J47" s="13">
        <v>0.7</v>
      </c>
      <c r="K47" s="13"/>
      <c r="L47" s="13"/>
      <c r="M47" s="13">
        <f t="shared" si="12"/>
        <v>0.504</v>
      </c>
      <c r="N47" s="13">
        <v>13550</v>
      </c>
      <c r="O47" s="16">
        <f t="shared" si="9"/>
        <v>6829.2</v>
      </c>
      <c r="P47" s="11"/>
      <c r="Q47" s="11"/>
      <c r="R47" s="11">
        <f>3304+10</f>
        <v>3314</v>
      </c>
      <c r="S47" s="11">
        <v>1</v>
      </c>
      <c r="T47" s="21"/>
      <c r="U47" s="11"/>
      <c r="V47" s="11">
        <f t="shared" si="17"/>
        <v>3314</v>
      </c>
      <c r="W47" s="11">
        <v>1.9259999999999999</v>
      </c>
      <c r="X47" s="17">
        <f t="shared" si="1"/>
        <v>6382.7640000000001</v>
      </c>
      <c r="Y47" s="18">
        <f>3878+40</f>
        <v>3918</v>
      </c>
      <c r="Z47">
        <v>0.47499999999999998</v>
      </c>
      <c r="AA47" s="17">
        <f t="shared" si="2"/>
        <v>1861.05</v>
      </c>
      <c r="AB47" s="1">
        <v>9150</v>
      </c>
      <c r="AC47" s="11">
        <v>2.1999999999999999E-2</v>
      </c>
      <c r="AD47" s="17">
        <f t="shared" si="3"/>
        <v>201.29999999999998</v>
      </c>
      <c r="AE47" s="11">
        <v>350</v>
      </c>
      <c r="AF47" s="11">
        <v>100</v>
      </c>
      <c r="AG47" s="11">
        <v>350</v>
      </c>
      <c r="AH47" s="11">
        <v>380</v>
      </c>
      <c r="AI47" s="11">
        <v>400</v>
      </c>
      <c r="AJ47" s="11">
        <v>80</v>
      </c>
      <c r="AK47" s="11">
        <v>250</v>
      </c>
      <c r="AL47" s="11"/>
      <c r="AM47" s="11"/>
      <c r="AN47" s="11">
        <f>G47*N47+X47+AA47+AD47+AE47+AF47+AG47+AJ47+AK47</f>
        <v>17163.114000000001</v>
      </c>
      <c r="AO47" s="17">
        <f t="shared" si="10"/>
        <v>16404.313999999998</v>
      </c>
      <c r="AP47" s="11" t="s">
        <v>56</v>
      </c>
      <c r="AQ47" s="11"/>
      <c r="AR47" s="11">
        <f>AN47+AH47+AI47</f>
        <v>17943.114000000001</v>
      </c>
      <c r="AS47" s="17">
        <f t="shared" si="11"/>
        <v>17184.313999999998</v>
      </c>
      <c r="AT47" s="11">
        <f t="shared" si="4"/>
        <v>16454.313999999998</v>
      </c>
      <c r="AU47" s="11">
        <v>12651</v>
      </c>
      <c r="AV47" s="11" t="str">
        <f t="shared" si="5"/>
        <v>N</v>
      </c>
      <c r="AW47" s="1">
        <f t="shared" si="24"/>
        <v>37</v>
      </c>
      <c r="AX47" s="1">
        <f t="shared" si="6"/>
        <v>37</v>
      </c>
      <c r="AY47" s="1">
        <f t="shared" si="7"/>
        <v>0</v>
      </c>
      <c r="AZ47" s="1">
        <f t="shared" si="23"/>
        <v>11.1</v>
      </c>
      <c r="BA47" s="1">
        <v>44</v>
      </c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26.4">
      <c r="A48" s="11">
        <v>46</v>
      </c>
      <c r="B48" s="22" t="s">
        <v>157</v>
      </c>
      <c r="C48" s="23" t="s">
        <v>158</v>
      </c>
      <c r="D48" s="23" t="s">
        <v>151</v>
      </c>
      <c r="E48" s="23" t="s">
        <v>152</v>
      </c>
      <c r="F48" s="24">
        <v>22</v>
      </c>
      <c r="G48" s="24">
        <v>0.56000000000000005</v>
      </c>
      <c r="H48" s="30">
        <v>1</v>
      </c>
      <c r="I48" s="24"/>
      <c r="J48" s="24"/>
      <c r="K48" s="24"/>
      <c r="L48" s="24"/>
      <c r="M48" s="13">
        <f t="shared" si="12"/>
        <v>0.56000000000000005</v>
      </c>
      <c r="N48" s="13">
        <v>13560</v>
      </c>
      <c r="O48" s="16">
        <f t="shared" si="9"/>
        <v>7593.6</v>
      </c>
      <c r="P48" s="23"/>
      <c r="Q48" s="23"/>
      <c r="R48" s="11">
        <f>R45</f>
        <v>3464</v>
      </c>
      <c r="S48" s="11">
        <v>1</v>
      </c>
      <c r="T48" s="25"/>
      <c r="U48" s="23"/>
      <c r="V48" s="11">
        <f t="shared" si="17"/>
        <v>3464</v>
      </c>
      <c r="W48" s="11">
        <v>1.92</v>
      </c>
      <c r="X48" s="17">
        <f t="shared" si="1"/>
        <v>6650.88</v>
      </c>
      <c r="Y48" s="18">
        <f>3878+50</f>
        <v>3928</v>
      </c>
      <c r="Z48">
        <v>0.45300000000000001</v>
      </c>
      <c r="AA48" s="17">
        <f t="shared" si="2"/>
        <v>1779.384</v>
      </c>
      <c r="AB48" s="1">
        <v>9150</v>
      </c>
      <c r="AC48" s="11">
        <v>2.1999999999999999E-2</v>
      </c>
      <c r="AD48" s="17">
        <f t="shared" si="3"/>
        <v>201.29999999999998</v>
      </c>
      <c r="AE48" s="11">
        <v>260</v>
      </c>
      <c r="AF48" s="11">
        <v>100</v>
      </c>
      <c r="AG48" s="11">
        <v>350</v>
      </c>
      <c r="AH48" s="11">
        <v>380</v>
      </c>
      <c r="AI48" s="11">
        <v>400</v>
      </c>
      <c r="AJ48" s="11">
        <v>80</v>
      </c>
      <c r="AK48" s="11">
        <v>250</v>
      </c>
      <c r="AL48" s="11"/>
      <c r="AM48" s="11"/>
      <c r="AN48" s="11">
        <f>G48*N48+X48+AA48+AD48+AE48+AF48+AG48+AJ48+AK48</f>
        <v>17265.163999999997</v>
      </c>
      <c r="AO48" s="17">
        <f t="shared" si="10"/>
        <v>17265.163999999997</v>
      </c>
      <c r="AP48" s="11" t="s">
        <v>56</v>
      </c>
      <c r="AQ48" s="11"/>
      <c r="AR48" s="11">
        <f>AN48+AH48+AI48</f>
        <v>18045.163999999997</v>
      </c>
      <c r="AS48" s="17">
        <f t="shared" si="11"/>
        <v>18045.163999999997</v>
      </c>
      <c r="AT48" s="11">
        <f t="shared" si="4"/>
        <v>17315.163999999997</v>
      </c>
      <c r="AU48" s="11">
        <v>12651</v>
      </c>
      <c r="AV48" s="11" t="str">
        <f t="shared" si="5"/>
        <v>N</v>
      </c>
      <c r="AW48" s="1">
        <f t="shared" si="24"/>
        <v>22</v>
      </c>
      <c r="AX48" s="1">
        <f t="shared" si="6"/>
        <v>22</v>
      </c>
      <c r="AY48" s="1">
        <f t="shared" si="7"/>
        <v>0</v>
      </c>
      <c r="AZ48" s="1">
        <f t="shared" si="23"/>
        <v>22</v>
      </c>
      <c r="BA48" s="1">
        <v>45</v>
      </c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39.6">
      <c r="A49" s="11">
        <v>47</v>
      </c>
      <c r="B49" s="11" t="s">
        <v>159</v>
      </c>
      <c r="C49" s="11" t="s">
        <v>160</v>
      </c>
      <c r="D49" s="11" t="s">
        <v>151</v>
      </c>
      <c r="E49" s="11" t="s">
        <v>152</v>
      </c>
      <c r="F49" s="13">
        <v>25</v>
      </c>
      <c r="G49" s="13"/>
      <c r="H49" s="15"/>
      <c r="I49" s="29">
        <v>0.46</v>
      </c>
      <c r="J49" s="13">
        <v>1</v>
      </c>
      <c r="K49" s="13"/>
      <c r="L49" s="13"/>
      <c r="M49" s="13">
        <f t="shared" si="12"/>
        <v>0.46</v>
      </c>
      <c r="N49" s="13">
        <v>13230</v>
      </c>
      <c r="O49" s="16">
        <f t="shared" si="9"/>
        <v>6085.8</v>
      </c>
      <c r="P49" s="11"/>
      <c r="Q49" s="11"/>
      <c r="R49" s="11">
        <v>3304</v>
      </c>
      <c r="S49" s="11">
        <v>1</v>
      </c>
      <c r="T49" s="21"/>
      <c r="U49" s="11"/>
      <c r="V49" s="11">
        <f t="shared" si="17"/>
        <v>3304</v>
      </c>
      <c r="W49" s="11">
        <v>1.92</v>
      </c>
      <c r="X49" s="17">
        <f t="shared" si="1"/>
        <v>6343.6799999999994</v>
      </c>
      <c r="Y49" s="18">
        <f>Y48</f>
        <v>3928</v>
      </c>
      <c r="Z49">
        <v>0.47</v>
      </c>
      <c r="AA49" s="17">
        <f t="shared" si="2"/>
        <v>1846.1599999999999</v>
      </c>
      <c r="AB49" s="1">
        <v>9150</v>
      </c>
      <c r="AC49" s="11">
        <v>2.5999999999999999E-2</v>
      </c>
      <c r="AD49" s="17">
        <f t="shared" si="3"/>
        <v>237.89999999999998</v>
      </c>
      <c r="AE49" s="11">
        <v>180</v>
      </c>
      <c r="AF49" s="11">
        <v>80</v>
      </c>
      <c r="AG49" s="11">
        <v>285</v>
      </c>
      <c r="AH49" s="11">
        <v>340</v>
      </c>
      <c r="AI49" s="11">
        <v>650</v>
      </c>
      <c r="AJ49" s="11">
        <v>80</v>
      </c>
      <c r="AK49" s="11">
        <v>140</v>
      </c>
      <c r="AL49" s="11">
        <f>I49*N49+X49+AA49+AD49+AE49+AF49+AG49+AJ49+AK49</f>
        <v>15278.539999999999</v>
      </c>
      <c r="AM49" s="11">
        <f>K49*N49+X49+AA49+AD49+AE49+AF49+AG49+AJ49+AK49</f>
        <v>9192.74</v>
      </c>
      <c r="AN49" s="11"/>
      <c r="AO49" s="17">
        <f t="shared" si="10"/>
        <v>15278.539999999999</v>
      </c>
      <c r="AP49" s="11">
        <f>AL49+AH49+AI49</f>
        <v>16268.539999999999</v>
      </c>
      <c r="AQ49" s="11">
        <f>AM49+AH49+AI49</f>
        <v>10182.74</v>
      </c>
      <c r="AR49" s="11" t="s">
        <v>56</v>
      </c>
      <c r="AS49" s="17">
        <f t="shared" si="11"/>
        <v>16268.539999999999</v>
      </c>
      <c r="AT49" s="11">
        <f t="shared" si="4"/>
        <v>15398.539999999999</v>
      </c>
      <c r="AU49" s="11">
        <v>12651</v>
      </c>
      <c r="AV49" s="11" t="str">
        <f t="shared" si="5"/>
        <v>N</v>
      </c>
      <c r="AW49" s="1">
        <f t="shared" si="24"/>
        <v>25</v>
      </c>
      <c r="AX49" s="1">
        <f t="shared" si="6"/>
        <v>25</v>
      </c>
      <c r="AY49" s="1">
        <f t="shared" si="7"/>
        <v>0</v>
      </c>
      <c r="AZ49" s="1">
        <f t="shared" si="23"/>
        <v>0</v>
      </c>
      <c r="BA49" s="26">
        <v>46</v>
      </c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</row>
    <row r="50" spans="1:256" ht="26.4">
      <c r="A50" s="11">
        <v>49</v>
      </c>
      <c r="B50" s="11" t="s">
        <v>161</v>
      </c>
      <c r="C50" s="11" t="s">
        <v>162</v>
      </c>
      <c r="D50" s="11" t="s">
        <v>163</v>
      </c>
      <c r="E50" s="11" t="s">
        <v>164</v>
      </c>
      <c r="F50" s="13">
        <v>5.5</v>
      </c>
      <c r="G50" s="13">
        <v>0.26</v>
      </c>
      <c r="H50" s="15">
        <v>1</v>
      </c>
      <c r="I50" s="13"/>
      <c r="J50" s="13"/>
      <c r="K50" s="13"/>
      <c r="L50" s="13"/>
      <c r="M50" s="13">
        <f t="shared" si="12"/>
        <v>0.26</v>
      </c>
      <c r="N50" s="13">
        <v>13700</v>
      </c>
      <c r="O50" s="16">
        <f>M50*N50</f>
        <v>3562</v>
      </c>
      <c r="P50" s="11"/>
      <c r="Q50" s="11"/>
      <c r="R50" s="11">
        <f>3304+120</f>
        <v>3424</v>
      </c>
      <c r="S50" s="11">
        <v>1</v>
      </c>
      <c r="T50" s="29"/>
      <c r="U50" s="11"/>
      <c r="V50" s="11">
        <f t="shared" si="17"/>
        <v>3424</v>
      </c>
      <c r="W50" s="11">
        <v>1.92</v>
      </c>
      <c r="X50" s="17">
        <f t="shared" si="1"/>
        <v>6574.08</v>
      </c>
      <c r="Y50" s="19">
        <f>3878+150</f>
        <v>4028</v>
      </c>
      <c r="Z50">
        <v>0.47499999999999998</v>
      </c>
      <c r="AA50" s="17">
        <f t="shared" si="2"/>
        <v>1913.3</v>
      </c>
      <c r="AB50" s="1">
        <v>9150</v>
      </c>
      <c r="AC50" s="11">
        <v>2.7E-2</v>
      </c>
      <c r="AD50" s="17">
        <f t="shared" si="3"/>
        <v>247.05</v>
      </c>
      <c r="AE50" s="11">
        <v>210</v>
      </c>
      <c r="AF50" s="11">
        <v>50</v>
      </c>
      <c r="AG50" s="11">
        <v>270</v>
      </c>
      <c r="AH50" s="11">
        <v>290</v>
      </c>
      <c r="AI50" s="11">
        <v>450</v>
      </c>
      <c r="AJ50" s="11">
        <v>50</v>
      </c>
      <c r="AK50" s="11">
        <v>130</v>
      </c>
      <c r="AL50" s="11"/>
      <c r="AM50" s="11"/>
      <c r="AN50" s="11">
        <f>G50*N50+X50+AA50+AD50+AE50+AF50+AG50+AJ50+AK50</f>
        <v>13006.429999999998</v>
      </c>
      <c r="AO50" s="17">
        <f t="shared" si="10"/>
        <v>13006.429999999998</v>
      </c>
      <c r="AP50" s="11" t="s">
        <v>56</v>
      </c>
      <c r="AQ50" s="11" t="s">
        <v>56</v>
      </c>
      <c r="AR50" s="11">
        <f>AN50+AH50+AI50</f>
        <v>13746.429999999998</v>
      </c>
      <c r="AS50" s="17">
        <f t="shared" si="11"/>
        <v>13746.429999999998</v>
      </c>
      <c r="AT50" s="11">
        <f t="shared" si="4"/>
        <v>13116.429999999998</v>
      </c>
      <c r="AU50" s="11">
        <v>12651</v>
      </c>
      <c r="AV50" s="11" t="str">
        <f t="shared" si="5"/>
        <v>N</v>
      </c>
      <c r="AW50" s="1">
        <f t="shared" si="24"/>
        <v>5.5</v>
      </c>
      <c r="AX50" s="1">
        <f t="shared" si="6"/>
        <v>5.5</v>
      </c>
      <c r="AY50" s="1">
        <f t="shared" si="7"/>
        <v>0</v>
      </c>
      <c r="AZ50" s="1">
        <f t="shared" si="23"/>
        <v>5.5</v>
      </c>
      <c r="BA50" s="26">
        <v>47</v>
      </c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</row>
    <row r="51" spans="1:256" ht="39.6">
      <c r="A51" s="11">
        <v>50</v>
      </c>
      <c r="B51" s="11" t="s">
        <v>165</v>
      </c>
      <c r="C51" s="11" t="s">
        <v>166</v>
      </c>
      <c r="D51" s="11" t="s">
        <v>163</v>
      </c>
      <c r="E51" s="11" t="s">
        <v>164</v>
      </c>
      <c r="F51" s="13">
        <v>3.8</v>
      </c>
      <c r="G51" s="13"/>
      <c r="H51" s="13"/>
      <c r="I51" s="13">
        <v>0.4</v>
      </c>
      <c r="J51" s="13">
        <v>1</v>
      </c>
      <c r="K51" s="13"/>
      <c r="L51" s="13"/>
      <c r="M51" s="13">
        <f t="shared" si="12"/>
        <v>0.4</v>
      </c>
      <c r="N51" s="13">
        <v>13900</v>
      </c>
      <c r="O51" s="16">
        <f t="shared" ref="O51:O88" si="25">M51*N51</f>
        <v>5560</v>
      </c>
      <c r="P51" s="11"/>
      <c r="Q51" s="11"/>
      <c r="R51" s="11">
        <f>R50</f>
        <v>3424</v>
      </c>
      <c r="S51" s="11">
        <v>1</v>
      </c>
      <c r="T51" s="29"/>
      <c r="U51" s="11"/>
      <c r="V51" s="11">
        <f t="shared" si="17"/>
        <v>3424</v>
      </c>
      <c r="W51" s="11">
        <v>1.92</v>
      </c>
      <c r="X51" s="17">
        <f t="shared" si="1"/>
        <v>6574.08</v>
      </c>
      <c r="Y51" s="18">
        <f>Y50</f>
        <v>4028</v>
      </c>
      <c r="Z51">
        <v>0.47499999999999998</v>
      </c>
      <c r="AA51" s="17">
        <f t="shared" si="2"/>
        <v>1913.3</v>
      </c>
      <c r="AB51" s="1">
        <v>9150</v>
      </c>
      <c r="AC51" s="11">
        <v>0.02</v>
      </c>
      <c r="AD51" s="17">
        <f t="shared" si="3"/>
        <v>183</v>
      </c>
      <c r="AE51" s="11">
        <v>200</v>
      </c>
      <c r="AF51" s="11">
        <v>50</v>
      </c>
      <c r="AG51" s="11">
        <v>350</v>
      </c>
      <c r="AH51" s="11">
        <v>350</v>
      </c>
      <c r="AI51" s="11">
        <v>500</v>
      </c>
      <c r="AJ51" s="11">
        <v>50</v>
      </c>
      <c r="AK51" s="11">
        <v>160</v>
      </c>
      <c r="AL51" s="11"/>
      <c r="AM51" s="11"/>
      <c r="AN51" s="11"/>
      <c r="AO51" s="17">
        <f t="shared" si="10"/>
        <v>15040.38</v>
      </c>
      <c r="AP51" s="11"/>
      <c r="AQ51" s="11"/>
      <c r="AR51" s="11"/>
      <c r="AS51" s="17">
        <f t="shared" si="11"/>
        <v>15890.38</v>
      </c>
      <c r="AT51" s="11">
        <f t="shared" si="4"/>
        <v>15180.38</v>
      </c>
      <c r="AU51" s="11">
        <v>12651</v>
      </c>
      <c r="AV51" s="11" t="str">
        <f t="shared" si="5"/>
        <v>N</v>
      </c>
      <c r="AW51" s="1">
        <f t="shared" si="24"/>
        <v>3.8</v>
      </c>
      <c r="AX51" s="1">
        <f t="shared" si="6"/>
        <v>3.8</v>
      </c>
      <c r="AY51" s="1">
        <f t="shared" si="7"/>
        <v>0</v>
      </c>
      <c r="AZ51" s="1">
        <f t="shared" si="23"/>
        <v>0</v>
      </c>
      <c r="BA51" s="1">
        <v>48</v>
      </c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26.4">
      <c r="A52" s="11">
        <v>51</v>
      </c>
      <c r="B52" s="403" t="s">
        <v>167</v>
      </c>
      <c r="C52" s="11" t="s">
        <v>168</v>
      </c>
      <c r="D52" s="11" t="s">
        <v>169</v>
      </c>
      <c r="E52" s="11" t="s">
        <v>170</v>
      </c>
      <c r="F52" s="13">
        <v>120</v>
      </c>
      <c r="G52" s="13"/>
      <c r="H52" s="13"/>
      <c r="I52" s="13">
        <v>0.4</v>
      </c>
      <c r="J52" s="13">
        <v>1</v>
      </c>
      <c r="K52" s="13"/>
      <c r="L52" s="13"/>
      <c r="M52" s="13">
        <f t="shared" si="12"/>
        <v>0.4</v>
      </c>
      <c r="N52" s="13">
        <v>13335</v>
      </c>
      <c r="O52" s="16">
        <f t="shared" si="25"/>
        <v>5334</v>
      </c>
      <c r="P52" s="11"/>
      <c r="Q52" s="11"/>
      <c r="R52" s="11"/>
      <c r="S52" s="11"/>
      <c r="T52" s="21">
        <f>3154-100</f>
        <v>3054</v>
      </c>
      <c r="U52" s="11">
        <v>1</v>
      </c>
      <c r="V52" s="11">
        <f t="shared" si="17"/>
        <v>3054</v>
      </c>
      <c r="W52" s="11">
        <v>1.915</v>
      </c>
      <c r="X52" s="17">
        <f t="shared" si="1"/>
        <v>5848.41</v>
      </c>
      <c r="Y52" s="18">
        <f>3878+30</f>
        <v>3908</v>
      </c>
      <c r="Z52">
        <v>0.48</v>
      </c>
      <c r="AA52" s="17">
        <f t="shared" si="2"/>
        <v>1875.84</v>
      </c>
      <c r="AB52" s="1">
        <v>9150</v>
      </c>
      <c r="AC52" s="11">
        <v>2.4E-2</v>
      </c>
      <c r="AD52" s="17">
        <f t="shared" si="3"/>
        <v>219.6</v>
      </c>
      <c r="AE52" s="11">
        <v>230</v>
      </c>
      <c r="AF52" s="11">
        <v>50</v>
      </c>
      <c r="AG52" s="11">
        <v>280</v>
      </c>
      <c r="AH52" s="11">
        <v>300</v>
      </c>
      <c r="AI52" s="11">
        <v>800</v>
      </c>
      <c r="AJ52" s="11">
        <v>50</v>
      </c>
      <c r="AK52" s="11">
        <v>120</v>
      </c>
      <c r="AL52" s="11">
        <f>I52*N52+X52+AA52+AD52+AE52+AF52+AG52+AJ52+AK52</f>
        <v>14007.85</v>
      </c>
      <c r="AM52" s="11"/>
      <c r="AN52" s="11"/>
      <c r="AO52" s="17">
        <f t="shared" si="10"/>
        <v>14007.85</v>
      </c>
      <c r="AP52" s="11">
        <f>AL52+AH52+AI52</f>
        <v>15107.85</v>
      </c>
      <c r="AQ52" s="11"/>
      <c r="AR52" s="11"/>
      <c r="AS52" s="17">
        <f t="shared" si="11"/>
        <v>15107.85</v>
      </c>
      <c r="AT52" s="11">
        <f t="shared" si="4"/>
        <v>14137.85</v>
      </c>
      <c r="AU52" s="11">
        <v>12651</v>
      </c>
      <c r="AV52" s="11" t="str">
        <f t="shared" si="5"/>
        <v>N</v>
      </c>
      <c r="AW52" s="1">
        <f t="shared" si="24"/>
        <v>120</v>
      </c>
      <c r="AX52" s="1">
        <f t="shared" si="6"/>
        <v>120</v>
      </c>
      <c r="AY52" s="1">
        <f t="shared" si="7"/>
        <v>0</v>
      </c>
      <c r="AZ52" s="1">
        <f t="shared" si="23"/>
        <v>0</v>
      </c>
      <c r="BA52" s="1">
        <v>49</v>
      </c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26.4">
      <c r="A53" s="11">
        <v>52</v>
      </c>
      <c r="B53" s="403" t="s">
        <v>171</v>
      </c>
      <c r="C53" s="11" t="s">
        <v>172</v>
      </c>
      <c r="D53" s="11" t="s">
        <v>169</v>
      </c>
      <c r="E53" s="11" t="s">
        <v>170</v>
      </c>
      <c r="F53" s="13">
        <v>20</v>
      </c>
      <c r="G53" s="13"/>
      <c r="H53" s="13"/>
      <c r="I53" s="13">
        <v>0.4</v>
      </c>
      <c r="J53" s="13">
        <v>1</v>
      </c>
      <c r="K53" s="13"/>
      <c r="L53" s="13"/>
      <c r="M53" s="13">
        <f t="shared" si="12"/>
        <v>0.4</v>
      </c>
      <c r="N53" s="13">
        <v>13471</v>
      </c>
      <c r="O53" s="16">
        <f t="shared" si="25"/>
        <v>5388.4000000000005</v>
      </c>
      <c r="P53" s="11"/>
      <c r="Q53" s="11"/>
      <c r="R53" s="11"/>
      <c r="S53" s="11"/>
      <c r="T53" s="21">
        <f>T52</f>
        <v>3054</v>
      </c>
      <c r="U53" s="11">
        <v>1</v>
      </c>
      <c r="V53" s="11">
        <f t="shared" si="17"/>
        <v>3054</v>
      </c>
      <c r="W53" s="11">
        <v>1.915</v>
      </c>
      <c r="X53" s="17">
        <f t="shared" si="1"/>
        <v>5848.41</v>
      </c>
      <c r="Y53" s="18">
        <f>3878+30</f>
        <v>3908</v>
      </c>
      <c r="Z53">
        <v>0.48</v>
      </c>
      <c r="AA53" s="17">
        <f t="shared" si="2"/>
        <v>1875.84</v>
      </c>
      <c r="AB53" s="1">
        <v>9150</v>
      </c>
      <c r="AC53" s="11">
        <v>2.4E-2</v>
      </c>
      <c r="AD53" s="17">
        <f t="shared" si="3"/>
        <v>219.6</v>
      </c>
      <c r="AE53" s="11">
        <v>230</v>
      </c>
      <c r="AF53" s="11">
        <v>50</v>
      </c>
      <c r="AG53" s="11">
        <v>270</v>
      </c>
      <c r="AH53" s="11">
        <v>300</v>
      </c>
      <c r="AI53" s="11">
        <v>800</v>
      </c>
      <c r="AJ53" s="11">
        <v>50</v>
      </c>
      <c r="AK53" s="11">
        <v>130</v>
      </c>
      <c r="AL53" s="11">
        <f>I53*N53+X53+AA53+AD53+AE53+AF53+AG53+AJ53+AK53</f>
        <v>14062.250000000002</v>
      </c>
      <c r="AM53" s="11"/>
      <c r="AN53" s="11"/>
      <c r="AO53" s="17">
        <f t="shared" si="10"/>
        <v>14062.250000000002</v>
      </c>
      <c r="AP53" s="11">
        <f>AL53+AH53+AI53</f>
        <v>15162.250000000002</v>
      </c>
      <c r="AQ53" s="11"/>
      <c r="AR53" s="11"/>
      <c r="AS53" s="17">
        <f t="shared" si="11"/>
        <v>15162.250000000002</v>
      </c>
      <c r="AT53" s="11">
        <f t="shared" si="4"/>
        <v>14182.250000000002</v>
      </c>
      <c r="AU53" s="11">
        <v>12651</v>
      </c>
      <c r="AV53" s="11" t="str">
        <f t="shared" si="5"/>
        <v>N</v>
      </c>
      <c r="AW53" s="1">
        <f t="shared" si="24"/>
        <v>20</v>
      </c>
      <c r="AX53" s="1">
        <f t="shared" si="6"/>
        <v>20</v>
      </c>
      <c r="AY53" s="1">
        <f t="shared" si="7"/>
        <v>0</v>
      </c>
      <c r="AZ53" s="1">
        <f t="shared" si="23"/>
        <v>0</v>
      </c>
      <c r="BA53" s="1">
        <v>50</v>
      </c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26.4">
      <c r="A54" s="11">
        <v>53</v>
      </c>
      <c r="B54" s="403" t="s">
        <v>173</v>
      </c>
      <c r="C54" s="11" t="s">
        <v>174</v>
      </c>
      <c r="D54" s="11" t="s">
        <v>169</v>
      </c>
      <c r="E54" s="11" t="s">
        <v>170</v>
      </c>
      <c r="F54" s="13">
        <v>28</v>
      </c>
      <c r="G54" s="13"/>
      <c r="H54" s="13"/>
      <c r="I54" s="13">
        <v>0.4</v>
      </c>
      <c r="J54" s="13">
        <v>1</v>
      </c>
      <c r="K54" s="13"/>
      <c r="L54" s="13"/>
      <c r="M54" s="13">
        <f t="shared" si="12"/>
        <v>0.4</v>
      </c>
      <c r="N54" s="13">
        <v>13248</v>
      </c>
      <c r="O54" s="16">
        <f t="shared" si="25"/>
        <v>5299.2000000000007</v>
      </c>
      <c r="P54" s="11"/>
      <c r="Q54" s="11"/>
      <c r="R54" s="11"/>
      <c r="S54" s="11"/>
      <c r="T54" s="21">
        <f>T52</f>
        <v>3054</v>
      </c>
      <c r="U54" s="11">
        <v>1</v>
      </c>
      <c r="V54" s="11">
        <f t="shared" si="17"/>
        <v>3054</v>
      </c>
      <c r="W54" s="11">
        <v>1.915</v>
      </c>
      <c r="X54" s="17">
        <f t="shared" si="1"/>
        <v>5848.41</v>
      </c>
      <c r="Y54" s="32">
        <f>Y53</f>
        <v>3908</v>
      </c>
      <c r="Z54">
        <v>0.48</v>
      </c>
      <c r="AA54" s="17">
        <f t="shared" si="2"/>
        <v>1875.84</v>
      </c>
      <c r="AB54" s="1">
        <v>9150</v>
      </c>
      <c r="AC54" s="11">
        <v>2.4E-2</v>
      </c>
      <c r="AD54" s="17">
        <f t="shared" si="3"/>
        <v>219.6</v>
      </c>
      <c r="AE54" s="11">
        <v>230</v>
      </c>
      <c r="AF54" s="11">
        <v>50</v>
      </c>
      <c r="AG54" s="11">
        <v>260</v>
      </c>
      <c r="AH54" s="11">
        <v>300</v>
      </c>
      <c r="AI54" s="11">
        <v>800</v>
      </c>
      <c r="AJ54" s="11">
        <v>50</v>
      </c>
      <c r="AK54" s="11">
        <v>130</v>
      </c>
      <c r="AL54" s="11">
        <f>I54*N54+X54+AA54+AD54+AE54+AF54+AG54+AJ54+AK54</f>
        <v>13963.050000000001</v>
      </c>
      <c r="AM54" s="11"/>
      <c r="AN54" s="11"/>
      <c r="AO54" s="17">
        <f t="shared" si="10"/>
        <v>13963.050000000001</v>
      </c>
      <c r="AP54" s="11">
        <f>AL54+AH54+AI54</f>
        <v>15063.050000000001</v>
      </c>
      <c r="AQ54" s="11"/>
      <c r="AR54" s="11"/>
      <c r="AS54" s="17">
        <f t="shared" si="11"/>
        <v>15063.050000000001</v>
      </c>
      <c r="AT54" s="11">
        <f t="shared" si="4"/>
        <v>14083.050000000001</v>
      </c>
      <c r="AU54" s="11">
        <v>12651</v>
      </c>
      <c r="AV54" s="11" t="str">
        <f t="shared" si="5"/>
        <v>N</v>
      </c>
      <c r="AW54" s="1">
        <f t="shared" si="24"/>
        <v>28</v>
      </c>
      <c r="AX54" s="1">
        <f t="shared" si="6"/>
        <v>28</v>
      </c>
      <c r="AY54" s="1">
        <f t="shared" si="7"/>
        <v>0</v>
      </c>
      <c r="AZ54" s="1">
        <f t="shared" si="23"/>
        <v>0</v>
      </c>
      <c r="BA54" s="1">
        <v>51</v>
      </c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6.4">
      <c r="A55" s="11">
        <v>54</v>
      </c>
      <c r="B55" s="11" t="s">
        <v>175</v>
      </c>
      <c r="C55" s="11" t="s">
        <v>176</v>
      </c>
      <c r="D55" s="11" t="s">
        <v>169</v>
      </c>
      <c r="E55" s="11" t="s">
        <v>170</v>
      </c>
      <c r="F55" s="13">
        <v>498</v>
      </c>
      <c r="G55" s="13"/>
      <c r="H55" s="13"/>
      <c r="I55" s="13">
        <v>0.38</v>
      </c>
      <c r="J55" s="13">
        <v>1</v>
      </c>
      <c r="K55" s="13"/>
      <c r="L55" s="13"/>
      <c r="M55" s="13">
        <f t="shared" si="12"/>
        <v>0.38</v>
      </c>
      <c r="N55" s="13">
        <v>13300</v>
      </c>
      <c r="O55" s="16">
        <f t="shared" si="25"/>
        <v>5054</v>
      </c>
      <c r="P55" s="11"/>
      <c r="Q55" s="11"/>
      <c r="R55" s="11"/>
      <c r="S55" s="11"/>
      <c r="T55" s="21">
        <v>2800</v>
      </c>
      <c r="U55" s="11">
        <v>1</v>
      </c>
      <c r="V55" s="11">
        <f>P55*Q55+R55*S55+T55*U55</f>
        <v>2800</v>
      </c>
      <c r="W55" s="11">
        <v>1.91</v>
      </c>
      <c r="X55" s="17">
        <f t="shared" si="1"/>
        <v>5348</v>
      </c>
      <c r="Y55" s="32">
        <f>Y54</f>
        <v>3908</v>
      </c>
      <c r="Z55">
        <v>0.46500000000000002</v>
      </c>
      <c r="AA55" s="17">
        <f t="shared" si="2"/>
        <v>1817.22</v>
      </c>
      <c r="AB55" s="1">
        <v>9150</v>
      </c>
      <c r="AC55" s="11">
        <v>2.3E-2</v>
      </c>
      <c r="AD55" s="17">
        <f t="shared" si="3"/>
        <v>210.45</v>
      </c>
      <c r="AE55" s="11">
        <v>250</v>
      </c>
      <c r="AF55" s="11">
        <v>50</v>
      </c>
      <c r="AG55" s="11">
        <v>250</v>
      </c>
      <c r="AH55" s="11">
        <v>400</v>
      </c>
      <c r="AI55" s="11">
        <v>1050</v>
      </c>
      <c r="AJ55" s="11">
        <v>50</v>
      </c>
      <c r="AK55" s="11">
        <v>150</v>
      </c>
      <c r="AL55" s="11">
        <f>I55*N55+X55+AA55+AD55+AE55+AF55+AG55+AJ55+AK55</f>
        <v>13179.67</v>
      </c>
      <c r="AM55" s="11" t="s">
        <v>56</v>
      </c>
      <c r="AN55" s="11" t="s">
        <v>56</v>
      </c>
      <c r="AO55" s="17">
        <f t="shared" si="10"/>
        <v>13179.67</v>
      </c>
      <c r="AP55" s="11">
        <f>AL55+AH55+AI55</f>
        <v>14629.67</v>
      </c>
      <c r="AQ55" s="11" t="s">
        <v>56</v>
      </c>
      <c r="AR55" s="11" t="s">
        <v>56</v>
      </c>
      <c r="AS55" s="17">
        <f>AO55+AH55+AI55</f>
        <v>14629.67</v>
      </c>
      <c r="AT55" s="11">
        <f t="shared" si="4"/>
        <v>13379.67</v>
      </c>
      <c r="AU55" s="11">
        <v>12651</v>
      </c>
      <c r="AV55" s="11" t="str">
        <f t="shared" si="5"/>
        <v>N</v>
      </c>
      <c r="AW55" s="1">
        <f t="shared" si="24"/>
        <v>498</v>
      </c>
      <c r="AX55" s="1">
        <f t="shared" si="6"/>
        <v>498</v>
      </c>
      <c r="AY55" s="1">
        <f t="shared" si="7"/>
        <v>0</v>
      </c>
      <c r="AZ55" s="1">
        <f t="shared" si="23"/>
        <v>0</v>
      </c>
      <c r="BA55" s="1">
        <v>52</v>
      </c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6.4">
      <c r="A56" s="11">
        <v>55</v>
      </c>
      <c r="B56" s="11" t="s">
        <v>177</v>
      </c>
      <c r="C56" s="11" t="s">
        <v>178</v>
      </c>
      <c r="D56" s="11" t="s">
        <v>169</v>
      </c>
      <c r="E56" s="11" t="s">
        <v>170</v>
      </c>
      <c r="F56" s="13">
        <v>67</v>
      </c>
      <c r="G56" s="13">
        <v>0.5</v>
      </c>
      <c r="H56" s="13">
        <v>0.15</v>
      </c>
      <c r="I56" s="29">
        <v>0.45</v>
      </c>
      <c r="J56" s="13">
        <v>0.85</v>
      </c>
      <c r="K56" s="13"/>
      <c r="L56" s="13"/>
      <c r="M56" s="13">
        <f t="shared" si="12"/>
        <v>0.45750000000000002</v>
      </c>
      <c r="N56" s="13">
        <v>13600</v>
      </c>
      <c r="O56" s="16">
        <f t="shared" si="25"/>
        <v>6222</v>
      </c>
      <c r="P56" s="11"/>
      <c r="Q56" s="11"/>
      <c r="R56" s="11"/>
      <c r="S56" s="11"/>
      <c r="T56" s="29">
        <v>2800</v>
      </c>
      <c r="U56" s="11">
        <v>1</v>
      </c>
      <c r="V56" s="11">
        <f t="shared" si="17"/>
        <v>2800</v>
      </c>
      <c r="W56" s="11">
        <v>1.91</v>
      </c>
      <c r="X56" s="17">
        <f t="shared" si="1"/>
        <v>5348</v>
      </c>
      <c r="Y56" s="32">
        <f>Y54</f>
        <v>3908</v>
      </c>
      <c r="Z56">
        <v>0.495</v>
      </c>
      <c r="AA56" s="17">
        <f t="shared" si="2"/>
        <v>1934.46</v>
      </c>
      <c r="AB56" s="1">
        <v>9150</v>
      </c>
      <c r="AC56" s="11">
        <v>1.9E-2</v>
      </c>
      <c r="AD56" s="17">
        <f t="shared" si="3"/>
        <v>173.85</v>
      </c>
      <c r="AE56" s="11">
        <v>250</v>
      </c>
      <c r="AF56" s="11">
        <v>50</v>
      </c>
      <c r="AG56" s="11">
        <v>250</v>
      </c>
      <c r="AH56" s="11">
        <v>380</v>
      </c>
      <c r="AI56" s="11">
        <v>700</v>
      </c>
      <c r="AJ56" s="11">
        <v>50</v>
      </c>
      <c r="AK56" s="11">
        <v>180</v>
      </c>
      <c r="AL56" s="11">
        <f t="shared" ref="AL56:AL64" si="26">O56+X56+AA56+AD56+AE56+AF56+AG56+AJ56+AK56</f>
        <v>14458.31</v>
      </c>
      <c r="AM56" s="11"/>
      <c r="AN56" s="11"/>
      <c r="AO56" s="17">
        <f t="shared" si="10"/>
        <v>14458.31</v>
      </c>
      <c r="AP56" s="11">
        <f>AL56+AH56+AI56</f>
        <v>15538.31</v>
      </c>
      <c r="AQ56" s="11"/>
      <c r="AR56" s="11"/>
      <c r="AS56" s="17">
        <f t="shared" si="11"/>
        <v>15538.31</v>
      </c>
      <c r="AT56" s="11">
        <f t="shared" si="4"/>
        <v>14608.31</v>
      </c>
      <c r="AU56" s="11">
        <v>12651</v>
      </c>
      <c r="AV56" s="11" t="str">
        <f t="shared" si="5"/>
        <v>N</v>
      </c>
      <c r="AW56" s="1">
        <f t="shared" si="24"/>
        <v>67</v>
      </c>
      <c r="AX56" s="1">
        <f t="shared" si="6"/>
        <v>67</v>
      </c>
      <c r="AY56" s="1">
        <f t="shared" si="7"/>
        <v>0</v>
      </c>
      <c r="AZ56" s="1">
        <f t="shared" si="23"/>
        <v>10.049999999999999</v>
      </c>
      <c r="BA56" s="1">
        <v>53</v>
      </c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6.4">
      <c r="A57" s="11">
        <v>56</v>
      </c>
      <c r="B57" s="33" t="s">
        <v>179</v>
      </c>
      <c r="C57" s="29" t="s">
        <v>180</v>
      </c>
      <c r="D57" s="33" t="s">
        <v>181</v>
      </c>
      <c r="E57" s="29" t="s">
        <v>182</v>
      </c>
      <c r="F57" s="29">
        <v>54</v>
      </c>
      <c r="G57" s="29">
        <v>0.48</v>
      </c>
      <c r="H57" s="29">
        <v>1</v>
      </c>
      <c r="I57" s="29"/>
      <c r="J57" s="29"/>
      <c r="K57" s="29"/>
      <c r="L57" s="29"/>
      <c r="M57" s="13">
        <f t="shared" si="12"/>
        <v>0.48</v>
      </c>
      <c r="N57" s="29">
        <v>13936.151895471632</v>
      </c>
      <c r="O57" s="34">
        <f t="shared" si="25"/>
        <v>6689.3529098263834</v>
      </c>
      <c r="P57" s="29"/>
      <c r="Q57" s="29"/>
      <c r="R57" s="29">
        <f>3287+60-10</f>
        <v>3337</v>
      </c>
      <c r="S57" s="29">
        <v>1</v>
      </c>
      <c r="T57" s="29"/>
      <c r="U57" s="29"/>
      <c r="V57" s="29">
        <f t="shared" si="17"/>
        <v>3337</v>
      </c>
      <c r="W57" s="11">
        <v>1.91</v>
      </c>
      <c r="X57" s="34">
        <f t="shared" si="1"/>
        <v>6373.67</v>
      </c>
      <c r="Y57" s="32">
        <v>4478</v>
      </c>
      <c r="Z57">
        <v>0.46500000000000002</v>
      </c>
      <c r="AA57" s="34">
        <f t="shared" si="2"/>
        <v>2082.27</v>
      </c>
      <c r="AB57" s="1">
        <v>9150</v>
      </c>
      <c r="AC57" s="29">
        <v>1.9E-2</v>
      </c>
      <c r="AD57" s="34">
        <f t="shared" si="3"/>
        <v>173.85</v>
      </c>
      <c r="AE57" s="29">
        <v>250</v>
      </c>
      <c r="AF57" s="29">
        <v>120</v>
      </c>
      <c r="AG57" s="29">
        <v>240</v>
      </c>
      <c r="AH57" s="29">
        <v>450</v>
      </c>
      <c r="AI57" s="29">
        <v>500</v>
      </c>
      <c r="AJ57" s="29">
        <v>200</v>
      </c>
      <c r="AK57" s="29">
        <v>200</v>
      </c>
      <c r="AL57" s="29">
        <f t="shared" si="26"/>
        <v>16329.142909826385</v>
      </c>
      <c r="AM57" s="29"/>
      <c r="AN57" s="29">
        <f t="shared" ref="AN57:AN83" si="27">G57*N57+X57+AA57+AD57+AE57+AF57+AG57+AJ57+AK57</f>
        <v>16329.142909826385</v>
      </c>
      <c r="AO57" s="34">
        <f t="shared" si="10"/>
        <v>16329.142909826385</v>
      </c>
      <c r="AP57" s="29"/>
      <c r="AQ57" s="29"/>
      <c r="AR57" s="29">
        <f t="shared" ref="AR57:AR83" si="28">AN57+AH57+AI57</f>
        <v>17279.142909826383</v>
      </c>
      <c r="AS57" s="34">
        <f t="shared" si="11"/>
        <v>17279.142909826383</v>
      </c>
      <c r="AT57" s="29">
        <f t="shared" si="4"/>
        <v>16379.142909826383</v>
      </c>
      <c r="AU57" s="29">
        <v>12651</v>
      </c>
      <c r="AV57" s="29" t="str">
        <f t="shared" si="5"/>
        <v>N</v>
      </c>
      <c r="AW57" s="35">
        <f t="shared" si="24"/>
        <v>54</v>
      </c>
      <c r="AX57" s="35">
        <f t="shared" si="6"/>
        <v>54</v>
      </c>
      <c r="AY57" s="35">
        <f t="shared" si="7"/>
        <v>0</v>
      </c>
      <c r="AZ57" s="1">
        <f t="shared" si="23"/>
        <v>54</v>
      </c>
      <c r="BA57" s="1">
        <v>54</v>
      </c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>
      <c r="A58" s="11">
        <v>57</v>
      </c>
      <c r="B58" s="11" t="s">
        <v>183</v>
      </c>
      <c r="C58" s="11" t="s">
        <v>184</v>
      </c>
      <c r="D58" s="11" t="s">
        <v>185</v>
      </c>
      <c r="E58" s="11" t="s">
        <v>182</v>
      </c>
      <c r="F58" s="13">
        <v>60</v>
      </c>
      <c r="G58" s="29">
        <v>0.48</v>
      </c>
      <c r="H58" s="13">
        <v>1</v>
      </c>
      <c r="I58" s="13"/>
      <c r="J58" s="13"/>
      <c r="K58" s="13"/>
      <c r="L58" s="13"/>
      <c r="M58" s="13">
        <f t="shared" si="12"/>
        <v>0.48</v>
      </c>
      <c r="N58" s="13">
        <v>12900</v>
      </c>
      <c r="O58" s="16">
        <f t="shared" si="25"/>
        <v>6192</v>
      </c>
      <c r="P58" s="11">
        <f>69*6.6+3210</f>
        <v>3665.4</v>
      </c>
      <c r="Q58" s="11">
        <v>0</v>
      </c>
      <c r="R58" s="11">
        <f>T58</f>
        <v>3207</v>
      </c>
      <c r="S58" s="11">
        <v>0.4</v>
      </c>
      <c r="T58" s="29">
        <f>3287-120+40</f>
        <v>3207</v>
      </c>
      <c r="U58" s="23">
        <v>0.6</v>
      </c>
      <c r="V58" s="11">
        <f t="shared" si="17"/>
        <v>3207</v>
      </c>
      <c r="W58" s="11">
        <v>1.91</v>
      </c>
      <c r="X58" s="17">
        <f t="shared" si="1"/>
        <v>6125.37</v>
      </c>
      <c r="Y58" s="32">
        <v>4478</v>
      </c>
      <c r="Z58">
        <v>0.46500000000000002</v>
      </c>
      <c r="AA58" s="17">
        <f t="shared" si="2"/>
        <v>2082.27</v>
      </c>
      <c r="AB58" s="1">
        <v>9150</v>
      </c>
      <c r="AC58" s="11">
        <v>1.9E-2</v>
      </c>
      <c r="AD58" s="17">
        <f t="shared" si="3"/>
        <v>173.85</v>
      </c>
      <c r="AE58" s="11">
        <v>250</v>
      </c>
      <c r="AF58" s="11">
        <v>120</v>
      </c>
      <c r="AG58" s="11">
        <v>240</v>
      </c>
      <c r="AH58" s="11">
        <v>450</v>
      </c>
      <c r="AI58" s="11">
        <v>500</v>
      </c>
      <c r="AJ58" s="11">
        <v>200</v>
      </c>
      <c r="AK58" s="11">
        <v>200</v>
      </c>
      <c r="AL58" s="11">
        <f t="shared" si="26"/>
        <v>15583.49</v>
      </c>
      <c r="AM58" s="11"/>
      <c r="AN58" s="11">
        <f t="shared" si="27"/>
        <v>15583.49</v>
      </c>
      <c r="AO58" s="17">
        <f t="shared" si="10"/>
        <v>15583.49</v>
      </c>
      <c r="AP58" s="11"/>
      <c r="AQ58" s="11"/>
      <c r="AR58" s="11">
        <f t="shared" si="28"/>
        <v>16533.489999999998</v>
      </c>
      <c r="AS58" s="17">
        <f t="shared" si="11"/>
        <v>16533.489999999998</v>
      </c>
      <c r="AT58" s="11">
        <f t="shared" si="4"/>
        <v>15633.489999999998</v>
      </c>
      <c r="AU58" s="11">
        <v>12651</v>
      </c>
      <c r="AV58" s="11" t="str">
        <f t="shared" si="5"/>
        <v>N</v>
      </c>
      <c r="AW58" s="1">
        <f t="shared" si="24"/>
        <v>60</v>
      </c>
      <c r="AX58" s="1">
        <f t="shared" si="6"/>
        <v>60</v>
      </c>
      <c r="AY58" s="1">
        <f t="shared" si="7"/>
        <v>0</v>
      </c>
      <c r="AZ58" s="1">
        <f t="shared" si="23"/>
        <v>60</v>
      </c>
      <c r="BA58" s="35">
        <v>55</v>
      </c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  <c r="CW58" s="36"/>
      <c r="CX58" s="36"/>
      <c r="CY58" s="36"/>
      <c r="CZ58" s="36"/>
      <c r="DA58" s="36"/>
      <c r="DB58" s="36"/>
      <c r="DC58" s="36"/>
      <c r="DD58" s="36"/>
      <c r="DE58" s="36"/>
      <c r="DF58" s="36"/>
      <c r="DG58" s="36"/>
      <c r="DH58" s="36"/>
      <c r="DI58" s="36"/>
      <c r="DJ58" s="36"/>
      <c r="DK58" s="36"/>
      <c r="DL58" s="36"/>
      <c r="DM58" s="36"/>
      <c r="DN58" s="36"/>
      <c r="DO58" s="36"/>
      <c r="DP58" s="36"/>
      <c r="DQ58" s="36"/>
      <c r="DR58" s="36"/>
      <c r="DS58" s="36"/>
      <c r="DT58" s="36"/>
      <c r="DU58" s="36"/>
      <c r="DV58" s="36"/>
      <c r="DW58" s="36"/>
      <c r="DX58" s="36"/>
      <c r="DY58" s="36"/>
      <c r="DZ58" s="36"/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</row>
    <row r="59" spans="1:256" ht="26.4">
      <c r="A59" s="11">
        <v>58</v>
      </c>
      <c r="B59" s="12" t="s">
        <v>186</v>
      </c>
      <c r="C59" s="11" t="s">
        <v>187</v>
      </c>
      <c r="D59" s="11" t="s">
        <v>185</v>
      </c>
      <c r="E59" s="11" t="s">
        <v>182</v>
      </c>
      <c r="F59" s="13">
        <v>55</v>
      </c>
      <c r="G59" s="29">
        <v>0.48</v>
      </c>
      <c r="H59" s="13">
        <v>1</v>
      </c>
      <c r="I59" s="1"/>
      <c r="J59" s="13"/>
      <c r="K59" s="13"/>
      <c r="L59" s="13"/>
      <c r="M59" s="13">
        <f t="shared" si="12"/>
        <v>0.48</v>
      </c>
      <c r="N59" s="13">
        <v>13254.668453651342</v>
      </c>
      <c r="O59" s="16">
        <f t="shared" si="25"/>
        <v>6362.2408577526439</v>
      </c>
      <c r="P59" s="11"/>
      <c r="Q59" s="11"/>
      <c r="R59" s="11">
        <f>3287+90</f>
        <v>3377</v>
      </c>
      <c r="S59" s="11">
        <v>1</v>
      </c>
      <c r="T59" s="21"/>
      <c r="U59" s="11"/>
      <c r="V59" s="11">
        <f t="shared" si="17"/>
        <v>3377</v>
      </c>
      <c r="W59" s="11">
        <v>1.91</v>
      </c>
      <c r="X59" s="17">
        <f t="shared" si="1"/>
        <v>6450.07</v>
      </c>
      <c r="Y59" s="32">
        <v>4478</v>
      </c>
      <c r="Z59">
        <v>0.44500000000000001</v>
      </c>
      <c r="AA59" s="17">
        <f>Y60*Z59</f>
        <v>1992.71</v>
      </c>
      <c r="AB59" s="1">
        <v>9150</v>
      </c>
      <c r="AC59" s="11">
        <v>2.1000000000000001E-2</v>
      </c>
      <c r="AD59" s="17">
        <f t="shared" si="3"/>
        <v>192.15</v>
      </c>
      <c r="AE59" s="11">
        <v>180</v>
      </c>
      <c r="AF59" s="11">
        <v>100</v>
      </c>
      <c r="AG59" s="11">
        <v>200</v>
      </c>
      <c r="AH59" s="11">
        <v>350</v>
      </c>
      <c r="AI59" s="11">
        <v>600</v>
      </c>
      <c r="AJ59" s="11">
        <v>170</v>
      </c>
      <c r="AK59" s="11">
        <v>150</v>
      </c>
      <c r="AL59" s="11">
        <f t="shared" si="26"/>
        <v>15797.170857752642</v>
      </c>
      <c r="AM59" s="11"/>
      <c r="AN59" s="11">
        <f t="shared" si="27"/>
        <v>15797.170857752642</v>
      </c>
      <c r="AO59" s="17">
        <f t="shared" si="10"/>
        <v>15797.170857752642</v>
      </c>
      <c r="AP59" s="11"/>
      <c r="AQ59" s="11"/>
      <c r="AR59" s="11">
        <f t="shared" si="28"/>
        <v>16747.170857752644</v>
      </c>
      <c r="AS59" s="17">
        <f t="shared" si="11"/>
        <v>16747.170857752644</v>
      </c>
      <c r="AT59" s="11">
        <f t="shared" si="4"/>
        <v>15827.170857752644</v>
      </c>
      <c r="AU59" s="11">
        <v>12651</v>
      </c>
      <c r="AV59" s="11" t="str">
        <f t="shared" si="5"/>
        <v>N</v>
      </c>
      <c r="AW59" s="1">
        <f t="shared" si="24"/>
        <v>55</v>
      </c>
      <c r="AX59" s="1">
        <f t="shared" si="6"/>
        <v>55</v>
      </c>
      <c r="AY59" s="1">
        <f t="shared" si="7"/>
        <v>0</v>
      </c>
      <c r="AZ59" s="1">
        <f t="shared" si="23"/>
        <v>55</v>
      </c>
      <c r="BA59" s="1">
        <v>56</v>
      </c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26.4">
      <c r="A60" s="11">
        <v>59</v>
      </c>
      <c r="B60" s="12" t="s">
        <v>188</v>
      </c>
      <c r="C60" s="11" t="s">
        <v>189</v>
      </c>
      <c r="D60" s="11" t="s">
        <v>185</v>
      </c>
      <c r="E60" s="11" t="s">
        <v>182</v>
      </c>
      <c r="F60" s="13">
        <v>55</v>
      </c>
      <c r="G60" s="29">
        <v>0.48</v>
      </c>
      <c r="H60" s="13">
        <v>1</v>
      </c>
      <c r="I60" s="13"/>
      <c r="J60" s="13"/>
      <c r="K60" s="13"/>
      <c r="L60" s="13"/>
      <c r="M60" s="13">
        <f t="shared" si="12"/>
        <v>0.48</v>
      </c>
      <c r="N60" s="13">
        <v>12986.486241048378</v>
      </c>
      <c r="O60" s="16">
        <f t="shared" si="25"/>
        <v>6233.5133957032212</v>
      </c>
      <c r="P60" s="11"/>
      <c r="Q60" s="11"/>
      <c r="R60" s="11">
        <f>R59</f>
        <v>3377</v>
      </c>
      <c r="S60" s="11">
        <v>1</v>
      </c>
      <c r="T60" s="21"/>
      <c r="U60" s="11"/>
      <c r="V60" s="11">
        <f t="shared" si="17"/>
        <v>3377</v>
      </c>
      <c r="W60" s="11">
        <v>1.91</v>
      </c>
      <c r="X60" s="17">
        <f t="shared" si="1"/>
        <v>6450.07</v>
      </c>
      <c r="Y60" s="32">
        <v>4478</v>
      </c>
      <c r="Z60">
        <v>0.46500000000000002</v>
      </c>
      <c r="AA60" s="17">
        <f t="shared" ref="AA60:AA88" si="29">Y60*Z60</f>
        <v>2082.27</v>
      </c>
      <c r="AB60" s="1">
        <v>9150</v>
      </c>
      <c r="AC60" s="11">
        <v>2.1000000000000001E-2</v>
      </c>
      <c r="AD60" s="17">
        <f t="shared" si="3"/>
        <v>192.15</v>
      </c>
      <c r="AE60" s="11">
        <v>180</v>
      </c>
      <c r="AF60" s="11">
        <v>100</v>
      </c>
      <c r="AG60" s="11">
        <v>200</v>
      </c>
      <c r="AH60" s="11">
        <v>350</v>
      </c>
      <c r="AI60" s="11">
        <v>600</v>
      </c>
      <c r="AJ60" s="11">
        <v>170</v>
      </c>
      <c r="AK60" s="11">
        <v>150</v>
      </c>
      <c r="AL60" s="11">
        <f t="shared" si="26"/>
        <v>15758.003395703221</v>
      </c>
      <c r="AM60" s="11"/>
      <c r="AN60" s="11">
        <f t="shared" si="27"/>
        <v>15758.003395703221</v>
      </c>
      <c r="AO60" s="17">
        <f t="shared" si="10"/>
        <v>15758.003395703221</v>
      </c>
      <c r="AP60" s="11"/>
      <c r="AQ60" s="11"/>
      <c r="AR60" s="11">
        <f t="shared" si="28"/>
        <v>16708.003395703221</v>
      </c>
      <c r="AS60" s="17">
        <f t="shared" si="11"/>
        <v>16708.003395703221</v>
      </c>
      <c r="AT60" s="11">
        <f t="shared" si="4"/>
        <v>15788.003395703221</v>
      </c>
      <c r="AU60" s="11">
        <v>12651</v>
      </c>
      <c r="AV60" s="11" t="str">
        <f t="shared" si="5"/>
        <v>N</v>
      </c>
      <c r="AW60" s="1">
        <f t="shared" si="24"/>
        <v>55</v>
      </c>
      <c r="AX60" s="1">
        <f t="shared" si="6"/>
        <v>55</v>
      </c>
      <c r="AY60" s="1">
        <f t="shared" si="7"/>
        <v>0</v>
      </c>
      <c r="AZ60" s="1">
        <f t="shared" si="23"/>
        <v>55</v>
      </c>
      <c r="BA60" s="1">
        <v>57</v>
      </c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39.6">
      <c r="A61" s="11">
        <v>60</v>
      </c>
      <c r="B61" s="12" t="s">
        <v>190</v>
      </c>
      <c r="C61" s="11" t="s">
        <v>191</v>
      </c>
      <c r="D61" s="11" t="s">
        <v>185</v>
      </c>
      <c r="E61" s="11" t="s">
        <v>182</v>
      </c>
      <c r="F61" s="13">
        <v>35</v>
      </c>
      <c r="G61" s="29">
        <v>0.48</v>
      </c>
      <c r="H61" s="13">
        <v>1</v>
      </c>
      <c r="I61" s="13"/>
      <c r="J61" s="13"/>
      <c r="K61" s="13"/>
      <c r="L61" s="13"/>
      <c r="M61" s="13">
        <f t="shared" si="12"/>
        <v>0.48</v>
      </c>
      <c r="N61" s="13">
        <v>12986.486241048378</v>
      </c>
      <c r="O61" s="16">
        <f t="shared" si="25"/>
        <v>6233.5133957032212</v>
      </c>
      <c r="P61" s="11"/>
      <c r="Q61" s="11"/>
      <c r="R61" s="11">
        <f>R59</f>
        <v>3377</v>
      </c>
      <c r="S61" s="11">
        <v>1</v>
      </c>
      <c r="T61" s="21"/>
      <c r="U61" s="11"/>
      <c r="V61" s="11">
        <f t="shared" si="17"/>
        <v>3377</v>
      </c>
      <c r="W61" s="11">
        <v>1.91</v>
      </c>
      <c r="X61" s="17">
        <f t="shared" si="1"/>
        <v>6450.07</v>
      </c>
      <c r="Y61" s="32">
        <v>4478</v>
      </c>
      <c r="Z61">
        <v>0.46</v>
      </c>
      <c r="AA61" s="17">
        <f t="shared" si="29"/>
        <v>2059.88</v>
      </c>
      <c r="AB61" s="1">
        <v>9150</v>
      </c>
      <c r="AC61" s="11">
        <v>2.1000000000000001E-2</v>
      </c>
      <c r="AD61" s="17">
        <f t="shared" si="3"/>
        <v>192.15</v>
      </c>
      <c r="AE61" s="11">
        <v>180</v>
      </c>
      <c r="AF61" s="11">
        <v>100</v>
      </c>
      <c r="AG61" s="11">
        <v>200</v>
      </c>
      <c r="AH61" s="11">
        <v>350</v>
      </c>
      <c r="AI61" s="11">
        <v>600</v>
      </c>
      <c r="AJ61" s="11">
        <v>170</v>
      </c>
      <c r="AK61" s="11">
        <v>150</v>
      </c>
      <c r="AL61" s="11">
        <f t="shared" si="26"/>
        <v>15735.61339570322</v>
      </c>
      <c r="AM61" s="11"/>
      <c r="AN61" s="11">
        <f t="shared" si="27"/>
        <v>15735.61339570322</v>
      </c>
      <c r="AO61" s="17">
        <f t="shared" si="10"/>
        <v>15735.61339570322</v>
      </c>
      <c r="AP61" s="11"/>
      <c r="AQ61" s="11"/>
      <c r="AR61" s="11">
        <f t="shared" si="28"/>
        <v>16685.613395703222</v>
      </c>
      <c r="AS61" s="17">
        <f t="shared" si="11"/>
        <v>16685.613395703222</v>
      </c>
      <c r="AT61" s="11">
        <f t="shared" si="4"/>
        <v>15765.613395703222</v>
      </c>
      <c r="AU61" s="11">
        <v>12651</v>
      </c>
      <c r="AV61" s="11" t="str">
        <f t="shared" si="5"/>
        <v>N</v>
      </c>
      <c r="AW61" s="1">
        <f t="shared" si="24"/>
        <v>35</v>
      </c>
      <c r="AX61" s="1">
        <f t="shared" si="6"/>
        <v>35</v>
      </c>
      <c r="AY61" s="1">
        <f t="shared" si="7"/>
        <v>0</v>
      </c>
      <c r="AZ61" s="1">
        <f t="shared" si="23"/>
        <v>35</v>
      </c>
      <c r="BA61" s="1">
        <v>58</v>
      </c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ht="26.4">
      <c r="A62" s="11">
        <v>61</v>
      </c>
      <c r="B62" s="12" t="s">
        <v>192</v>
      </c>
      <c r="C62" s="11" t="s">
        <v>193</v>
      </c>
      <c r="D62" s="11" t="s">
        <v>185</v>
      </c>
      <c r="E62" s="11" t="s">
        <v>182</v>
      </c>
      <c r="F62" s="13">
        <v>39</v>
      </c>
      <c r="G62" s="29">
        <v>0.48</v>
      </c>
      <c r="H62" s="13">
        <v>1</v>
      </c>
      <c r="I62" s="13"/>
      <c r="J62" s="13"/>
      <c r="K62" s="13"/>
      <c r="L62" s="13"/>
      <c r="M62" s="13">
        <f t="shared" si="12"/>
        <v>0.48</v>
      </c>
      <c r="N62" s="13">
        <v>13200</v>
      </c>
      <c r="O62" s="16">
        <f t="shared" si="25"/>
        <v>6336</v>
      </c>
      <c r="P62" s="11"/>
      <c r="Q62" s="11"/>
      <c r="R62" s="11"/>
      <c r="S62" s="11"/>
      <c r="T62" s="21">
        <f>T58</f>
        <v>3207</v>
      </c>
      <c r="U62" s="11">
        <v>1</v>
      </c>
      <c r="V62" s="11">
        <f t="shared" si="17"/>
        <v>3207</v>
      </c>
      <c r="W62" s="11">
        <v>1.91</v>
      </c>
      <c r="X62" s="17">
        <f t="shared" si="1"/>
        <v>6125.37</v>
      </c>
      <c r="Y62" s="32">
        <v>4478</v>
      </c>
      <c r="Z62">
        <v>0.46</v>
      </c>
      <c r="AA62" s="17">
        <f t="shared" si="29"/>
        <v>2059.88</v>
      </c>
      <c r="AB62" s="1">
        <v>9150</v>
      </c>
      <c r="AC62" s="11">
        <v>2.1000000000000001E-2</v>
      </c>
      <c r="AD62" s="17">
        <f t="shared" si="3"/>
        <v>192.15</v>
      </c>
      <c r="AE62" s="11">
        <v>180</v>
      </c>
      <c r="AF62" s="11">
        <v>100</v>
      </c>
      <c r="AG62" s="11">
        <v>200</v>
      </c>
      <c r="AH62" s="11">
        <v>350</v>
      </c>
      <c r="AI62" s="11">
        <v>600</v>
      </c>
      <c r="AJ62" s="11">
        <v>170</v>
      </c>
      <c r="AK62" s="11">
        <v>150</v>
      </c>
      <c r="AL62" s="11">
        <f t="shared" si="26"/>
        <v>15513.4</v>
      </c>
      <c r="AM62" s="11"/>
      <c r="AN62" s="11">
        <f t="shared" si="27"/>
        <v>15513.4</v>
      </c>
      <c r="AO62" s="17">
        <f t="shared" si="10"/>
        <v>15513.4</v>
      </c>
      <c r="AP62" s="11"/>
      <c r="AQ62" s="11"/>
      <c r="AR62" s="11">
        <f t="shared" si="28"/>
        <v>16463.400000000001</v>
      </c>
      <c r="AS62" s="17">
        <f t="shared" si="11"/>
        <v>16463.400000000001</v>
      </c>
      <c r="AT62" s="11">
        <f t="shared" si="4"/>
        <v>15543.400000000001</v>
      </c>
      <c r="AU62" s="11">
        <v>12651</v>
      </c>
      <c r="AV62" s="11" t="str">
        <f t="shared" si="5"/>
        <v>N</v>
      </c>
      <c r="AW62" s="1">
        <f t="shared" si="24"/>
        <v>39</v>
      </c>
      <c r="AX62" s="1">
        <f t="shared" si="6"/>
        <v>39</v>
      </c>
      <c r="AY62" s="1">
        <f t="shared" si="7"/>
        <v>0</v>
      </c>
      <c r="AZ62" s="1">
        <f t="shared" si="23"/>
        <v>39</v>
      </c>
      <c r="BA62" s="1">
        <v>59</v>
      </c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>
      <c r="A63" s="11">
        <v>62</v>
      </c>
      <c r="B63" s="12" t="s">
        <v>194</v>
      </c>
      <c r="C63" s="11"/>
      <c r="D63" s="12" t="s">
        <v>181</v>
      </c>
      <c r="E63" s="11" t="s">
        <v>182</v>
      </c>
      <c r="F63" s="13">
        <v>133</v>
      </c>
      <c r="G63" s="29">
        <v>0.48</v>
      </c>
      <c r="H63" s="13">
        <v>1</v>
      </c>
      <c r="I63" s="13"/>
      <c r="J63" s="13"/>
      <c r="K63" s="13"/>
      <c r="L63" s="13"/>
      <c r="M63" s="13">
        <f t="shared" si="12"/>
        <v>0.48</v>
      </c>
      <c r="N63" s="13">
        <v>13200</v>
      </c>
      <c r="O63" s="16">
        <f t="shared" si="25"/>
        <v>6336</v>
      </c>
      <c r="P63" s="11"/>
      <c r="Q63" s="11"/>
      <c r="R63" s="11">
        <f>R61</f>
        <v>3377</v>
      </c>
      <c r="S63" s="11">
        <v>1</v>
      </c>
      <c r="T63" s="21"/>
      <c r="U63" s="11"/>
      <c r="V63" s="11">
        <f t="shared" si="17"/>
        <v>3377</v>
      </c>
      <c r="W63" s="11">
        <v>1.91</v>
      </c>
      <c r="X63" s="17">
        <f t="shared" si="1"/>
        <v>6450.07</v>
      </c>
      <c r="Y63" s="32">
        <v>4478</v>
      </c>
      <c r="Z63">
        <v>0.45500000000000002</v>
      </c>
      <c r="AA63" s="17">
        <f t="shared" si="29"/>
        <v>2037.49</v>
      </c>
      <c r="AB63" s="1">
        <v>9150</v>
      </c>
      <c r="AC63" s="11">
        <v>2.1000000000000001E-2</v>
      </c>
      <c r="AD63" s="17">
        <f t="shared" si="3"/>
        <v>192.15</v>
      </c>
      <c r="AE63" s="11">
        <v>180</v>
      </c>
      <c r="AF63" s="11">
        <v>100</v>
      </c>
      <c r="AG63" s="11">
        <v>200</v>
      </c>
      <c r="AH63" s="11">
        <v>350</v>
      </c>
      <c r="AI63" s="11">
        <v>600</v>
      </c>
      <c r="AJ63" s="11">
        <v>170</v>
      </c>
      <c r="AK63" s="11">
        <v>150</v>
      </c>
      <c r="AL63" s="11">
        <f t="shared" si="26"/>
        <v>15815.71</v>
      </c>
      <c r="AM63" s="11"/>
      <c r="AN63" s="11">
        <f t="shared" si="27"/>
        <v>15815.71</v>
      </c>
      <c r="AO63" s="17">
        <f t="shared" si="10"/>
        <v>15815.71</v>
      </c>
      <c r="AP63" s="11"/>
      <c r="AQ63" s="11"/>
      <c r="AR63" s="11">
        <f t="shared" si="28"/>
        <v>16765.71</v>
      </c>
      <c r="AS63" s="17">
        <f t="shared" si="11"/>
        <v>16765.71</v>
      </c>
      <c r="AT63" s="11">
        <f t="shared" si="4"/>
        <v>15845.71</v>
      </c>
      <c r="AU63" s="11">
        <v>12651</v>
      </c>
      <c r="AV63" s="11" t="str">
        <f t="shared" si="5"/>
        <v>N</v>
      </c>
      <c r="AW63" s="1">
        <f t="shared" si="24"/>
        <v>133</v>
      </c>
      <c r="AX63" s="1">
        <f t="shared" si="6"/>
        <v>133</v>
      </c>
      <c r="AY63" s="1">
        <f t="shared" si="7"/>
        <v>0</v>
      </c>
      <c r="AZ63" s="1">
        <f t="shared" si="23"/>
        <v>133</v>
      </c>
      <c r="BA63" s="1">
        <v>60</v>
      </c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>
      <c r="A64" s="11">
        <v>63</v>
      </c>
      <c r="B64" s="12" t="s">
        <v>195</v>
      </c>
      <c r="C64" s="11"/>
      <c r="D64" s="12" t="s">
        <v>181</v>
      </c>
      <c r="E64" s="11" t="s">
        <v>182</v>
      </c>
      <c r="F64" s="13">
        <v>18</v>
      </c>
      <c r="G64" s="29">
        <v>0.48</v>
      </c>
      <c r="H64" s="13">
        <v>1</v>
      </c>
      <c r="I64" s="13"/>
      <c r="J64" s="13"/>
      <c r="K64" s="13"/>
      <c r="L64" s="13"/>
      <c r="M64" s="13">
        <f t="shared" si="12"/>
        <v>0.48</v>
      </c>
      <c r="N64" s="13">
        <v>13200</v>
      </c>
      <c r="O64" s="16">
        <f t="shared" si="25"/>
        <v>6336</v>
      </c>
      <c r="P64" s="11"/>
      <c r="Q64" s="11"/>
      <c r="R64" s="11">
        <v>3261</v>
      </c>
      <c r="S64" s="11">
        <v>1</v>
      </c>
      <c r="T64" s="21"/>
      <c r="U64" s="11"/>
      <c r="V64" s="11">
        <f t="shared" si="17"/>
        <v>3261</v>
      </c>
      <c r="W64" s="11">
        <v>1.91</v>
      </c>
      <c r="X64" s="17">
        <f t="shared" si="1"/>
        <v>6228.5099999999993</v>
      </c>
      <c r="Y64" s="32">
        <v>4478</v>
      </c>
      <c r="Z64">
        <v>0.46500000000000002</v>
      </c>
      <c r="AA64" s="17">
        <f t="shared" si="29"/>
        <v>2082.27</v>
      </c>
      <c r="AB64" s="1">
        <v>9150</v>
      </c>
      <c r="AC64" s="11">
        <v>2.1000000000000001E-2</v>
      </c>
      <c r="AD64" s="17">
        <f t="shared" si="3"/>
        <v>192.15</v>
      </c>
      <c r="AE64" s="11">
        <v>180</v>
      </c>
      <c r="AF64" s="11">
        <v>100</v>
      </c>
      <c r="AG64" s="11">
        <v>200</v>
      </c>
      <c r="AH64" s="11">
        <v>350</v>
      </c>
      <c r="AI64" s="11">
        <v>600</v>
      </c>
      <c r="AJ64" s="11">
        <v>170</v>
      </c>
      <c r="AK64" s="11">
        <v>150</v>
      </c>
      <c r="AL64" s="11">
        <f t="shared" si="26"/>
        <v>15638.929999999998</v>
      </c>
      <c r="AM64" s="11"/>
      <c r="AN64" s="11">
        <f t="shared" si="27"/>
        <v>15638.929999999998</v>
      </c>
      <c r="AO64" s="17">
        <f t="shared" si="10"/>
        <v>15638.929999999998</v>
      </c>
      <c r="AP64" s="11"/>
      <c r="AQ64" s="11"/>
      <c r="AR64" s="11">
        <f t="shared" si="28"/>
        <v>16588.93</v>
      </c>
      <c r="AS64" s="17">
        <f t="shared" si="11"/>
        <v>16588.93</v>
      </c>
      <c r="AT64" s="11">
        <f t="shared" si="4"/>
        <v>15668.93</v>
      </c>
      <c r="AU64" s="11">
        <v>12651</v>
      </c>
      <c r="AV64" s="11" t="str">
        <f t="shared" si="5"/>
        <v>N</v>
      </c>
      <c r="AW64" s="1">
        <f t="shared" si="24"/>
        <v>18</v>
      </c>
      <c r="AX64" s="1">
        <f t="shared" si="6"/>
        <v>18</v>
      </c>
      <c r="AY64" s="1">
        <f t="shared" si="7"/>
        <v>0</v>
      </c>
      <c r="AZ64" s="1">
        <f t="shared" si="23"/>
        <v>18</v>
      </c>
      <c r="BA64" s="1">
        <v>61</v>
      </c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26.4">
      <c r="A65" s="11">
        <v>64</v>
      </c>
      <c r="B65" s="11" t="s">
        <v>196</v>
      </c>
      <c r="C65" s="11" t="s">
        <v>197</v>
      </c>
      <c r="D65" s="11" t="s">
        <v>198</v>
      </c>
      <c r="E65" s="11" t="s">
        <v>199</v>
      </c>
      <c r="F65" s="13">
        <v>50</v>
      </c>
      <c r="G65" s="13">
        <v>0.56699999999999995</v>
      </c>
      <c r="H65" s="13">
        <v>1</v>
      </c>
      <c r="I65" s="13"/>
      <c r="J65" s="13"/>
      <c r="K65" s="13"/>
      <c r="L65" s="13"/>
      <c r="M65" s="13">
        <f t="shared" si="12"/>
        <v>0.56699999999999995</v>
      </c>
      <c r="N65" s="13">
        <v>13295.708224419617</v>
      </c>
      <c r="O65" s="16">
        <f t="shared" si="25"/>
        <v>7538.6665632459226</v>
      </c>
      <c r="P65" s="11"/>
      <c r="Q65" s="11"/>
      <c r="R65" s="11"/>
      <c r="S65" s="11"/>
      <c r="T65" s="21">
        <f>3261-10+30</f>
        <v>3281</v>
      </c>
      <c r="U65" s="11">
        <v>1</v>
      </c>
      <c r="V65" s="11">
        <f t="shared" si="17"/>
        <v>3281</v>
      </c>
      <c r="W65" s="11">
        <v>1.9159999999999999</v>
      </c>
      <c r="X65" s="17">
        <f t="shared" si="1"/>
        <v>6286.3959999999997</v>
      </c>
      <c r="Y65" s="18">
        <f>3878+320</f>
        <v>4198</v>
      </c>
      <c r="Z65">
        <v>0.46</v>
      </c>
      <c r="AA65" s="17">
        <f t="shared" si="29"/>
        <v>1931.0800000000002</v>
      </c>
      <c r="AB65" s="1">
        <v>9150</v>
      </c>
      <c r="AC65" s="11">
        <v>1.7999999999999999E-2</v>
      </c>
      <c r="AD65" s="17">
        <f t="shared" si="3"/>
        <v>164.7</v>
      </c>
      <c r="AE65" s="11">
        <v>250</v>
      </c>
      <c r="AF65" s="11">
        <v>30</v>
      </c>
      <c r="AG65" s="11">
        <v>350</v>
      </c>
      <c r="AH65" s="11">
        <v>420</v>
      </c>
      <c r="AI65" s="11">
        <v>500</v>
      </c>
      <c r="AJ65" s="11">
        <v>50</v>
      </c>
      <c r="AK65" s="11">
        <v>200</v>
      </c>
      <c r="AL65" s="11"/>
      <c r="AM65" s="11"/>
      <c r="AN65" s="11">
        <f t="shared" si="27"/>
        <v>16800.842563245926</v>
      </c>
      <c r="AO65" s="17">
        <f t="shared" si="10"/>
        <v>16800.842563245926</v>
      </c>
      <c r="AP65" s="11"/>
      <c r="AQ65" s="11"/>
      <c r="AR65" s="11">
        <f t="shared" si="28"/>
        <v>17720.842563245926</v>
      </c>
      <c r="AS65" s="17">
        <f t="shared" si="11"/>
        <v>17720.842563245926</v>
      </c>
      <c r="AT65" s="11">
        <f t="shared" si="4"/>
        <v>16970.842563245926</v>
      </c>
      <c r="AU65" s="11">
        <v>12651</v>
      </c>
      <c r="AV65" s="11" t="str">
        <f t="shared" si="5"/>
        <v>N</v>
      </c>
      <c r="AW65" s="1">
        <f t="shared" si="24"/>
        <v>50</v>
      </c>
      <c r="AX65" s="1">
        <f t="shared" si="6"/>
        <v>50</v>
      </c>
      <c r="AY65" s="1">
        <f t="shared" si="7"/>
        <v>0</v>
      </c>
      <c r="AZ65" s="1">
        <f t="shared" si="23"/>
        <v>50</v>
      </c>
      <c r="BA65" s="1">
        <v>62</v>
      </c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26.4">
      <c r="A66" s="11">
        <v>65</v>
      </c>
      <c r="B66" s="11" t="s">
        <v>200</v>
      </c>
      <c r="C66" s="11" t="s">
        <v>201</v>
      </c>
      <c r="D66" s="11" t="s">
        <v>198</v>
      </c>
      <c r="E66" s="11" t="s">
        <v>199</v>
      </c>
      <c r="F66" s="13">
        <v>40</v>
      </c>
      <c r="G66" s="13">
        <v>0.56999999999999995</v>
      </c>
      <c r="H66" s="13">
        <v>1</v>
      </c>
      <c r="I66" s="13"/>
      <c r="J66" s="13"/>
      <c r="K66" s="13"/>
      <c r="L66" s="13"/>
      <c r="M66" s="13">
        <f t="shared" si="12"/>
        <v>0.56999999999999995</v>
      </c>
      <c r="N66" s="13">
        <v>13655.82626325763</v>
      </c>
      <c r="O66" s="16">
        <f t="shared" si="25"/>
        <v>7783.8209700568486</v>
      </c>
      <c r="P66" s="11"/>
      <c r="Q66" s="11"/>
      <c r="R66" s="11"/>
      <c r="S66" s="11"/>
      <c r="T66" s="21">
        <f>3261+42</f>
        <v>3303</v>
      </c>
      <c r="U66" s="11">
        <v>1</v>
      </c>
      <c r="V66" s="11">
        <f t="shared" si="17"/>
        <v>3303</v>
      </c>
      <c r="W66" s="11">
        <v>1.905</v>
      </c>
      <c r="X66" s="17">
        <f t="shared" si="1"/>
        <v>6292.2150000000001</v>
      </c>
      <c r="Y66" s="18">
        <f t="shared" ref="Y66:Y74" si="30">3878+300</f>
        <v>4178</v>
      </c>
      <c r="Z66">
        <v>0.46500000000000002</v>
      </c>
      <c r="AA66" s="17">
        <f t="shared" si="29"/>
        <v>1942.7700000000002</v>
      </c>
      <c r="AB66" s="1">
        <v>9150</v>
      </c>
      <c r="AC66" s="11">
        <v>1.6E-2</v>
      </c>
      <c r="AD66" s="17">
        <f t="shared" si="3"/>
        <v>146.4</v>
      </c>
      <c r="AE66" s="11">
        <v>240</v>
      </c>
      <c r="AF66" s="11">
        <v>30</v>
      </c>
      <c r="AG66" s="11">
        <v>330</v>
      </c>
      <c r="AH66" s="11">
        <v>400</v>
      </c>
      <c r="AI66" s="11">
        <v>500</v>
      </c>
      <c r="AJ66" s="11">
        <v>50</v>
      </c>
      <c r="AK66" s="11">
        <v>240</v>
      </c>
      <c r="AL66" s="11"/>
      <c r="AM66" s="11"/>
      <c r="AN66" s="11">
        <f t="shared" si="27"/>
        <v>17055.20597005685</v>
      </c>
      <c r="AO66" s="17">
        <f t="shared" si="10"/>
        <v>17055.20597005685</v>
      </c>
      <c r="AP66" s="11"/>
      <c r="AQ66" s="11"/>
      <c r="AR66" s="11">
        <f t="shared" si="28"/>
        <v>17955.20597005685</v>
      </c>
      <c r="AS66" s="17">
        <f t="shared" si="11"/>
        <v>17955.20597005685</v>
      </c>
      <c r="AT66" s="11">
        <f t="shared" si="4"/>
        <v>17165.20597005685</v>
      </c>
      <c r="AU66" s="11">
        <v>12651</v>
      </c>
      <c r="AV66" s="11" t="str">
        <f t="shared" si="5"/>
        <v>N</v>
      </c>
      <c r="AW66" s="1">
        <f t="shared" si="24"/>
        <v>40</v>
      </c>
      <c r="AX66" s="1">
        <f t="shared" si="6"/>
        <v>40</v>
      </c>
      <c r="AY66" s="1">
        <f t="shared" si="7"/>
        <v>0</v>
      </c>
      <c r="AZ66" s="1">
        <f t="shared" si="23"/>
        <v>40</v>
      </c>
      <c r="BA66" s="1">
        <v>63</v>
      </c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26.4">
      <c r="A67" s="11">
        <v>66</v>
      </c>
      <c r="B67" s="11" t="s">
        <v>202</v>
      </c>
      <c r="C67" s="11" t="s">
        <v>203</v>
      </c>
      <c r="D67" s="11" t="s">
        <v>198</v>
      </c>
      <c r="E67" s="11" t="s">
        <v>199</v>
      </c>
      <c r="F67" s="13">
        <v>13</v>
      </c>
      <c r="G67" s="13">
        <v>0.56999999999999995</v>
      </c>
      <c r="H67" s="13">
        <v>1</v>
      </c>
      <c r="I67" s="13"/>
      <c r="J67" s="13"/>
      <c r="K67" s="13"/>
      <c r="L67" s="13"/>
      <c r="M67" s="13">
        <f t="shared" si="12"/>
        <v>0.56999999999999995</v>
      </c>
      <c r="N67" s="13">
        <v>13946.872534547678</v>
      </c>
      <c r="O67" s="16">
        <f t="shared" si="25"/>
        <v>7949.7173446921761</v>
      </c>
      <c r="P67" s="11"/>
      <c r="Q67" s="11"/>
      <c r="R67" s="11">
        <f>3261-10+40</f>
        <v>3291</v>
      </c>
      <c r="S67" s="11">
        <v>1</v>
      </c>
      <c r="T67" s="29"/>
      <c r="U67" s="11"/>
      <c r="V67" s="11">
        <f t="shared" si="17"/>
        <v>3291</v>
      </c>
      <c r="W67" s="11">
        <v>1.93</v>
      </c>
      <c r="X67" s="17">
        <f t="shared" si="1"/>
        <v>6351.63</v>
      </c>
      <c r="Y67" s="19">
        <f t="shared" si="30"/>
        <v>4178</v>
      </c>
      <c r="Z67">
        <v>0.48</v>
      </c>
      <c r="AA67" s="17">
        <f t="shared" si="29"/>
        <v>2005.4399999999998</v>
      </c>
      <c r="AB67" s="1">
        <v>9150</v>
      </c>
      <c r="AC67" s="11">
        <v>0.02</v>
      </c>
      <c r="AD67" s="17">
        <f t="shared" si="3"/>
        <v>183</v>
      </c>
      <c r="AE67" s="11">
        <v>170</v>
      </c>
      <c r="AF67" s="11">
        <v>50</v>
      </c>
      <c r="AG67" s="11">
        <v>300</v>
      </c>
      <c r="AH67" s="11">
        <v>350</v>
      </c>
      <c r="AI67" s="11">
        <v>450</v>
      </c>
      <c r="AJ67" s="11">
        <v>50</v>
      </c>
      <c r="AK67" s="11">
        <v>120</v>
      </c>
      <c r="AL67" s="11"/>
      <c r="AM67" s="11"/>
      <c r="AN67" s="11">
        <f t="shared" si="27"/>
        <v>17179.787344692177</v>
      </c>
      <c r="AO67" s="17">
        <f t="shared" si="10"/>
        <v>17179.787344692177</v>
      </c>
      <c r="AP67" s="11"/>
      <c r="AQ67" s="11"/>
      <c r="AR67" s="11">
        <f t="shared" si="28"/>
        <v>17979.787344692177</v>
      </c>
      <c r="AS67" s="17">
        <f t="shared" si="11"/>
        <v>17979.787344692177</v>
      </c>
      <c r="AT67" s="11">
        <f t="shared" si="4"/>
        <v>17359.787344692177</v>
      </c>
      <c r="AU67" s="11">
        <v>12651</v>
      </c>
      <c r="AV67" s="11" t="str">
        <f t="shared" si="5"/>
        <v>N</v>
      </c>
      <c r="AW67" s="1">
        <f t="shared" si="24"/>
        <v>13</v>
      </c>
      <c r="AX67" s="1">
        <f t="shared" si="6"/>
        <v>13</v>
      </c>
      <c r="AY67" s="1">
        <f t="shared" si="7"/>
        <v>0</v>
      </c>
      <c r="AZ67" s="1">
        <f t="shared" si="23"/>
        <v>13</v>
      </c>
      <c r="BA67" s="1">
        <v>64</v>
      </c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26.4">
      <c r="A68" s="11">
        <v>67</v>
      </c>
      <c r="B68" s="11" t="s">
        <v>204</v>
      </c>
      <c r="C68" s="11" t="s">
        <v>205</v>
      </c>
      <c r="D68" s="11" t="s">
        <v>198</v>
      </c>
      <c r="E68" s="11" t="s">
        <v>199</v>
      </c>
      <c r="F68" s="13">
        <v>0</v>
      </c>
      <c r="G68" s="13">
        <v>0.56999999999999995</v>
      </c>
      <c r="H68" s="13">
        <v>1</v>
      </c>
      <c r="I68" s="13"/>
      <c r="J68" s="13"/>
      <c r="K68" s="13"/>
      <c r="L68" s="13"/>
      <c r="M68" s="13">
        <f t="shared" si="12"/>
        <v>0.56999999999999995</v>
      </c>
      <c r="N68" s="13">
        <v>13309.835015247312</v>
      </c>
      <c r="O68" s="16">
        <f t="shared" si="25"/>
        <v>7586.6059586909669</v>
      </c>
      <c r="P68" s="11"/>
      <c r="Q68" s="11"/>
      <c r="R68" s="11">
        <f>R67</f>
        <v>3291</v>
      </c>
      <c r="S68" s="11">
        <v>1</v>
      </c>
      <c r="T68" s="29"/>
      <c r="U68" s="11"/>
      <c r="V68" s="11">
        <f t="shared" si="17"/>
        <v>3291</v>
      </c>
      <c r="W68" s="11">
        <v>1.93</v>
      </c>
      <c r="X68" s="17">
        <f t="shared" ref="X68:X88" si="31">V68*W68</f>
        <v>6351.63</v>
      </c>
      <c r="Y68" s="18">
        <f t="shared" si="30"/>
        <v>4178</v>
      </c>
      <c r="Z68">
        <v>0.47</v>
      </c>
      <c r="AA68" s="17">
        <f t="shared" si="29"/>
        <v>1963.6599999999999</v>
      </c>
      <c r="AB68" s="1">
        <v>9150</v>
      </c>
      <c r="AC68" s="11">
        <v>0.02</v>
      </c>
      <c r="AD68" s="17">
        <f t="shared" ref="AD68:AD88" si="32">AB68*AC68</f>
        <v>183</v>
      </c>
      <c r="AE68" s="11">
        <v>180</v>
      </c>
      <c r="AF68" s="11">
        <v>30</v>
      </c>
      <c r="AG68" s="11">
        <v>320</v>
      </c>
      <c r="AH68" s="11">
        <v>380</v>
      </c>
      <c r="AI68" s="11">
        <v>500</v>
      </c>
      <c r="AJ68" s="11">
        <v>50</v>
      </c>
      <c r="AK68" s="11">
        <v>150</v>
      </c>
      <c r="AL68" s="11"/>
      <c r="AM68" s="11"/>
      <c r="AN68" s="11">
        <f t="shared" si="27"/>
        <v>16814.895958690966</v>
      </c>
      <c r="AO68" s="17">
        <f t="shared" si="10"/>
        <v>16814.895958690966</v>
      </c>
      <c r="AP68" s="11"/>
      <c r="AQ68" s="11"/>
      <c r="AR68" s="11">
        <f t="shared" si="28"/>
        <v>17694.895958690966</v>
      </c>
      <c r="AS68" s="17">
        <f t="shared" si="11"/>
        <v>17694.895958690966</v>
      </c>
      <c r="AT68" s="11">
        <f t="shared" ref="AT68:AT88" si="33">AS68-AI68-AJ68-AK68</f>
        <v>16994.895958690966</v>
      </c>
      <c r="AU68" s="11">
        <v>12651</v>
      </c>
      <c r="AV68" s="11" t="str">
        <f t="shared" ref="AV68:AV88" si="34">IF(AU68-AO68&gt;0,"Y","N")</f>
        <v>N</v>
      </c>
      <c r="AW68" s="1">
        <f t="shared" si="24"/>
        <v>0</v>
      </c>
      <c r="AX68" s="1">
        <f t="shared" ref="AX68:AX88" si="35">IF(AU68-AO68&gt;0,0,AW68)</f>
        <v>0</v>
      </c>
      <c r="AY68" s="1">
        <f t="shared" ref="AY68:AY88" si="36">AW68-AX68</f>
        <v>0</v>
      </c>
      <c r="AZ68" s="1">
        <f t="shared" si="23"/>
        <v>0</v>
      </c>
      <c r="BA68" s="1">
        <v>65</v>
      </c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26.4">
      <c r="A69" s="11">
        <v>68</v>
      </c>
      <c r="B69" s="12" t="s">
        <v>206</v>
      </c>
      <c r="C69" s="11" t="s">
        <v>207</v>
      </c>
      <c r="D69" s="11" t="s">
        <v>198</v>
      </c>
      <c r="E69" s="11" t="s">
        <v>199</v>
      </c>
      <c r="F69" s="13">
        <v>48.6</v>
      </c>
      <c r="G69" s="29">
        <v>0.56999999999999995</v>
      </c>
      <c r="H69" s="13">
        <v>1</v>
      </c>
      <c r="I69" s="13"/>
      <c r="J69" s="13"/>
      <c r="K69" s="13"/>
      <c r="L69" s="13"/>
      <c r="M69" s="13">
        <f t="shared" si="12"/>
        <v>0.56999999999999995</v>
      </c>
      <c r="N69" s="13">
        <v>13154.746192400922</v>
      </c>
      <c r="O69" s="16">
        <f t="shared" si="25"/>
        <v>7498.2053296685253</v>
      </c>
      <c r="P69" s="11"/>
      <c r="Q69" s="11"/>
      <c r="R69" s="11">
        <f>R68</f>
        <v>3291</v>
      </c>
      <c r="S69" s="11">
        <v>1</v>
      </c>
      <c r="T69" s="29"/>
      <c r="U69" s="11"/>
      <c r="V69" s="11">
        <f t="shared" si="17"/>
        <v>3291</v>
      </c>
      <c r="W69" s="11">
        <v>1.93</v>
      </c>
      <c r="X69" s="17">
        <f t="shared" si="31"/>
        <v>6351.63</v>
      </c>
      <c r="Y69" s="18">
        <f t="shared" si="30"/>
        <v>4178</v>
      </c>
      <c r="Z69">
        <v>0.47</v>
      </c>
      <c r="AA69" s="17">
        <f t="shared" si="29"/>
        <v>1963.6599999999999</v>
      </c>
      <c r="AB69" s="1">
        <v>9150</v>
      </c>
      <c r="AC69" s="11">
        <v>0.02</v>
      </c>
      <c r="AD69" s="17">
        <f t="shared" si="32"/>
        <v>183</v>
      </c>
      <c r="AE69" s="11">
        <v>180</v>
      </c>
      <c r="AF69" s="11">
        <v>30</v>
      </c>
      <c r="AG69" s="11">
        <v>320</v>
      </c>
      <c r="AH69" s="11">
        <v>380</v>
      </c>
      <c r="AI69" s="11">
        <v>500</v>
      </c>
      <c r="AJ69" s="11">
        <v>50</v>
      </c>
      <c r="AK69" s="11">
        <v>150</v>
      </c>
      <c r="AL69" s="11"/>
      <c r="AM69" s="11"/>
      <c r="AN69" s="11">
        <f t="shared" si="27"/>
        <v>16726.495329668527</v>
      </c>
      <c r="AO69" s="17">
        <f t="shared" ref="AO69:AO88" si="37">O69+X69+AA69+AD69+AE69+AF69+AG69+AJ69+AK69</f>
        <v>16726.495329668527</v>
      </c>
      <c r="AP69" s="11"/>
      <c r="AQ69" s="11"/>
      <c r="AR69" s="11">
        <f t="shared" si="28"/>
        <v>17606.495329668527</v>
      </c>
      <c r="AS69" s="17">
        <f t="shared" ref="AS69:AS88" si="38">AO69+AH69+AI69</f>
        <v>17606.495329668527</v>
      </c>
      <c r="AT69" s="11">
        <f t="shared" si="33"/>
        <v>16906.495329668527</v>
      </c>
      <c r="AU69" s="11">
        <v>12651</v>
      </c>
      <c r="AV69" s="11" t="str">
        <f t="shared" si="34"/>
        <v>N</v>
      </c>
      <c r="AW69" s="1">
        <f t="shared" si="24"/>
        <v>48.6</v>
      </c>
      <c r="AX69" s="1">
        <f t="shared" si="35"/>
        <v>48.6</v>
      </c>
      <c r="AY69" s="1">
        <f t="shared" si="36"/>
        <v>0</v>
      </c>
      <c r="AZ69" s="1">
        <f t="shared" si="23"/>
        <v>48.6</v>
      </c>
      <c r="BA69" s="1">
        <v>66</v>
      </c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26.4">
      <c r="A70" s="11">
        <v>69</v>
      </c>
      <c r="B70" s="12" t="s">
        <v>208</v>
      </c>
      <c r="C70" s="11" t="s">
        <v>207</v>
      </c>
      <c r="D70" s="11" t="s">
        <v>198</v>
      </c>
      <c r="E70" s="11" t="s">
        <v>199</v>
      </c>
      <c r="F70" s="13">
        <v>8.67</v>
      </c>
      <c r="G70" s="28">
        <v>0.57999999999999996</v>
      </c>
      <c r="H70" s="13">
        <v>1</v>
      </c>
      <c r="I70" s="13"/>
      <c r="J70" s="13"/>
      <c r="K70" s="13"/>
      <c r="L70" s="13"/>
      <c r="M70" s="13">
        <f t="shared" si="12"/>
        <v>0.57999999999999996</v>
      </c>
      <c r="N70" s="13">
        <v>13154.746192400922</v>
      </c>
      <c r="O70" s="16">
        <f t="shared" si="25"/>
        <v>7629.7527915925348</v>
      </c>
      <c r="P70" s="11"/>
      <c r="Q70" s="11"/>
      <c r="R70" s="11">
        <f>R69</f>
        <v>3291</v>
      </c>
      <c r="S70" s="11">
        <v>1</v>
      </c>
      <c r="T70" s="29"/>
      <c r="U70" s="11"/>
      <c r="V70" s="11">
        <f t="shared" si="17"/>
        <v>3291</v>
      </c>
      <c r="W70" s="11">
        <v>1.925</v>
      </c>
      <c r="X70" s="17">
        <f t="shared" si="31"/>
        <v>6335.1750000000002</v>
      </c>
      <c r="Y70" s="18">
        <f t="shared" si="30"/>
        <v>4178</v>
      </c>
      <c r="Z70">
        <v>0.47</v>
      </c>
      <c r="AA70" s="17">
        <f t="shared" si="29"/>
        <v>1963.6599999999999</v>
      </c>
      <c r="AB70" s="1">
        <v>9150</v>
      </c>
      <c r="AC70" s="11">
        <v>0.02</v>
      </c>
      <c r="AD70" s="17">
        <f t="shared" si="32"/>
        <v>183</v>
      </c>
      <c r="AE70" s="11">
        <v>180</v>
      </c>
      <c r="AF70" s="11">
        <v>30</v>
      </c>
      <c r="AG70" s="11">
        <v>320</v>
      </c>
      <c r="AH70" s="11">
        <v>380</v>
      </c>
      <c r="AI70" s="11">
        <v>500</v>
      </c>
      <c r="AJ70" s="11">
        <v>50</v>
      </c>
      <c r="AK70" s="11">
        <v>150</v>
      </c>
      <c r="AL70" s="11"/>
      <c r="AM70" s="11"/>
      <c r="AN70" s="11">
        <f t="shared" si="27"/>
        <v>16841.587791592534</v>
      </c>
      <c r="AO70" s="17">
        <f t="shared" si="37"/>
        <v>16841.587791592534</v>
      </c>
      <c r="AP70" s="11"/>
      <c r="AQ70" s="11"/>
      <c r="AR70" s="11">
        <f t="shared" si="28"/>
        <v>17721.587791592534</v>
      </c>
      <c r="AS70" s="17">
        <f t="shared" si="38"/>
        <v>17721.587791592534</v>
      </c>
      <c r="AT70" s="11">
        <f t="shared" si="33"/>
        <v>17021.587791592534</v>
      </c>
      <c r="AU70" s="11">
        <v>12652</v>
      </c>
      <c r="AV70" s="11" t="str">
        <f t="shared" si="34"/>
        <v>N</v>
      </c>
      <c r="AW70" s="1">
        <f t="shared" si="24"/>
        <v>8.67</v>
      </c>
      <c r="AX70" s="1">
        <f t="shared" si="35"/>
        <v>8.67</v>
      </c>
      <c r="AY70" s="1">
        <f t="shared" si="36"/>
        <v>0</v>
      </c>
      <c r="AZ70" s="1">
        <f t="shared" si="23"/>
        <v>8.67</v>
      </c>
      <c r="BA70" s="1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26.4">
      <c r="A71" s="11">
        <v>70</v>
      </c>
      <c r="B71" s="11" t="s">
        <v>209</v>
      </c>
      <c r="C71" s="11" t="s">
        <v>210</v>
      </c>
      <c r="D71" s="11" t="s">
        <v>211</v>
      </c>
      <c r="E71" s="11" t="s">
        <v>212</v>
      </c>
      <c r="F71" s="13">
        <v>6</v>
      </c>
      <c r="G71" s="37">
        <v>0.57999999999999996</v>
      </c>
      <c r="H71" s="13">
        <v>1</v>
      </c>
      <c r="I71" s="13"/>
      <c r="J71" s="13"/>
      <c r="K71" s="13"/>
      <c r="L71" s="13"/>
      <c r="M71" s="13">
        <f t="shared" si="12"/>
        <v>0.57999999999999996</v>
      </c>
      <c r="N71" s="13">
        <v>13978.268183931203</v>
      </c>
      <c r="O71" s="16">
        <f t="shared" si="25"/>
        <v>8107.3955466800971</v>
      </c>
      <c r="P71" s="11"/>
      <c r="Q71" s="11"/>
      <c r="R71" s="11">
        <f>3287-20+100</f>
        <v>3367</v>
      </c>
      <c r="S71" s="11">
        <v>1</v>
      </c>
      <c r="T71" s="29"/>
      <c r="U71" s="29"/>
      <c r="V71" s="11">
        <f t="shared" si="17"/>
        <v>3367</v>
      </c>
      <c r="W71" s="11">
        <v>1.85</v>
      </c>
      <c r="X71" s="17">
        <f t="shared" si="31"/>
        <v>6228.9500000000007</v>
      </c>
      <c r="Y71" s="18">
        <f t="shared" si="30"/>
        <v>4178</v>
      </c>
      <c r="Z71">
        <v>0.5</v>
      </c>
      <c r="AA71" s="17">
        <f t="shared" si="29"/>
        <v>2089</v>
      </c>
      <c r="AB71" s="1">
        <v>9150</v>
      </c>
      <c r="AC71" s="11">
        <v>2.1999999999999999E-2</v>
      </c>
      <c r="AD71" s="17">
        <f t="shared" si="32"/>
        <v>201.29999999999998</v>
      </c>
      <c r="AE71" s="11">
        <v>180</v>
      </c>
      <c r="AF71" s="11">
        <v>80</v>
      </c>
      <c r="AG71" s="11">
        <v>240</v>
      </c>
      <c r="AH71" s="11">
        <v>320</v>
      </c>
      <c r="AI71" s="11">
        <v>600</v>
      </c>
      <c r="AJ71" s="11">
        <v>80</v>
      </c>
      <c r="AK71" s="11">
        <v>160</v>
      </c>
      <c r="AL71" s="11">
        <f>I71*N71+X71+AA71+AD71+AE71+AF71+AG71+AJ71+AK71</f>
        <v>9259.25</v>
      </c>
      <c r="AM71" s="11"/>
      <c r="AN71" s="11">
        <f t="shared" si="27"/>
        <v>17366.645546680098</v>
      </c>
      <c r="AO71" s="17">
        <f t="shared" si="37"/>
        <v>17366.645546680098</v>
      </c>
      <c r="AP71" s="11">
        <f>AL71+AH71+AI71</f>
        <v>10179.25</v>
      </c>
      <c r="AQ71" s="11"/>
      <c r="AR71" s="11">
        <f t="shared" si="28"/>
        <v>18286.645546680098</v>
      </c>
      <c r="AS71" s="17">
        <f t="shared" si="38"/>
        <v>18286.645546680098</v>
      </c>
      <c r="AT71" s="11">
        <f t="shared" si="33"/>
        <v>17446.645546680098</v>
      </c>
      <c r="AU71" s="11">
        <v>12651</v>
      </c>
      <c r="AV71" s="11" t="str">
        <f t="shared" si="34"/>
        <v>N</v>
      </c>
      <c r="AW71" s="1">
        <f t="shared" si="24"/>
        <v>6</v>
      </c>
      <c r="AX71" s="1">
        <f t="shared" si="35"/>
        <v>6</v>
      </c>
      <c r="AY71" s="1">
        <f t="shared" si="36"/>
        <v>0</v>
      </c>
      <c r="AZ71" s="1">
        <f t="shared" si="23"/>
        <v>6</v>
      </c>
      <c r="BA71" s="1">
        <v>67</v>
      </c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 ht="26.4">
      <c r="A72" s="11">
        <v>71</v>
      </c>
      <c r="B72" s="12" t="s">
        <v>213</v>
      </c>
      <c r="C72" s="11" t="s">
        <v>214</v>
      </c>
      <c r="D72" s="11" t="s">
        <v>211</v>
      </c>
      <c r="E72" s="11" t="s">
        <v>212</v>
      </c>
      <c r="F72" s="13">
        <v>9</v>
      </c>
      <c r="G72" s="37">
        <v>0.57999999999999996</v>
      </c>
      <c r="H72" s="13">
        <v>1</v>
      </c>
      <c r="I72" s="13"/>
      <c r="J72" s="13"/>
      <c r="K72" s="13"/>
      <c r="L72" s="13"/>
      <c r="M72" s="13">
        <f t="shared" ref="M72:M88" si="39">G72*H72+I72*J72+K72*L72</f>
        <v>0.57999999999999996</v>
      </c>
      <c r="N72" s="13">
        <v>13626.884418691365</v>
      </c>
      <c r="O72" s="16">
        <f t="shared" si="25"/>
        <v>7903.5929628409913</v>
      </c>
      <c r="P72" s="11"/>
      <c r="Q72" s="11"/>
      <c r="R72" s="11">
        <f>R71</f>
        <v>3367</v>
      </c>
      <c r="S72" s="11">
        <v>1</v>
      </c>
      <c r="T72" s="29"/>
      <c r="U72" s="29"/>
      <c r="V72" s="11">
        <f t="shared" si="17"/>
        <v>3367</v>
      </c>
      <c r="W72" s="11">
        <v>1.85</v>
      </c>
      <c r="X72" s="17">
        <f t="shared" si="31"/>
        <v>6228.9500000000007</v>
      </c>
      <c r="Y72" s="18">
        <f t="shared" si="30"/>
        <v>4178</v>
      </c>
      <c r="Z72">
        <v>0.48</v>
      </c>
      <c r="AA72" s="17">
        <f t="shared" si="29"/>
        <v>2005.4399999999998</v>
      </c>
      <c r="AB72" s="1">
        <v>9150</v>
      </c>
      <c r="AC72" s="11">
        <v>2.1999999999999999E-2</v>
      </c>
      <c r="AD72" s="17">
        <f t="shared" si="32"/>
        <v>201.29999999999998</v>
      </c>
      <c r="AE72" s="11">
        <v>180</v>
      </c>
      <c r="AF72" s="11">
        <v>80</v>
      </c>
      <c r="AG72" s="11">
        <v>240</v>
      </c>
      <c r="AH72" s="11">
        <v>320</v>
      </c>
      <c r="AI72" s="11">
        <v>600</v>
      </c>
      <c r="AJ72" s="11">
        <v>80</v>
      </c>
      <c r="AK72" s="11">
        <v>160</v>
      </c>
      <c r="AL72" s="11">
        <f>I72*N72+X72+AA72+AD72+AE72+AF72+AG72+AJ72+AK72</f>
        <v>9175.69</v>
      </c>
      <c r="AM72" s="11"/>
      <c r="AN72" s="11">
        <f t="shared" si="27"/>
        <v>17079.282962840989</v>
      </c>
      <c r="AO72" s="17">
        <f t="shared" si="37"/>
        <v>17079.282962840989</v>
      </c>
      <c r="AP72" s="11">
        <f>AL72+AH72+AI72</f>
        <v>10095.69</v>
      </c>
      <c r="AQ72" s="11"/>
      <c r="AR72" s="11">
        <f t="shared" si="28"/>
        <v>17999.282962840989</v>
      </c>
      <c r="AS72" s="17">
        <f t="shared" si="38"/>
        <v>17999.282962840989</v>
      </c>
      <c r="AT72" s="11">
        <f t="shared" si="33"/>
        <v>17159.282962840989</v>
      </c>
      <c r="AU72" s="11">
        <v>12651</v>
      </c>
      <c r="AV72" s="11" t="str">
        <f t="shared" si="34"/>
        <v>N</v>
      </c>
      <c r="AW72" s="1">
        <f t="shared" si="24"/>
        <v>9</v>
      </c>
      <c r="AX72" s="1">
        <f t="shared" si="35"/>
        <v>9</v>
      </c>
      <c r="AY72" s="1">
        <f t="shared" si="36"/>
        <v>0</v>
      </c>
      <c r="AZ72" s="1">
        <f t="shared" si="23"/>
        <v>9</v>
      </c>
      <c r="BA72" s="1">
        <v>68</v>
      </c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 ht="26.4">
      <c r="A73" s="11">
        <v>72</v>
      </c>
      <c r="B73" s="23" t="s">
        <v>215</v>
      </c>
      <c r="C73" s="11" t="s">
        <v>216</v>
      </c>
      <c r="D73" s="11" t="s">
        <v>211</v>
      </c>
      <c r="E73" s="11" t="s">
        <v>212</v>
      </c>
      <c r="F73" s="13">
        <v>12</v>
      </c>
      <c r="G73" s="37">
        <v>0.57999999999999996</v>
      </c>
      <c r="H73" s="13">
        <v>1</v>
      </c>
      <c r="I73" s="13"/>
      <c r="J73" s="13"/>
      <c r="K73" s="13"/>
      <c r="L73" s="13"/>
      <c r="M73" s="13">
        <f t="shared" si="39"/>
        <v>0.57999999999999996</v>
      </c>
      <c r="N73" s="13">
        <v>13966.909998724415</v>
      </c>
      <c r="O73" s="16">
        <f t="shared" si="25"/>
        <v>8100.8077992601602</v>
      </c>
      <c r="P73" s="11"/>
      <c r="Q73" s="11"/>
      <c r="R73" s="11">
        <f>R72</f>
        <v>3367</v>
      </c>
      <c r="S73" s="11">
        <v>1</v>
      </c>
      <c r="T73" s="29"/>
      <c r="U73" s="11"/>
      <c r="V73" s="11">
        <f t="shared" si="17"/>
        <v>3367</v>
      </c>
      <c r="W73" s="11">
        <v>1.91</v>
      </c>
      <c r="X73" s="17">
        <f t="shared" si="31"/>
        <v>6430.9699999999993</v>
      </c>
      <c r="Y73" s="18">
        <f t="shared" si="30"/>
        <v>4178</v>
      </c>
      <c r="Z73">
        <v>0.48</v>
      </c>
      <c r="AA73" s="17">
        <f t="shared" si="29"/>
        <v>2005.4399999999998</v>
      </c>
      <c r="AB73" s="1">
        <v>9150</v>
      </c>
      <c r="AC73" s="11">
        <v>2.7E-2</v>
      </c>
      <c r="AD73" s="17">
        <f t="shared" si="32"/>
        <v>247.05</v>
      </c>
      <c r="AE73" s="11">
        <v>180</v>
      </c>
      <c r="AF73" s="11">
        <v>50</v>
      </c>
      <c r="AG73" s="11">
        <v>250</v>
      </c>
      <c r="AH73" s="11">
        <v>300</v>
      </c>
      <c r="AI73" s="11">
        <v>500</v>
      </c>
      <c r="AJ73" s="11">
        <v>70</v>
      </c>
      <c r="AK73" s="11">
        <v>150</v>
      </c>
      <c r="AL73" s="11"/>
      <c r="AM73" s="11"/>
      <c r="AN73" s="11">
        <f t="shared" si="27"/>
        <v>17484.267799260157</v>
      </c>
      <c r="AO73" s="17">
        <f t="shared" si="37"/>
        <v>17484.267799260157</v>
      </c>
      <c r="AP73" s="11"/>
      <c r="AQ73" s="11"/>
      <c r="AR73" s="11">
        <f t="shared" si="28"/>
        <v>18284.267799260157</v>
      </c>
      <c r="AS73" s="17">
        <f t="shared" si="38"/>
        <v>18284.267799260157</v>
      </c>
      <c r="AT73" s="11">
        <f t="shared" si="33"/>
        <v>17564.267799260157</v>
      </c>
      <c r="AU73" s="11">
        <v>12651</v>
      </c>
      <c r="AV73" s="11" t="str">
        <f t="shared" si="34"/>
        <v>N</v>
      </c>
      <c r="AW73" s="1">
        <f t="shared" si="24"/>
        <v>12</v>
      </c>
      <c r="AX73" s="1">
        <f t="shared" si="35"/>
        <v>12</v>
      </c>
      <c r="AY73" s="1">
        <f t="shared" si="36"/>
        <v>0</v>
      </c>
      <c r="AZ73" s="1">
        <f t="shared" si="23"/>
        <v>12</v>
      </c>
      <c r="BA73" s="1">
        <v>69</v>
      </c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>
      <c r="A74" s="11">
        <v>73</v>
      </c>
      <c r="B74" s="22" t="s">
        <v>217</v>
      </c>
      <c r="C74" s="11"/>
      <c r="D74" s="12" t="s">
        <v>218</v>
      </c>
      <c r="E74" s="11"/>
      <c r="F74" s="13">
        <v>50</v>
      </c>
      <c r="G74" s="37">
        <v>0.57999999999999996</v>
      </c>
      <c r="H74" s="13">
        <v>1</v>
      </c>
      <c r="I74" s="13"/>
      <c r="J74" s="13"/>
      <c r="K74" s="13"/>
      <c r="L74" s="13"/>
      <c r="M74" s="13">
        <f t="shared" si="39"/>
        <v>0.57999999999999996</v>
      </c>
      <c r="N74" s="13">
        <v>13660.909998724401</v>
      </c>
      <c r="O74" s="16">
        <f t="shared" si="25"/>
        <v>7923.3277992601516</v>
      </c>
      <c r="P74" s="11"/>
      <c r="Q74" s="11"/>
      <c r="R74" s="11">
        <f>R73</f>
        <v>3367</v>
      </c>
      <c r="S74" s="11">
        <v>1</v>
      </c>
      <c r="T74" s="29"/>
      <c r="U74" s="11"/>
      <c r="V74" s="11">
        <f t="shared" si="17"/>
        <v>3367</v>
      </c>
      <c r="W74" s="11">
        <v>1.91</v>
      </c>
      <c r="X74" s="17">
        <f t="shared" si="31"/>
        <v>6430.9699999999993</v>
      </c>
      <c r="Y74" s="18">
        <f t="shared" si="30"/>
        <v>4178</v>
      </c>
      <c r="Z74">
        <v>0.47</v>
      </c>
      <c r="AA74" s="17">
        <f t="shared" si="29"/>
        <v>1963.6599999999999</v>
      </c>
      <c r="AB74" s="1">
        <v>9150</v>
      </c>
      <c r="AC74" s="11">
        <v>2.7E-2</v>
      </c>
      <c r="AD74" s="17">
        <f t="shared" si="32"/>
        <v>247.05</v>
      </c>
      <c r="AE74" s="11">
        <v>180</v>
      </c>
      <c r="AF74" s="11">
        <v>50</v>
      </c>
      <c r="AG74" s="11">
        <v>250</v>
      </c>
      <c r="AH74" s="11">
        <v>300</v>
      </c>
      <c r="AI74" s="11">
        <v>500</v>
      </c>
      <c r="AJ74" s="11">
        <v>70</v>
      </c>
      <c r="AK74" s="11">
        <v>150</v>
      </c>
      <c r="AL74" s="11"/>
      <c r="AM74" s="11"/>
      <c r="AN74" s="11">
        <f t="shared" si="27"/>
        <v>17265.007799260151</v>
      </c>
      <c r="AO74" s="17">
        <f t="shared" si="37"/>
        <v>17265.007799260151</v>
      </c>
      <c r="AP74" s="11"/>
      <c r="AQ74" s="11"/>
      <c r="AR74" s="11">
        <f t="shared" si="28"/>
        <v>18065.007799260151</v>
      </c>
      <c r="AS74" s="17">
        <f t="shared" si="38"/>
        <v>18065.007799260151</v>
      </c>
      <c r="AT74" s="11">
        <f t="shared" si="33"/>
        <v>17345.007799260151</v>
      </c>
      <c r="AU74" s="11">
        <v>12652</v>
      </c>
      <c r="AV74" s="11" t="str">
        <f t="shared" si="34"/>
        <v>N</v>
      </c>
      <c r="AW74" s="1">
        <f t="shared" si="24"/>
        <v>50</v>
      </c>
      <c r="AX74" s="1">
        <f t="shared" si="35"/>
        <v>50</v>
      </c>
      <c r="AY74" s="1">
        <f t="shared" si="36"/>
        <v>0</v>
      </c>
      <c r="AZ74" s="1">
        <f t="shared" si="23"/>
        <v>50</v>
      </c>
      <c r="BA74" s="1">
        <v>70</v>
      </c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 ht="39.6">
      <c r="A75" s="11">
        <v>74</v>
      </c>
      <c r="B75" s="11" t="s">
        <v>219</v>
      </c>
      <c r="C75" s="11" t="s">
        <v>220</v>
      </c>
      <c r="D75" s="11" t="s">
        <v>211</v>
      </c>
      <c r="E75" s="11" t="s">
        <v>212</v>
      </c>
      <c r="F75" s="13">
        <v>18</v>
      </c>
      <c r="G75" s="37">
        <v>0.57999999999999996</v>
      </c>
      <c r="H75" s="13">
        <v>1</v>
      </c>
      <c r="I75" s="13"/>
      <c r="J75" s="13"/>
      <c r="K75" s="13"/>
      <c r="L75" s="13"/>
      <c r="M75" s="13">
        <f t="shared" si="39"/>
        <v>0.57999999999999996</v>
      </c>
      <c r="N75" s="13">
        <v>13603.751165528807</v>
      </c>
      <c r="O75" s="16">
        <f t="shared" si="25"/>
        <v>7890.1756760067074</v>
      </c>
      <c r="P75" s="11"/>
      <c r="Q75" s="11"/>
      <c r="R75" s="11"/>
      <c r="S75" s="11"/>
      <c r="T75" s="38">
        <v>3261</v>
      </c>
      <c r="U75" s="11">
        <v>1</v>
      </c>
      <c r="V75" s="11">
        <f t="shared" si="17"/>
        <v>3261</v>
      </c>
      <c r="W75" s="11">
        <v>1.93</v>
      </c>
      <c r="X75" s="17">
        <f t="shared" si="31"/>
        <v>6293.73</v>
      </c>
      <c r="Y75" s="18">
        <f>3878+200</f>
        <v>4078</v>
      </c>
      <c r="Z75">
        <v>0.48</v>
      </c>
      <c r="AA75" s="17">
        <f t="shared" si="29"/>
        <v>1957.4399999999998</v>
      </c>
      <c r="AB75" s="1">
        <v>9150</v>
      </c>
      <c r="AC75" s="11">
        <v>2.7E-2</v>
      </c>
      <c r="AD75" s="17">
        <f t="shared" si="32"/>
        <v>247.05</v>
      </c>
      <c r="AE75" s="11">
        <v>200</v>
      </c>
      <c r="AF75" s="11">
        <v>80</v>
      </c>
      <c r="AG75" s="11">
        <v>280</v>
      </c>
      <c r="AH75" s="11">
        <v>350</v>
      </c>
      <c r="AI75" s="11">
        <v>450</v>
      </c>
      <c r="AJ75" s="11">
        <v>80</v>
      </c>
      <c r="AK75" s="11">
        <v>175</v>
      </c>
      <c r="AL75" s="11"/>
      <c r="AM75" s="11"/>
      <c r="AN75" s="11">
        <f t="shared" si="27"/>
        <v>17203.395676006709</v>
      </c>
      <c r="AO75" s="17">
        <f t="shared" si="37"/>
        <v>17203.395676006709</v>
      </c>
      <c r="AP75" s="11"/>
      <c r="AQ75" s="11"/>
      <c r="AR75" s="11">
        <f t="shared" si="28"/>
        <v>18003.395676006709</v>
      </c>
      <c r="AS75" s="17">
        <f t="shared" si="38"/>
        <v>18003.395676006709</v>
      </c>
      <c r="AT75" s="11">
        <f t="shared" si="33"/>
        <v>17298.395676006709</v>
      </c>
      <c r="AU75" s="11">
        <v>12651</v>
      </c>
      <c r="AV75" s="11" t="str">
        <f t="shared" si="34"/>
        <v>N</v>
      </c>
      <c r="AW75" s="1">
        <f t="shared" si="24"/>
        <v>18</v>
      </c>
      <c r="AX75" s="1">
        <f t="shared" si="35"/>
        <v>18</v>
      </c>
      <c r="AY75" s="1">
        <f t="shared" si="36"/>
        <v>0</v>
      </c>
      <c r="AZ75" s="1">
        <f t="shared" si="23"/>
        <v>18</v>
      </c>
      <c r="BA75" s="1">
        <v>71</v>
      </c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 ht="26.4">
      <c r="A76" s="11">
        <v>75</v>
      </c>
      <c r="B76" s="12" t="s">
        <v>221</v>
      </c>
      <c r="C76" s="11" t="s">
        <v>222</v>
      </c>
      <c r="D76" s="11" t="s">
        <v>223</v>
      </c>
      <c r="E76" s="11" t="s">
        <v>224</v>
      </c>
      <c r="F76" s="13">
        <v>8</v>
      </c>
      <c r="G76" s="13">
        <v>0.53</v>
      </c>
      <c r="H76" s="13">
        <v>1</v>
      </c>
      <c r="I76" s="13"/>
      <c r="J76" s="13"/>
      <c r="K76" s="13"/>
      <c r="L76" s="13"/>
      <c r="M76" s="13">
        <f t="shared" si="39"/>
        <v>0.53</v>
      </c>
      <c r="N76" s="13">
        <v>13352</v>
      </c>
      <c r="O76" s="16">
        <f t="shared" si="25"/>
        <v>7076.56</v>
      </c>
      <c r="P76" s="11"/>
      <c r="Q76" s="11"/>
      <c r="R76" s="11">
        <f>3261-20+110</f>
        <v>3351</v>
      </c>
      <c r="S76" s="11">
        <v>1</v>
      </c>
      <c r="T76" s="21"/>
      <c r="U76" s="11"/>
      <c r="V76" s="11">
        <f t="shared" si="17"/>
        <v>3351</v>
      </c>
      <c r="W76" s="11">
        <v>1.93</v>
      </c>
      <c r="X76" s="17">
        <f t="shared" si="31"/>
        <v>6467.4299999999994</v>
      </c>
      <c r="Y76" s="18">
        <f>3878+200</f>
        <v>4078</v>
      </c>
      <c r="Z76">
        <v>0.47</v>
      </c>
      <c r="AA76" s="17">
        <f t="shared" si="29"/>
        <v>1916.6599999999999</v>
      </c>
      <c r="AB76" s="1">
        <v>9150</v>
      </c>
      <c r="AC76" s="11">
        <v>0.02</v>
      </c>
      <c r="AD76" s="17">
        <f t="shared" si="32"/>
        <v>183</v>
      </c>
      <c r="AE76" s="11">
        <v>200</v>
      </c>
      <c r="AF76" s="11">
        <v>50</v>
      </c>
      <c r="AG76" s="11">
        <v>250</v>
      </c>
      <c r="AH76" s="11">
        <v>350</v>
      </c>
      <c r="AI76" s="11">
        <v>550</v>
      </c>
      <c r="AJ76" s="11">
        <v>50</v>
      </c>
      <c r="AK76" s="11">
        <v>150</v>
      </c>
      <c r="AL76" s="11">
        <f>O76+X76+AA76+AD76+AE76+AF76+AG76+AJ76+AK76</f>
        <v>16343.65</v>
      </c>
      <c r="AM76" s="11"/>
      <c r="AN76" s="11">
        <f t="shared" si="27"/>
        <v>16343.65</v>
      </c>
      <c r="AO76" s="17">
        <f t="shared" si="37"/>
        <v>16343.65</v>
      </c>
      <c r="AP76" s="11">
        <f>AL76+AH76+AI76</f>
        <v>17243.650000000001</v>
      </c>
      <c r="AQ76" s="11"/>
      <c r="AR76" s="11">
        <f t="shared" si="28"/>
        <v>17243.650000000001</v>
      </c>
      <c r="AS76" s="17">
        <f t="shared" si="38"/>
        <v>17243.650000000001</v>
      </c>
      <c r="AT76" s="11">
        <f t="shared" si="33"/>
        <v>16493.650000000001</v>
      </c>
      <c r="AU76" s="11">
        <v>12651</v>
      </c>
      <c r="AV76" s="11" t="str">
        <f t="shared" si="34"/>
        <v>N</v>
      </c>
      <c r="AW76" s="1">
        <f t="shared" si="24"/>
        <v>8</v>
      </c>
      <c r="AX76" s="1">
        <f t="shared" si="35"/>
        <v>8</v>
      </c>
      <c r="AY76" s="1">
        <f t="shared" si="36"/>
        <v>0</v>
      </c>
      <c r="AZ76" s="1">
        <f t="shared" si="23"/>
        <v>8</v>
      </c>
      <c r="BA76" s="1">
        <v>72</v>
      </c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 ht="26.4">
      <c r="A77" s="11">
        <v>76</v>
      </c>
      <c r="B77" s="11" t="s">
        <v>225</v>
      </c>
      <c r="C77" s="11" t="s">
        <v>226</v>
      </c>
      <c r="D77" s="11" t="s">
        <v>223</v>
      </c>
      <c r="E77" s="11" t="s">
        <v>224</v>
      </c>
      <c r="F77" s="13">
        <v>10</v>
      </c>
      <c r="G77" s="14">
        <v>0.67</v>
      </c>
      <c r="H77" s="13">
        <v>0.8</v>
      </c>
      <c r="I77" s="13">
        <v>0.5</v>
      </c>
      <c r="J77" s="13">
        <v>0.2</v>
      </c>
      <c r="K77" s="13"/>
      <c r="L77" s="13"/>
      <c r="M77" s="13">
        <f t="shared" si="39"/>
        <v>0.63600000000000001</v>
      </c>
      <c r="N77" s="13">
        <v>13318</v>
      </c>
      <c r="O77" s="16">
        <f t="shared" si="25"/>
        <v>8470.2479999999996</v>
      </c>
      <c r="P77" s="11"/>
      <c r="Q77" s="11"/>
      <c r="R77" s="11">
        <f>R76</f>
        <v>3351</v>
      </c>
      <c r="S77" s="11">
        <v>1</v>
      </c>
      <c r="T77" s="21"/>
      <c r="U77" s="11"/>
      <c r="V77" s="11">
        <f t="shared" si="17"/>
        <v>3351</v>
      </c>
      <c r="W77" s="11">
        <v>1.93</v>
      </c>
      <c r="X77" s="17">
        <f t="shared" si="31"/>
        <v>6467.4299999999994</v>
      </c>
      <c r="Y77" s="18">
        <f>3878+200</f>
        <v>4078</v>
      </c>
      <c r="Z77">
        <v>0.47</v>
      </c>
      <c r="AA77" s="17">
        <f t="shared" si="29"/>
        <v>1916.6599999999999</v>
      </c>
      <c r="AB77" s="1">
        <v>9150</v>
      </c>
      <c r="AC77" s="11">
        <v>0.02</v>
      </c>
      <c r="AD77" s="17">
        <f t="shared" si="32"/>
        <v>183</v>
      </c>
      <c r="AE77" s="11">
        <v>200</v>
      </c>
      <c r="AF77" s="11">
        <v>50</v>
      </c>
      <c r="AG77" s="11">
        <v>250</v>
      </c>
      <c r="AH77" s="11">
        <v>350</v>
      </c>
      <c r="AI77" s="11">
        <v>550</v>
      </c>
      <c r="AJ77" s="11">
        <v>50</v>
      </c>
      <c r="AK77" s="11">
        <v>150</v>
      </c>
      <c r="AL77" s="11">
        <f>O77+X77+AA77+AD77+AE77+AF77+AG77+AJ77+AK77</f>
        <v>17737.338</v>
      </c>
      <c r="AM77" s="11"/>
      <c r="AN77" s="11">
        <f t="shared" si="27"/>
        <v>18190.150000000001</v>
      </c>
      <c r="AO77" s="17">
        <f t="shared" si="37"/>
        <v>17737.338</v>
      </c>
      <c r="AP77" s="11">
        <f>AL77+AH77+AI77</f>
        <v>18637.338</v>
      </c>
      <c r="AQ77" s="11"/>
      <c r="AR77" s="11">
        <f t="shared" si="28"/>
        <v>19090.150000000001</v>
      </c>
      <c r="AS77" s="17">
        <f t="shared" si="38"/>
        <v>18637.338</v>
      </c>
      <c r="AT77" s="11">
        <f t="shared" si="33"/>
        <v>17887.338</v>
      </c>
      <c r="AU77" s="11">
        <v>12651</v>
      </c>
      <c r="AV77" s="11" t="str">
        <f t="shared" si="34"/>
        <v>N</v>
      </c>
      <c r="AW77" s="1">
        <f t="shared" si="24"/>
        <v>10</v>
      </c>
      <c r="AX77" s="1">
        <f t="shared" si="35"/>
        <v>10</v>
      </c>
      <c r="AY77" s="1">
        <f t="shared" si="36"/>
        <v>0</v>
      </c>
      <c r="AZ77" s="1">
        <f t="shared" si="23"/>
        <v>8</v>
      </c>
      <c r="BA77" s="1">
        <v>73</v>
      </c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 ht="26.4">
      <c r="A78" s="11">
        <v>77</v>
      </c>
      <c r="B78" s="12" t="s">
        <v>227</v>
      </c>
      <c r="C78" s="11" t="s">
        <v>228</v>
      </c>
      <c r="D78" s="11" t="s">
        <v>223</v>
      </c>
      <c r="E78" s="11" t="s">
        <v>224</v>
      </c>
      <c r="F78" s="13">
        <v>33.6</v>
      </c>
      <c r="G78" s="13"/>
      <c r="H78" s="13"/>
      <c r="I78" s="20">
        <v>0.5</v>
      </c>
      <c r="J78" s="13">
        <v>1</v>
      </c>
      <c r="K78" s="13"/>
      <c r="L78" s="13"/>
      <c r="M78" s="13">
        <f t="shared" si="39"/>
        <v>0.5</v>
      </c>
      <c r="N78" s="13">
        <v>13145</v>
      </c>
      <c r="O78" s="16">
        <f t="shared" si="25"/>
        <v>6572.5</v>
      </c>
      <c r="P78" s="11"/>
      <c r="Q78" s="11"/>
      <c r="R78" s="11">
        <f>R77</f>
        <v>3351</v>
      </c>
      <c r="S78" s="11">
        <v>1</v>
      </c>
      <c r="T78" s="21"/>
      <c r="U78" s="11"/>
      <c r="V78" s="11">
        <f>P78*Q78+R78*S78+T78*U78</f>
        <v>3351</v>
      </c>
      <c r="W78" s="11">
        <v>1.9159999999999999</v>
      </c>
      <c r="X78" s="17">
        <f t="shared" si="31"/>
        <v>6420.5159999999996</v>
      </c>
      <c r="Y78" s="18">
        <f>3878+200</f>
        <v>4078</v>
      </c>
      <c r="Z78">
        <v>0.47</v>
      </c>
      <c r="AA78" s="17">
        <f t="shared" si="29"/>
        <v>1916.6599999999999</v>
      </c>
      <c r="AB78" s="1">
        <v>9150</v>
      </c>
      <c r="AC78" s="11">
        <v>0.02</v>
      </c>
      <c r="AD78" s="17">
        <f t="shared" si="32"/>
        <v>183</v>
      </c>
      <c r="AE78" s="11">
        <v>240</v>
      </c>
      <c r="AF78" s="11">
        <v>80</v>
      </c>
      <c r="AG78" s="11">
        <v>260</v>
      </c>
      <c r="AH78" s="11">
        <v>450</v>
      </c>
      <c r="AI78" s="11">
        <v>600</v>
      </c>
      <c r="AJ78" s="11">
        <v>50</v>
      </c>
      <c r="AK78" s="11">
        <v>160</v>
      </c>
      <c r="AL78" s="11"/>
      <c r="AM78" s="11"/>
      <c r="AN78" s="11">
        <f t="shared" si="27"/>
        <v>9310.1759999999995</v>
      </c>
      <c r="AO78" s="17">
        <f t="shared" si="37"/>
        <v>15882.675999999999</v>
      </c>
      <c r="AP78" s="11"/>
      <c r="AQ78" s="11"/>
      <c r="AR78" s="11">
        <f t="shared" si="28"/>
        <v>10360.175999999999</v>
      </c>
      <c r="AS78" s="17">
        <f t="shared" si="38"/>
        <v>16932.675999999999</v>
      </c>
      <c r="AT78" s="11">
        <f t="shared" si="33"/>
        <v>16122.675999999999</v>
      </c>
      <c r="AU78" s="11">
        <v>12651</v>
      </c>
      <c r="AV78" s="11" t="str">
        <f t="shared" si="34"/>
        <v>N</v>
      </c>
      <c r="AW78" s="1">
        <f t="shared" si="24"/>
        <v>33.6</v>
      </c>
      <c r="AX78" s="1">
        <f t="shared" si="35"/>
        <v>33.6</v>
      </c>
      <c r="AY78" s="1">
        <f t="shared" si="36"/>
        <v>0</v>
      </c>
      <c r="AZ78" s="1">
        <f t="shared" si="23"/>
        <v>0</v>
      </c>
      <c r="BA78" s="1">
        <v>74</v>
      </c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 ht="26.4">
      <c r="A79" s="11">
        <v>83</v>
      </c>
      <c r="B79" s="12" t="s">
        <v>229</v>
      </c>
      <c r="C79" s="11" t="s">
        <v>230</v>
      </c>
      <c r="D79" s="11" t="s">
        <v>231</v>
      </c>
      <c r="E79" s="11" t="s">
        <v>232</v>
      </c>
      <c r="F79" s="13">
        <v>50</v>
      </c>
      <c r="G79" s="13">
        <v>0.57999999999999996</v>
      </c>
      <c r="H79" s="13">
        <v>1</v>
      </c>
      <c r="I79" s="13"/>
      <c r="J79" s="13"/>
      <c r="K79" s="13"/>
      <c r="L79" s="13"/>
      <c r="M79" s="13">
        <f t="shared" si="39"/>
        <v>0.57999999999999996</v>
      </c>
      <c r="N79" s="13">
        <v>13204.39</v>
      </c>
      <c r="O79" s="16">
        <f>M79*N79</f>
        <v>7658.5461999999989</v>
      </c>
      <c r="P79" s="11"/>
      <c r="Q79" s="11"/>
      <c r="R79" s="21">
        <f>R82</f>
        <v>3267</v>
      </c>
      <c r="S79" s="11">
        <v>1</v>
      </c>
      <c r="T79" s="21"/>
      <c r="U79" s="11"/>
      <c r="V79" s="11">
        <f>P79*Q79+R79*S79+T79*U79</f>
        <v>3267</v>
      </c>
      <c r="W79" s="11">
        <v>1.92</v>
      </c>
      <c r="X79" s="17">
        <f t="shared" si="31"/>
        <v>6272.6399999999994</v>
      </c>
      <c r="Y79" s="1">
        <f>Y86</f>
        <v>4078</v>
      </c>
      <c r="Z79">
        <v>0.46</v>
      </c>
      <c r="AA79" s="17">
        <f>Y79*Z79</f>
        <v>1875.88</v>
      </c>
      <c r="AB79" s="1">
        <v>9150</v>
      </c>
      <c r="AC79" s="11">
        <v>2.5000000000000001E-2</v>
      </c>
      <c r="AD79" s="17">
        <f t="shared" si="32"/>
        <v>228.75</v>
      </c>
      <c r="AE79" s="11">
        <v>210</v>
      </c>
      <c r="AF79" s="11">
        <v>0</v>
      </c>
      <c r="AG79" s="11">
        <v>320</v>
      </c>
      <c r="AH79" s="11">
        <v>400</v>
      </c>
      <c r="AI79" s="11">
        <v>600</v>
      </c>
      <c r="AJ79" s="11">
        <v>50</v>
      </c>
      <c r="AK79" s="11">
        <v>160</v>
      </c>
      <c r="AL79" s="11"/>
      <c r="AM79" s="11"/>
      <c r="AN79" s="11">
        <f>G79*N79+X79+AA79+AD79+AE79+AF79+AG79+AJ79+AK79</f>
        <v>16775.816199999997</v>
      </c>
      <c r="AO79" s="17">
        <f t="shared" si="37"/>
        <v>16775.816199999997</v>
      </c>
      <c r="AP79" s="11"/>
      <c r="AQ79" s="11"/>
      <c r="AR79" s="11">
        <f>AN79+AH79+AI79</f>
        <v>17775.816199999997</v>
      </c>
      <c r="AS79" s="17">
        <f t="shared" si="38"/>
        <v>17775.816199999997</v>
      </c>
      <c r="AT79" s="11">
        <f t="shared" si="33"/>
        <v>16965.816199999997</v>
      </c>
      <c r="AU79" s="11">
        <v>12651</v>
      </c>
      <c r="AV79" s="11" t="str">
        <f t="shared" si="34"/>
        <v>N</v>
      </c>
      <c r="AW79" s="1">
        <f>F79</f>
        <v>50</v>
      </c>
      <c r="AX79" s="1">
        <f t="shared" si="35"/>
        <v>50</v>
      </c>
      <c r="AY79" s="1">
        <f t="shared" si="36"/>
        <v>0</v>
      </c>
      <c r="AZ79" s="1">
        <f>H79*F79</f>
        <v>50</v>
      </c>
      <c r="BA79" s="1">
        <v>81</v>
      </c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 ht="26.4">
      <c r="A80" s="11">
        <v>86</v>
      </c>
      <c r="B80" s="12" t="s">
        <v>233</v>
      </c>
      <c r="C80" s="11" t="s">
        <v>234</v>
      </c>
      <c r="D80" s="11" t="s">
        <v>235</v>
      </c>
      <c r="E80" s="11" t="s">
        <v>232</v>
      </c>
      <c r="F80" s="13">
        <v>30</v>
      </c>
      <c r="G80" s="39"/>
      <c r="H80" s="39"/>
      <c r="I80" s="39">
        <v>0.56000000000000005</v>
      </c>
      <c r="J80" s="39">
        <v>1</v>
      </c>
      <c r="K80" s="13"/>
      <c r="L80" s="13"/>
      <c r="M80" s="13">
        <f t="shared" si="39"/>
        <v>0.56000000000000005</v>
      </c>
      <c r="N80" s="13">
        <v>13570</v>
      </c>
      <c r="O80" s="16">
        <f>M80*N80</f>
        <v>7599.2000000000007</v>
      </c>
      <c r="P80" s="11"/>
      <c r="Q80" s="11"/>
      <c r="R80" s="21">
        <f>R82</f>
        <v>3267</v>
      </c>
      <c r="S80" s="11">
        <v>1</v>
      </c>
      <c r="T80" s="21"/>
      <c r="U80" s="11"/>
      <c r="V80" s="11">
        <f>P80*Q80+R80*S80+T80*U80</f>
        <v>3267</v>
      </c>
      <c r="W80" s="11">
        <v>1.92</v>
      </c>
      <c r="X80" s="17">
        <f t="shared" si="31"/>
        <v>6272.6399999999994</v>
      </c>
      <c r="Y80" s="1">
        <f>Y81</f>
        <v>4078</v>
      </c>
      <c r="Z80">
        <v>0.46500000000000002</v>
      </c>
      <c r="AA80" s="17">
        <f>Y80*Z80</f>
        <v>1896.2700000000002</v>
      </c>
      <c r="AB80" s="1">
        <v>9150</v>
      </c>
      <c r="AC80" s="11">
        <v>2.5000000000000001E-2</v>
      </c>
      <c r="AD80" s="17">
        <f t="shared" si="32"/>
        <v>228.75</v>
      </c>
      <c r="AE80" s="11">
        <v>210</v>
      </c>
      <c r="AF80" s="11">
        <v>100</v>
      </c>
      <c r="AG80" s="11">
        <v>320</v>
      </c>
      <c r="AH80" s="11">
        <v>400</v>
      </c>
      <c r="AI80" s="11">
        <v>600</v>
      </c>
      <c r="AJ80" s="11">
        <v>50</v>
      </c>
      <c r="AK80" s="11">
        <v>160</v>
      </c>
      <c r="AL80" s="11"/>
      <c r="AM80" s="11"/>
      <c r="AN80" s="11">
        <f>G80*N80+X80+AA80+AD80+AE80+AF80+AG80+AJ80+AK80</f>
        <v>9237.66</v>
      </c>
      <c r="AO80" s="17">
        <f t="shared" si="37"/>
        <v>16836.86</v>
      </c>
      <c r="AP80" s="11"/>
      <c r="AQ80" s="11"/>
      <c r="AR80" s="11">
        <f>AN80+AH80+AI80</f>
        <v>10237.66</v>
      </c>
      <c r="AS80" s="17">
        <f t="shared" si="38"/>
        <v>17836.86</v>
      </c>
      <c r="AT80" s="11">
        <f t="shared" si="33"/>
        <v>17026.86</v>
      </c>
      <c r="AU80" s="11">
        <v>12653</v>
      </c>
      <c r="AV80" s="11" t="str">
        <f t="shared" si="34"/>
        <v>N</v>
      </c>
      <c r="AW80" s="1">
        <f>F80</f>
        <v>30</v>
      </c>
      <c r="AX80" s="1">
        <f t="shared" si="35"/>
        <v>30</v>
      </c>
      <c r="AY80" s="1">
        <f t="shared" si="36"/>
        <v>0</v>
      </c>
      <c r="AZ80" s="1">
        <f>H80*F80</f>
        <v>0</v>
      </c>
      <c r="BA80" s="40">
        <v>80</v>
      </c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41"/>
      <c r="CU80" s="41"/>
      <c r="CV80" s="41"/>
      <c r="CW80" s="41"/>
      <c r="CX80" s="41"/>
      <c r="CY80" s="41"/>
      <c r="CZ80" s="41"/>
      <c r="DA80" s="41"/>
      <c r="DB80" s="41"/>
      <c r="DC80" s="41"/>
      <c r="DD80" s="41"/>
      <c r="DE80" s="41"/>
      <c r="DF80" s="41"/>
      <c r="DG80" s="41"/>
      <c r="DH80" s="41"/>
      <c r="DI80" s="41"/>
      <c r="DJ80" s="41"/>
      <c r="DK80" s="41"/>
      <c r="DL80" s="41"/>
      <c r="DM80" s="41"/>
      <c r="DN80" s="41"/>
      <c r="DO80" s="41"/>
      <c r="DP80" s="41"/>
      <c r="DQ80" s="41"/>
      <c r="DR80" s="41"/>
      <c r="DS80" s="41"/>
      <c r="DT80" s="41"/>
      <c r="DU80" s="41"/>
      <c r="DV80" s="41"/>
      <c r="DW80" s="41"/>
      <c r="DX80" s="41"/>
      <c r="DY80" s="41"/>
      <c r="DZ80" s="41"/>
      <c r="EA80" s="41"/>
      <c r="EB80" s="41"/>
      <c r="EC80" s="41"/>
      <c r="ED80" s="41"/>
      <c r="EE80" s="41"/>
      <c r="EF80" s="41"/>
      <c r="EG80" s="41"/>
      <c r="EH80" s="41"/>
      <c r="EI80" s="41"/>
      <c r="EJ80" s="41"/>
      <c r="EK80" s="41"/>
      <c r="EL80" s="41"/>
      <c r="EM80" s="41"/>
      <c r="EN80" s="41"/>
      <c r="EO80" s="41"/>
      <c r="EP80" s="41"/>
      <c r="EQ80" s="41"/>
      <c r="ER80" s="41"/>
      <c r="ES80" s="41"/>
      <c r="ET80" s="41"/>
      <c r="EU80" s="41"/>
      <c r="EV80" s="41"/>
      <c r="EW80" s="41"/>
      <c r="EX80" s="41"/>
      <c r="EY80" s="41"/>
      <c r="EZ80" s="41"/>
      <c r="FA80" s="41"/>
      <c r="FB80" s="41"/>
      <c r="FC80" s="41"/>
      <c r="FD80" s="41"/>
      <c r="FE80" s="41"/>
      <c r="FF80" s="41"/>
      <c r="FG80" s="41"/>
      <c r="FH80" s="41"/>
      <c r="FI80" s="41"/>
      <c r="FJ80" s="41"/>
      <c r="FK80" s="41"/>
      <c r="FL80" s="41"/>
      <c r="FM80" s="41"/>
      <c r="FN80" s="41"/>
      <c r="FO80" s="41"/>
      <c r="FP80" s="41"/>
      <c r="FQ80" s="41"/>
      <c r="FR80" s="41"/>
      <c r="FS80" s="41"/>
      <c r="FT80" s="41"/>
      <c r="FU80" s="41"/>
      <c r="FV80" s="41"/>
      <c r="FW80" s="41"/>
      <c r="FX80" s="41"/>
      <c r="FY80" s="41"/>
      <c r="FZ80" s="41"/>
      <c r="GA80" s="41"/>
      <c r="GB80" s="41"/>
      <c r="GC80" s="41"/>
      <c r="GD80" s="41"/>
      <c r="GE80" s="41"/>
      <c r="GF80" s="41"/>
      <c r="GG80" s="41"/>
      <c r="GH80" s="41"/>
      <c r="GI80" s="41"/>
      <c r="GJ80" s="41"/>
      <c r="GK80" s="41"/>
      <c r="GL80" s="41"/>
      <c r="GM80" s="41"/>
      <c r="GN80" s="41"/>
      <c r="GO80" s="41"/>
      <c r="GP80" s="41"/>
      <c r="GQ80" s="41"/>
      <c r="GR80" s="41"/>
      <c r="GS80" s="41"/>
      <c r="GT80" s="41"/>
      <c r="GU80" s="41"/>
      <c r="GV80" s="41"/>
      <c r="GW80" s="41"/>
      <c r="GX80" s="41"/>
      <c r="GY80" s="41"/>
      <c r="GZ80" s="41"/>
      <c r="HA80" s="41"/>
      <c r="HB80" s="41"/>
      <c r="HC80" s="41"/>
      <c r="HD80" s="41"/>
      <c r="HE80" s="41"/>
      <c r="HF80" s="41"/>
      <c r="HG80" s="41"/>
      <c r="HH80" s="41"/>
      <c r="HI80" s="41"/>
      <c r="HJ80" s="41"/>
      <c r="HK80" s="41"/>
      <c r="HL80" s="41"/>
      <c r="HM80" s="41"/>
      <c r="HN80" s="41"/>
      <c r="HO80" s="41"/>
      <c r="HP80" s="41"/>
      <c r="HQ80" s="41"/>
      <c r="HR80" s="41"/>
      <c r="HS80" s="41"/>
      <c r="HT80" s="41"/>
      <c r="HU80" s="41"/>
      <c r="HV80" s="41"/>
      <c r="HW80" s="41"/>
      <c r="HX80" s="41"/>
      <c r="HY80" s="41"/>
      <c r="HZ80" s="41"/>
      <c r="IA80" s="41"/>
      <c r="IB80" s="41"/>
      <c r="IC80" s="41"/>
      <c r="ID80" s="41"/>
      <c r="IE80" s="41"/>
      <c r="IF80" s="41"/>
      <c r="IG80" s="41"/>
      <c r="IH80" s="41"/>
      <c r="II80" s="41"/>
      <c r="IJ80" s="41"/>
      <c r="IK80" s="41"/>
      <c r="IL80" s="41"/>
      <c r="IM80" s="41"/>
      <c r="IN80" s="41"/>
      <c r="IO80" s="41"/>
      <c r="IP80" s="41"/>
      <c r="IQ80" s="41"/>
      <c r="IR80" s="41"/>
      <c r="IS80" s="41"/>
      <c r="IT80" s="41"/>
      <c r="IU80" s="41"/>
      <c r="IV80" s="41"/>
    </row>
    <row r="81" spans="1:256" ht="26.4">
      <c r="A81" s="11">
        <v>85</v>
      </c>
      <c r="B81" s="12" t="s">
        <v>236</v>
      </c>
      <c r="C81" s="11" t="s">
        <v>234</v>
      </c>
      <c r="D81" s="11" t="s">
        <v>235</v>
      </c>
      <c r="E81" s="11" t="s">
        <v>232</v>
      </c>
      <c r="F81" s="13">
        <v>30</v>
      </c>
      <c r="G81" s="13">
        <v>0.57999999999999996</v>
      </c>
      <c r="H81" s="13">
        <v>1</v>
      </c>
      <c r="I81" s="13"/>
      <c r="J81" s="13"/>
      <c r="K81" s="13"/>
      <c r="L81" s="13"/>
      <c r="M81" s="13">
        <f t="shared" si="39"/>
        <v>0.57999999999999996</v>
      </c>
      <c r="N81" s="13">
        <v>13620</v>
      </c>
      <c r="O81" s="16">
        <f>M81*N81</f>
        <v>7899.5999999999995</v>
      </c>
      <c r="P81" s="11"/>
      <c r="Q81" s="11"/>
      <c r="R81" s="21">
        <f>R82</f>
        <v>3267</v>
      </c>
      <c r="S81" s="11">
        <v>1</v>
      </c>
      <c r="T81" s="21"/>
      <c r="U81" s="11"/>
      <c r="V81" s="11">
        <f>P81*Q81+R81*S81+T81*U81</f>
        <v>3267</v>
      </c>
      <c r="W81" s="11">
        <v>1.92</v>
      </c>
      <c r="X81" s="17">
        <f t="shared" si="31"/>
        <v>6272.6399999999994</v>
      </c>
      <c r="Y81" s="1">
        <f>Y82</f>
        <v>4078</v>
      </c>
      <c r="Z81">
        <v>0.46500000000000002</v>
      </c>
      <c r="AA81" s="17">
        <f>Y81*Z81</f>
        <v>1896.2700000000002</v>
      </c>
      <c r="AB81" s="1">
        <v>9150</v>
      </c>
      <c r="AC81" s="11">
        <v>2.5000000000000001E-2</v>
      </c>
      <c r="AD81" s="17">
        <f t="shared" si="32"/>
        <v>228.75</v>
      </c>
      <c r="AE81" s="11">
        <v>210</v>
      </c>
      <c r="AF81" s="11">
        <v>100</v>
      </c>
      <c r="AG81" s="11">
        <v>320</v>
      </c>
      <c r="AH81" s="11">
        <v>400</v>
      </c>
      <c r="AI81" s="11">
        <v>600</v>
      </c>
      <c r="AJ81" s="11">
        <v>50</v>
      </c>
      <c r="AK81" s="11">
        <v>160</v>
      </c>
      <c r="AL81" s="11"/>
      <c r="AM81" s="11"/>
      <c r="AN81" s="11">
        <f>G81*N81+X81+AA81+AD81+AE81+AF81+AG81+AJ81+AK81</f>
        <v>17137.259999999998</v>
      </c>
      <c r="AO81" s="17">
        <f t="shared" si="37"/>
        <v>17137.259999999998</v>
      </c>
      <c r="AP81" s="11"/>
      <c r="AQ81" s="11"/>
      <c r="AR81" s="11">
        <f>AN81+AH81+AI81</f>
        <v>18137.259999999998</v>
      </c>
      <c r="AS81" s="17">
        <f t="shared" si="38"/>
        <v>18137.259999999998</v>
      </c>
      <c r="AT81" s="11">
        <f t="shared" si="33"/>
        <v>17327.259999999998</v>
      </c>
      <c r="AU81" s="11">
        <v>12652</v>
      </c>
      <c r="AV81" s="11" t="str">
        <f t="shared" si="34"/>
        <v>N</v>
      </c>
      <c r="AW81" s="1">
        <f>F81</f>
        <v>30</v>
      </c>
      <c r="AX81" s="1">
        <f t="shared" si="35"/>
        <v>30</v>
      </c>
      <c r="AY81" s="1">
        <f t="shared" si="36"/>
        <v>0</v>
      </c>
      <c r="AZ81" s="1">
        <f>H81*F81</f>
        <v>30</v>
      </c>
      <c r="BA81" s="1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 ht="26.4">
      <c r="A82" s="11">
        <v>84</v>
      </c>
      <c r="B82" s="12" t="s">
        <v>237</v>
      </c>
      <c r="C82" s="11" t="s">
        <v>234</v>
      </c>
      <c r="D82" s="11" t="s">
        <v>231</v>
      </c>
      <c r="E82" s="11" t="s">
        <v>232</v>
      </c>
      <c r="F82" s="13">
        <v>20</v>
      </c>
      <c r="G82" s="13">
        <v>0.57999999999999996</v>
      </c>
      <c r="H82" s="13">
        <v>1</v>
      </c>
      <c r="I82" s="13"/>
      <c r="J82" s="13"/>
      <c r="K82" s="13"/>
      <c r="L82" s="13"/>
      <c r="M82" s="13">
        <f t="shared" si="39"/>
        <v>0.57999999999999996</v>
      </c>
      <c r="N82" s="13">
        <v>13577</v>
      </c>
      <c r="O82" s="16">
        <f>M82*N82</f>
        <v>7874.66</v>
      </c>
      <c r="P82" s="11"/>
      <c r="Q82" s="11"/>
      <c r="R82" s="21">
        <f>3287-20</f>
        <v>3267</v>
      </c>
      <c r="S82" s="11">
        <v>1</v>
      </c>
      <c r="T82" s="21"/>
      <c r="U82" s="11"/>
      <c r="V82" s="11">
        <f>P82*Q82+R82*S82+T82*U82</f>
        <v>3267</v>
      </c>
      <c r="W82" s="11">
        <v>1.92</v>
      </c>
      <c r="X82" s="17">
        <f t="shared" si="31"/>
        <v>6272.6399999999994</v>
      </c>
      <c r="Y82" s="1">
        <f>Y79</f>
        <v>4078</v>
      </c>
      <c r="Z82">
        <v>0.46</v>
      </c>
      <c r="AA82" s="17">
        <f>Y82*Z82</f>
        <v>1875.88</v>
      </c>
      <c r="AB82" s="1">
        <v>9150</v>
      </c>
      <c r="AC82" s="11">
        <v>2.5000000000000001E-2</v>
      </c>
      <c r="AD82" s="17">
        <f t="shared" si="32"/>
        <v>228.75</v>
      </c>
      <c r="AE82" s="11">
        <v>210</v>
      </c>
      <c r="AF82" s="11">
        <v>100</v>
      </c>
      <c r="AG82" s="11">
        <v>320</v>
      </c>
      <c r="AH82" s="11">
        <v>400</v>
      </c>
      <c r="AI82" s="11">
        <v>600</v>
      </c>
      <c r="AJ82" s="11">
        <v>50</v>
      </c>
      <c r="AK82" s="11">
        <v>160</v>
      </c>
      <c r="AL82" s="11"/>
      <c r="AM82" s="11"/>
      <c r="AN82" s="11">
        <f>G82*N82+X82+AA82+AD82+AE82+AF82+AG82+AJ82+AK82</f>
        <v>17091.93</v>
      </c>
      <c r="AO82" s="17">
        <f t="shared" si="37"/>
        <v>17091.93</v>
      </c>
      <c r="AP82" s="11"/>
      <c r="AQ82" s="11"/>
      <c r="AR82" s="11">
        <f>AN82+AH82+AI82</f>
        <v>18091.93</v>
      </c>
      <c r="AS82" s="17">
        <f t="shared" si="38"/>
        <v>18091.93</v>
      </c>
      <c r="AT82" s="11">
        <f t="shared" si="33"/>
        <v>17281.93</v>
      </c>
      <c r="AU82" s="11">
        <v>12651</v>
      </c>
      <c r="AV82" s="11" t="str">
        <f t="shared" si="34"/>
        <v>N</v>
      </c>
      <c r="AW82" s="1">
        <f>F82</f>
        <v>20</v>
      </c>
      <c r="AX82" s="1">
        <f t="shared" si="35"/>
        <v>20</v>
      </c>
      <c r="AY82" s="1">
        <f t="shared" si="36"/>
        <v>0</v>
      </c>
      <c r="AZ82" s="1">
        <f>H82*F82</f>
        <v>20</v>
      </c>
      <c r="BA82" s="1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 ht="26.4">
      <c r="A83" s="11">
        <v>78</v>
      </c>
      <c r="B83" s="11" t="s">
        <v>238</v>
      </c>
      <c r="C83" s="11" t="s">
        <v>239</v>
      </c>
      <c r="D83" s="11" t="s">
        <v>231</v>
      </c>
      <c r="E83" s="11" t="s">
        <v>232</v>
      </c>
      <c r="F83" s="13">
        <v>20</v>
      </c>
      <c r="G83" s="13">
        <v>0.57999999999999996</v>
      </c>
      <c r="H83" s="13">
        <v>1</v>
      </c>
      <c r="I83" s="13"/>
      <c r="J83" s="13"/>
      <c r="K83" s="13"/>
      <c r="L83" s="13"/>
      <c r="M83" s="13">
        <f t="shared" si="39"/>
        <v>0.57999999999999996</v>
      </c>
      <c r="N83" s="13">
        <v>13492.95</v>
      </c>
      <c r="O83" s="16">
        <f t="shared" si="25"/>
        <v>7825.9110000000001</v>
      </c>
      <c r="P83" s="11"/>
      <c r="Q83" s="11"/>
      <c r="R83" s="11"/>
      <c r="S83" s="11"/>
      <c r="T83" s="21">
        <f>3287-10</f>
        <v>3277</v>
      </c>
      <c r="U83" s="23">
        <v>1</v>
      </c>
      <c r="V83" s="11">
        <f t="shared" si="17"/>
        <v>3277</v>
      </c>
      <c r="W83" s="11">
        <v>1.91</v>
      </c>
      <c r="X83" s="17">
        <f t="shared" si="31"/>
        <v>6259.07</v>
      </c>
      <c r="Y83" s="18">
        <f>3878+200</f>
        <v>4078</v>
      </c>
      <c r="Z83">
        <v>0.47499999999999998</v>
      </c>
      <c r="AA83" s="17">
        <f t="shared" si="29"/>
        <v>1937.05</v>
      </c>
      <c r="AB83" s="1">
        <v>9150</v>
      </c>
      <c r="AC83" s="11">
        <v>2.3E-2</v>
      </c>
      <c r="AD83" s="17">
        <f t="shared" si="32"/>
        <v>210.45</v>
      </c>
      <c r="AE83" s="11">
        <v>210</v>
      </c>
      <c r="AF83" s="11">
        <v>0</v>
      </c>
      <c r="AG83" s="11">
        <v>280</v>
      </c>
      <c r="AH83" s="11">
        <v>380</v>
      </c>
      <c r="AI83" s="11">
        <v>480</v>
      </c>
      <c r="AJ83" s="11">
        <v>50</v>
      </c>
      <c r="AK83" s="11">
        <v>160</v>
      </c>
      <c r="AL83" s="11"/>
      <c r="AM83" s="11"/>
      <c r="AN83" s="11">
        <f t="shared" si="27"/>
        <v>16932.481</v>
      </c>
      <c r="AO83" s="17">
        <f t="shared" si="37"/>
        <v>16932.481</v>
      </c>
      <c r="AP83" s="11"/>
      <c r="AQ83" s="11"/>
      <c r="AR83" s="11">
        <f t="shared" si="28"/>
        <v>17792.481</v>
      </c>
      <c r="AS83" s="17">
        <f t="shared" si="38"/>
        <v>17792.481</v>
      </c>
      <c r="AT83" s="11">
        <f t="shared" si="33"/>
        <v>17102.481</v>
      </c>
      <c r="AU83" s="11">
        <v>12651</v>
      </c>
      <c r="AV83" s="11" t="str">
        <f t="shared" si="34"/>
        <v>N</v>
      </c>
      <c r="AW83" s="1">
        <f t="shared" si="24"/>
        <v>20</v>
      </c>
      <c r="AX83" s="1">
        <f t="shared" si="35"/>
        <v>20</v>
      </c>
      <c r="AY83" s="1">
        <f t="shared" si="36"/>
        <v>0</v>
      </c>
      <c r="AZ83" s="1">
        <f t="shared" si="23"/>
        <v>20</v>
      </c>
      <c r="BA83" s="1">
        <v>75</v>
      </c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 ht="26.4">
      <c r="A84" s="11">
        <v>81</v>
      </c>
      <c r="B84" s="12" t="s">
        <v>240</v>
      </c>
      <c r="C84" s="11" t="s">
        <v>241</v>
      </c>
      <c r="D84" s="11" t="s">
        <v>231</v>
      </c>
      <c r="E84" s="11" t="s">
        <v>232</v>
      </c>
      <c r="F84" s="13">
        <v>50</v>
      </c>
      <c r="G84" s="13">
        <v>0.57999999999999996</v>
      </c>
      <c r="H84" s="13">
        <v>1</v>
      </c>
      <c r="I84" s="13"/>
      <c r="J84" s="13"/>
      <c r="K84" s="13"/>
      <c r="L84" s="13"/>
      <c r="M84" s="13">
        <f t="shared" si="39"/>
        <v>0.57999999999999996</v>
      </c>
      <c r="N84" s="13">
        <v>13332.74</v>
      </c>
      <c r="O84" s="16">
        <f>M84*N84</f>
        <v>7732.9891999999991</v>
      </c>
      <c r="P84" s="11"/>
      <c r="Q84" s="11"/>
      <c r="R84" s="11"/>
      <c r="S84" s="11"/>
      <c r="T84" s="25">
        <f>T85</f>
        <v>3257</v>
      </c>
      <c r="U84" s="23">
        <v>1</v>
      </c>
      <c r="V84" s="11">
        <f>P84*Q84+R84*S84+T84*U84</f>
        <v>3257</v>
      </c>
      <c r="W84" s="11">
        <v>1.91</v>
      </c>
      <c r="X84" s="17">
        <f t="shared" si="31"/>
        <v>6220.87</v>
      </c>
      <c r="Y84" s="18">
        <f>3878+200</f>
        <v>4078</v>
      </c>
      <c r="Z84">
        <v>0.47</v>
      </c>
      <c r="AA84" s="17">
        <f>Y84*Z84</f>
        <v>1916.6599999999999</v>
      </c>
      <c r="AB84" s="1">
        <v>9150</v>
      </c>
      <c r="AC84" s="11">
        <v>2.5000000000000001E-2</v>
      </c>
      <c r="AD84" s="17">
        <f t="shared" si="32"/>
        <v>228.75</v>
      </c>
      <c r="AE84" s="11">
        <v>210</v>
      </c>
      <c r="AF84" s="11">
        <v>0</v>
      </c>
      <c r="AG84" s="11">
        <v>280</v>
      </c>
      <c r="AH84" s="11">
        <v>400</v>
      </c>
      <c r="AI84" s="11">
        <v>500</v>
      </c>
      <c r="AJ84" s="11">
        <v>50</v>
      </c>
      <c r="AK84" s="11">
        <v>160</v>
      </c>
      <c r="AL84" s="11"/>
      <c r="AM84" s="11"/>
      <c r="AN84" s="11">
        <f>G84*N84+X84+AA84+AD84+AE84+AF84+AG84+AJ84+AK84</f>
        <v>16799.269199999999</v>
      </c>
      <c r="AO84" s="17">
        <f t="shared" si="37"/>
        <v>16799.269199999999</v>
      </c>
      <c r="AP84" s="11"/>
      <c r="AQ84" s="11"/>
      <c r="AR84" s="11">
        <f>AN84+AH84+AI84</f>
        <v>17699.269199999999</v>
      </c>
      <c r="AS84" s="17">
        <f t="shared" si="38"/>
        <v>17699.269199999999</v>
      </c>
      <c r="AT84" s="11">
        <f t="shared" si="33"/>
        <v>16989.269199999999</v>
      </c>
      <c r="AU84" s="11">
        <v>12651</v>
      </c>
      <c r="AV84" s="11" t="str">
        <f t="shared" si="34"/>
        <v>N</v>
      </c>
      <c r="AW84" s="1">
        <f>F84</f>
        <v>50</v>
      </c>
      <c r="AX84" s="1">
        <f t="shared" si="35"/>
        <v>50</v>
      </c>
      <c r="AY84" s="1">
        <f t="shared" si="36"/>
        <v>0</v>
      </c>
      <c r="AZ84" s="1">
        <f>H84*F84</f>
        <v>50</v>
      </c>
      <c r="BA84" s="1">
        <v>78</v>
      </c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 ht="26.4">
      <c r="A85" s="11">
        <v>79</v>
      </c>
      <c r="B85" s="11" t="s">
        <v>242</v>
      </c>
      <c r="C85" s="11" t="s">
        <v>243</v>
      </c>
      <c r="D85" s="11" t="s">
        <v>231</v>
      </c>
      <c r="E85" s="11" t="s">
        <v>232</v>
      </c>
      <c r="F85" s="13">
        <v>32</v>
      </c>
      <c r="G85" s="13"/>
      <c r="H85" s="13"/>
      <c r="I85" s="29">
        <v>0.55000000000000004</v>
      </c>
      <c r="J85" s="13">
        <v>1</v>
      </c>
      <c r="K85" s="13"/>
      <c r="L85" s="13"/>
      <c r="M85" s="13">
        <f t="shared" si="39"/>
        <v>0.55000000000000004</v>
      </c>
      <c r="N85" s="13">
        <v>13460.48</v>
      </c>
      <c r="O85" s="16">
        <f t="shared" si="25"/>
        <v>7403.2640000000001</v>
      </c>
      <c r="P85" s="11"/>
      <c r="Q85" s="11"/>
      <c r="R85" s="11"/>
      <c r="S85" s="11"/>
      <c r="T85" s="21">
        <f>3287-30</f>
        <v>3257</v>
      </c>
      <c r="U85" s="23">
        <v>1</v>
      </c>
      <c r="V85" s="11">
        <f t="shared" si="17"/>
        <v>3257</v>
      </c>
      <c r="W85" s="11">
        <v>1.91</v>
      </c>
      <c r="X85" s="17">
        <f t="shared" si="31"/>
        <v>6220.87</v>
      </c>
      <c r="Y85" s="18">
        <f>3878+200</f>
        <v>4078</v>
      </c>
      <c r="Z85">
        <v>0.48</v>
      </c>
      <c r="AA85" s="17">
        <f t="shared" si="29"/>
        <v>1957.4399999999998</v>
      </c>
      <c r="AB85" s="1">
        <v>9150</v>
      </c>
      <c r="AC85" s="11">
        <v>0.02</v>
      </c>
      <c r="AD85" s="17">
        <f t="shared" si="32"/>
        <v>183</v>
      </c>
      <c r="AE85" s="11">
        <v>200</v>
      </c>
      <c r="AF85" s="11">
        <v>0</v>
      </c>
      <c r="AG85" s="11">
        <v>250</v>
      </c>
      <c r="AH85" s="11">
        <v>400</v>
      </c>
      <c r="AI85" s="11">
        <v>500</v>
      </c>
      <c r="AJ85" s="11">
        <v>50</v>
      </c>
      <c r="AK85" s="11">
        <v>200</v>
      </c>
      <c r="AL85" s="11">
        <f>O85+X85+AA85+AD85+AE85+AF85+AG85+AJ85+AK85</f>
        <v>16464.574000000001</v>
      </c>
      <c r="AM85" s="11"/>
      <c r="AN85" s="11"/>
      <c r="AO85" s="17">
        <f t="shared" si="37"/>
        <v>16464.574000000001</v>
      </c>
      <c r="AP85" s="11">
        <f>AL85+AH85+AI85</f>
        <v>17364.574000000001</v>
      </c>
      <c r="AQ85" s="11"/>
      <c r="AR85" s="11"/>
      <c r="AS85" s="17">
        <f t="shared" si="38"/>
        <v>17364.574000000001</v>
      </c>
      <c r="AT85" s="11">
        <f t="shared" si="33"/>
        <v>16614.574000000001</v>
      </c>
      <c r="AU85" s="11">
        <v>12651</v>
      </c>
      <c r="AV85" s="11" t="str">
        <f t="shared" si="34"/>
        <v>N</v>
      </c>
      <c r="AW85" s="1">
        <f t="shared" si="24"/>
        <v>32</v>
      </c>
      <c r="AX85" s="1">
        <f t="shared" si="35"/>
        <v>32</v>
      </c>
      <c r="AY85" s="1">
        <f t="shared" si="36"/>
        <v>0</v>
      </c>
      <c r="AZ85" s="1">
        <f t="shared" si="23"/>
        <v>0</v>
      </c>
      <c r="BA85" s="1">
        <v>76</v>
      </c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 ht="26.4">
      <c r="A86" s="11">
        <v>82</v>
      </c>
      <c r="B86" s="11" t="s">
        <v>244</v>
      </c>
      <c r="C86" s="11" t="s">
        <v>245</v>
      </c>
      <c r="D86" s="11" t="s">
        <v>231</v>
      </c>
      <c r="E86" s="11" t="s">
        <v>232</v>
      </c>
      <c r="F86" s="13">
        <v>5</v>
      </c>
      <c r="G86" s="13">
        <v>0.57999999999999996</v>
      </c>
      <c r="H86" s="13">
        <v>1</v>
      </c>
      <c r="I86" s="13"/>
      <c r="J86" s="13"/>
      <c r="K86" s="13"/>
      <c r="L86" s="13"/>
      <c r="M86" s="13">
        <f t="shared" si="39"/>
        <v>0.57999999999999996</v>
      </c>
      <c r="N86" s="13">
        <v>13204.39</v>
      </c>
      <c r="O86" s="16">
        <f>M86*N86</f>
        <v>7658.5461999999989</v>
      </c>
      <c r="P86" s="11"/>
      <c r="Q86" s="11"/>
      <c r="R86" s="21">
        <f>T83</f>
        <v>3277</v>
      </c>
      <c r="S86" s="11">
        <v>1</v>
      </c>
      <c r="T86" s="21"/>
      <c r="U86" s="11"/>
      <c r="V86" s="11">
        <f>P86*Q86+R86*S86+T86*U86</f>
        <v>3277</v>
      </c>
      <c r="W86" s="11">
        <v>1.91</v>
      </c>
      <c r="X86" s="17">
        <f t="shared" si="31"/>
        <v>6259.07</v>
      </c>
      <c r="Y86" s="42">
        <f>Y84</f>
        <v>4078</v>
      </c>
      <c r="Z86">
        <v>0.49</v>
      </c>
      <c r="AA86" s="17">
        <f>Y86*Z86</f>
        <v>1998.22</v>
      </c>
      <c r="AB86" s="1">
        <v>9150</v>
      </c>
      <c r="AC86" s="11">
        <v>2.5000000000000001E-2</v>
      </c>
      <c r="AD86" s="17">
        <f t="shared" si="32"/>
        <v>228.75</v>
      </c>
      <c r="AE86" s="11">
        <v>210</v>
      </c>
      <c r="AF86" s="11">
        <v>0</v>
      </c>
      <c r="AG86" s="11">
        <v>280</v>
      </c>
      <c r="AH86" s="11">
        <v>400</v>
      </c>
      <c r="AI86" s="11">
        <v>500</v>
      </c>
      <c r="AJ86" s="11">
        <v>50</v>
      </c>
      <c r="AK86" s="11">
        <v>160</v>
      </c>
      <c r="AL86" s="11"/>
      <c r="AM86" s="11"/>
      <c r="AN86" s="11">
        <f>G86*N86+X86+AA86+AD86+AE86+AF86+AG86+AJ86+AK86</f>
        <v>16844.586199999998</v>
      </c>
      <c r="AO86" s="17">
        <f t="shared" si="37"/>
        <v>16844.586199999998</v>
      </c>
      <c r="AP86" s="11"/>
      <c r="AQ86" s="11"/>
      <c r="AR86" s="11">
        <f>AN86+AH86+AI86</f>
        <v>17744.586199999998</v>
      </c>
      <c r="AS86" s="17">
        <f t="shared" si="38"/>
        <v>17744.586199999998</v>
      </c>
      <c r="AT86" s="11">
        <f t="shared" si="33"/>
        <v>17034.586199999998</v>
      </c>
      <c r="AU86" s="11">
        <v>12651</v>
      </c>
      <c r="AV86" s="11" t="str">
        <f t="shared" si="34"/>
        <v>N</v>
      </c>
      <c r="AW86" s="1">
        <f>F86</f>
        <v>5</v>
      </c>
      <c r="AX86" s="1">
        <f t="shared" si="35"/>
        <v>5</v>
      </c>
      <c r="AY86" s="1">
        <f t="shared" si="36"/>
        <v>0</v>
      </c>
      <c r="AZ86" s="1">
        <f>H86*F86</f>
        <v>5</v>
      </c>
      <c r="BA86" s="1">
        <v>79</v>
      </c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 ht="26.4">
      <c r="A87" s="11">
        <v>80</v>
      </c>
      <c r="B87" s="11" t="s">
        <v>246</v>
      </c>
      <c r="C87" s="11" t="s">
        <v>247</v>
      </c>
      <c r="D87" s="11" t="s">
        <v>231</v>
      </c>
      <c r="E87" s="11" t="s">
        <v>232</v>
      </c>
      <c r="F87" s="13">
        <v>40</v>
      </c>
      <c r="G87" s="13"/>
      <c r="H87" s="13"/>
      <c r="I87" s="13">
        <v>0.55000000000000004</v>
      </c>
      <c r="J87" s="13">
        <v>1</v>
      </c>
      <c r="K87" s="13"/>
      <c r="L87" s="13"/>
      <c r="M87" s="13">
        <f t="shared" si="39"/>
        <v>0.55000000000000004</v>
      </c>
      <c r="N87" s="13">
        <v>12684.86</v>
      </c>
      <c r="O87" s="16">
        <f t="shared" si="25"/>
        <v>6976.6730000000007</v>
      </c>
      <c r="P87" s="11"/>
      <c r="Q87" s="11"/>
      <c r="R87" s="11"/>
      <c r="S87" s="11"/>
      <c r="T87" s="21">
        <f>3287-80+20</f>
        <v>3227</v>
      </c>
      <c r="U87" s="11">
        <v>1</v>
      </c>
      <c r="V87" s="11">
        <f>P87*Q87+R87*S87+T87*U87</f>
        <v>3227</v>
      </c>
      <c r="W87" s="11">
        <v>1.91</v>
      </c>
      <c r="X87" s="17">
        <f t="shared" si="31"/>
        <v>6163.57</v>
      </c>
      <c r="Y87" s="18">
        <f>3878+200</f>
        <v>4078</v>
      </c>
      <c r="Z87">
        <v>0.46500000000000002</v>
      </c>
      <c r="AA87" s="17">
        <f t="shared" si="29"/>
        <v>1896.2700000000002</v>
      </c>
      <c r="AB87" s="1">
        <v>9150</v>
      </c>
      <c r="AC87" s="11">
        <v>0.02</v>
      </c>
      <c r="AD87" s="17">
        <f t="shared" si="32"/>
        <v>183</v>
      </c>
      <c r="AE87" s="11">
        <v>200</v>
      </c>
      <c r="AF87" s="11">
        <v>0</v>
      </c>
      <c r="AG87" s="11">
        <v>250</v>
      </c>
      <c r="AH87" s="11">
        <v>400</v>
      </c>
      <c r="AI87" s="11">
        <v>500</v>
      </c>
      <c r="AJ87" s="11">
        <v>50</v>
      </c>
      <c r="AK87" s="11">
        <v>200</v>
      </c>
      <c r="AL87" s="11">
        <f>O87+X87+AA87+AD87+AE87+AF87+AG87+AJ87+AK87</f>
        <v>15919.513000000001</v>
      </c>
      <c r="AM87" s="11"/>
      <c r="AN87" s="11"/>
      <c r="AO87" s="17">
        <f t="shared" si="37"/>
        <v>15919.513000000001</v>
      </c>
      <c r="AP87" s="11">
        <f>AL87+AH87+AI87</f>
        <v>16819.512999999999</v>
      </c>
      <c r="AQ87" s="11"/>
      <c r="AR87" s="11"/>
      <c r="AS87" s="17">
        <f t="shared" si="38"/>
        <v>16819.512999999999</v>
      </c>
      <c r="AT87" s="11">
        <f t="shared" si="33"/>
        <v>16069.512999999999</v>
      </c>
      <c r="AU87" s="11">
        <v>12651</v>
      </c>
      <c r="AV87" s="11" t="str">
        <f t="shared" si="34"/>
        <v>N</v>
      </c>
      <c r="AW87" s="1">
        <f t="shared" si="24"/>
        <v>40</v>
      </c>
      <c r="AX87" s="1">
        <f t="shared" si="35"/>
        <v>40</v>
      </c>
      <c r="AY87" s="1">
        <f t="shared" si="36"/>
        <v>0</v>
      </c>
      <c r="AZ87" s="1">
        <f t="shared" si="23"/>
        <v>0</v>
      </c>
      <c r="BA87" s="1">
        <v>77</v>
      </c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 ht="26.4">
      <c r="A88" s="11">
        <v>87</v>
      </c>
      <c r="B88" s="11" t="s">
        <v>248</v>
      </c>
      <c r="C88" s="11" t="s">
        <v>249</v>
      </c>
      <c r="D88" s="11" t="s">
        <v>250</v>
      </c>
      <c r="E88" s="11" t="s">
        <v>251</v>
      </c>
      <c r="F88" s="13">
        <v>7.5</v>
      </c>
      <c r="G88" s="13">
        <v>0.55000000000000004</v>
      </c>
      <c r="H88" s="13">
        <v>1</v>
      </c>
      <c r="I88" s="13"/>
      <c r="J88" s="13"/>
      <c r="K88" s="13"/>
      <c r="L88" s="13"/>
      <c r="M88" s="13">
        <f t="shared" si="39"/>
        <v>0.55000000000000004</v>
      </c>
      <c r="N88" s="13">
        <v>13577</v>
      </c>
      <c r="O88" s="16">
        <f t="shared" si="25"/>
        <v>7467.35</v>
      </c>
      <c r="P88" s="11"/>
      <c r="Q88" s="11"/>
      <c r="R88" s="11">
        <f>3287+170</f>
        <v>3457</v>
      </c>
      <c r="S88" s="11">
        <v>1</v>
      </c>
      <c r="T88" s="29"/>
      <c r="U88" s="11"/>
      <c r="V88" s="11">
        <f>P88*Q88+R88*S88+T88*U88</f>
        <v>3457</v>
      </c>
      <c r="W88" s="11">
        <v>1.91</v>
      </c>
      <c r="X88" s="17">
        <f t="shared" si="31"/>
        <v>6602.87</v>
      </c>
      <c r="Y88" s="1">
        <f>3878+280</f>
        <v>4158</v>
      </c>
      <c r="Z88">
        <v>0.47</v>
      </c>
      <c r="AA88" s="17">
        <f t="shared" si="29"/>
        <v>1954.26</v>
      </c>
      <c r="AB88" s="1">
        <v>9150</v>
      </c>
      <c r="AC88" s="11">
        <v>2.3E-2</v>
      </c>
      <c r="AD88" s="17">
        <f t="shared" si="32"/>
        <v>210.45</v>
      </c>
      <c r="AE88" s="11">
        <v>280</v>
      </c>
      <c r="AF88" s="11">
        <v>0</v>
      </c>
      <c r="AG88" s="11">
        <v>250</v>
      </c>
      <c r="AH88" s="11">
        <v>300</v>
      </c>
      <c r="AI88" s="11">
        <v>400</v>
      </c>
      <c r="AJ88" s="11">
        <v>0</v>
      </c>
      <c r="AK88" s="11">
        <v>200</v>
      </c>
      <c r="AL88" s="11"/>
      <c r="AM88" s="11"/>
      <c r="AN88" s="11">
        <f>G88*N88+X88+AA88+AD88+AE88+AF88+AG88+AJ88+AK88</f>
        <v>16964.93</v>
      </c>
      <c r="AO88" s="17">
        <f t="shared" si="37"/>
        <v>16964.93</v>
      </c>
      <c r="AP88" s="11"/>
      <c r="AQ88" s="11"/>
      <c r="AR88" s="11">
        <f>AN88+AH88+AI88</f>
        <v>17664.93</v>
      </c>
      <c r="AS88" s="17">
        <f t="shared" si="38"/>
        <v>17664.93</v>
      </c>
      <c r="AT88" s="11">
        <f t="shared" si="33"/>
        <v>17064.93</v>
      </c>
      <c r="AU88" s="11">
        <v>12651</v>
      </c>
      <c r="AV88" s="11" t="str">
        <f t="shared" si="34"/>
        <v>N</v>
      </c>
      <c r="AW88" s="1">
        <f t="shared" si="24"/>
        <v>7.5</v>
      </c>
      <c r="AX88" s="1">
        <f t="shared" si="35"/>
        <v>7.5</v>
      </c>
      <c r="AY88" s="1">
        <f t="shared" si="36"/>
        <v>0</v>
      </c>
      <c r="AZ88" s="1">
        <f t="shared" si="23"/>
        <v>7.5</v>
      </c>
      <c r="BA88" s="1">
        <v>82</v>
      </c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43" t="s">
        <v>252</v>
      </c>
      <c r="B89" s="44"/>
      <c r="C89" s="44"/>
      <c r="D89" s="44"/>
      <c r="E89" s="44"/>
      <c r="F89" s="45">
        <f>SUM(F1:F88)</f>
        <v>4202.2700000000004</v>
      </c>
      <c r="G89" s="46">
        <f>SUMPRODUCT(F1:F88,G1:G88)/F89</f>
        <v>0.26580571928981239</v>
      </c>
      <c r="H89" s="15">
        <f>SUMPRODUCT(F1:F88,H1:H88)/F89</f>
        <v>0.38637926644408843</v>
      </c>
      <c r="I89" s="46">
        <f>SUMPRODUCT(F1:F88,I1:I88)/F89</f>
        <v>0.2246714275855668</v>
      </c>
      <c r="J89" s="13">
        <f>SUMPRODUCT(F1:F88,J1:J88)/F89</f>
        <v>0.56256499463385257</v>
      </c>
      <c r="K89" s="46">
        <f>SUMPRODUCT(F1:F88,K1:K88)/F89</f>
        <v>2.3144633733672509E-2</v>
      </c>
      <c r="L89" s="47">
        <f>SUMPRODUCT(F1:F88,L1:L88)/F89</f>
        <v>5.1055738922058787E-2</v>
      </c>
      <c r="M89" s="46">
        <f>SUMPRODUCT(F1:F88,M1:M88)/F89</f>
        <v>0.42700776009156949</v>
      </c>
      <c r="N89" s="46">
        <f>SUMPRODUCT(F1:F88,N1:N88)/F89</f>
        <v>13322.165770047344</v>
      </c>
      <c r="O89" s="46">
        <f>SUMPRODUCT(F1:F88,O1:O88)/F89</f>
        <v>5689.3548809614376</v>
      </c>
      <c r="P89" s="46"/>
      <c r="Q89" s="46"/>
      <c r="R89" s="46"/>
      <c r="S89" s="46"/>
      <c r="T89" s="46"/>
      <c r="U89" s="46"/>
      <c r="V89" s="46">
        <f>SUMPRODUCT(F1:F88,V1:V88)/F89</f>
        <v>3311.1286447562857</v>
      </c>
      <c r="W89" s="46">
        <f>SUMPRODUCT(F1:F88,W1:W88)/F89</f>
        <v>1.9136926827643155</v>
      </c>
      <c r="X89" s="46">
        <f>SUMPRODUCT(F1:F88,X1:X88)/F89</f>
        <v>6336.662378607276</v>
      </c>
      <c r="Y89" s="46">
        <f>SUMPRODUCT(F1:F88,Y1:Y88)/F89</f>
        <v>4095.6295192836255</v>
      </c>
      <c r="Z89" s="46">
        <f>SUMPRODUCT(F1:F88,Z1:Z88)/F89</f>
        <v>0.46910940991416539</v>
      </c>
      <c r="AA89" s="46">
        <f>SUMPRODUCT(F1:F88,AA1:AA88)/F89</f>
        <v>1920.6559783640739</v>
      </c>
      <c r="AB89" s="46"/>
      <c r="AC89" s="46"/>
      <c r="AD89" s="46">
        <f>SUMPRODUCT(F1:F88,AD1:AD88)/F89</f>
        <v>198.55443605479894</v>
      </c>
      <c r="AE89" s="46">
        <f>SUMPRODUCT(F1:F88,AE1:AE88)/F89</f>
        <v>277.93682938031111</v>
      </c>
      <c r="AF89" s="46">
        <f>SUMPRODUCT(F1:F88,AF1:AF88)/F89</f>
        <v>96.269183084380572</v>
      </c>
      <c r="AG89" s="46">
        <f>SUMPRODUCT(F1:F88,AG1:AG88)/F89</f>
        <v>282.40817462942641</v>
      </c>
      <c r="AH89" s="46">
        <f>SUMPRODUCT(F1:F88,AH1:AH88)/F89</f>
        <v>372.19588460522527</v>
      </c>
      <c r="AI89" s="46">
        <f>SUMPRODUCT(F1:F88,AI1:AI88)/F89</f>
        <v>665.06483400638217</v>
      </c>
      <c r="AJ89" s="46">
        <f>SUMPRODUCT(F1:F88,AJ1:AJ88)/F89</f>
        <v>268.44407903347474</v>
      </c>
      <c r="AK89" s="46">
        <f>SUMPRODUCT(F1:F88,AK1:AK88)/F89</f>
        <v>187.67701742153645</v>
      </c>
      <c r="AL89" s="46">
        <f>SUMPRODUCT(F1:F88,AL1:AL88)/F89</f>
        <v>8726.3725372904082</v>
      </c>
      <c r="AM89" s="46">
        <f>SUMPRODUCT(F1:F88,AM1:AM88)/F89</f>
        <v>815.2541992780092</v>
      </c>
      <c r="AN89" s="46" t="e">
        <f>SUMPRODUCT(F1:F88,AN1:AN88)/F89</f>
        <v>#REF!</v>
      </c>
      <c r="AO89" s="46">
        <f>SUMPRODUCT(F1:F88,AO1:AO88)/F89</f>
        <v>15257.962957536718</v>
      </c>
      <c r="AP89" s="46"/>
      <c r="AQ89" s="46"/>
      <c r="AR89" s="46"/>
      <c r="AS89" s="46">
        <f>SUMPRODUCT(F1:F88,AS1:AS88)/F89</f>
        <v>16295.22367614832</v>
      </c>
      <c r="AT89" s="46"/>
      <c r="AU89" s="46"/>
      <c r="AV89" s="46"/>
      <c r="AW89" s="40"/>
      <c r="AX89" s="40">
        <f>SUM(AX1:AX88)</f>
        <v>4164.2700000000004</v>
      </c>
      <c r="AY89" s="40">
        <f>SUM(AY1:AY88)</f>
        <v>0</v>
      </c>
      <c r="AZ89" s="40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46"/>
      <c r="H90" s="48"/>
      <c r="I90" s="46"/>
      <c r="J90" s="46"/>
      <c r="K90" s="46"/>
      <c r="L90" s="46"/>
      <c r="M90" s="46"/>
      <c r="N90" s="46"/>
      <c r="O90" s="46"/>
      <c r="P90" s="1"/>
      <c r="Q90" s="1"/>
      <c r="R90" s="1"/>
      <c r="S90" s="1"/>
      <c r="T90" s="1"/>
      <c r="U90" s="1"/>
      <c r="V90" s="1"/>
      <c r="W90" s="49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 t="e">
        <f>sum</f>
        <v>#NAME?</v>
      </c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2"/>
      <c r="B91" s="2"/>
      <c r="C91" s="2"/>
      <c r="D91" s="2"/>
      <c r="E91" s="2"/>
      <c r="F91" s="50"/>
      <c r="G91" s="2"/>
      <c r="H91" s="51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2"/>
      <c r="B92" s="2"/>
      <c r="C92" s="2"/>
      <c r="D92" s="2"/>
      <c r="E92" s="2"/>
      <c r="F92" s="50"/>
      <c r="G92" s="2"/>
      <c r="H92" s="51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1">
        <v>1500</v>
      </c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2"/>
      <c r="B93" s="2"/>
      <c r="C93" s="2"/>
      <c r="D93" s="2"/>
      <c r="E93" s="2"/>
      <c r="F93" s="50"/>
      <c r="G93" s="2"/>
      <c r="H93" s="51"/>
      <c r="I93" s="2"/>
      <c r="J93" s="2"/>
      <c r="K93" s="2"/>
      <c r="L93" s="2"/>
      <c r="M93" s="52" t="s">
        <v>253</v>
      </c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>
        <v>400</v>
      </c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2"/>
      <c r="F94" s="50"/>
      <c r="G94" s="2"/>
      <c r="H94" s="51"/>
      <c r="M94" s="53" t="s">
        <v>254</v>
      </c>
    </row>
    <row r="95" spans="1:256">
      <c r="A95" s="2"/>
      <c r="F95" s="50"/>
      <c r="G95" s="2"/>
      <c r="H95" s="51"/>
      <c r="M95" s="54" t="s">
        <v>255</v>
      </c>
      <c r="T95" s="55"/>
      <c r="U95" s="55"/>
      <c r="V95" s="55"/>
      <c r="W95" s="475" t="s">
        <v>256</v>
      </c>
      <c r="X95" s="476"/>
      <c r="Y95" s="476"/>
      <c r="Z95" s="476"/>
      <c r="AA95" s="476"/>
      <c r="AB95" s="476"/>
      <c r="AC95" s="476"/>
      <c r="AD95" s="476"/>
      <c r="AE95" s="476"/>
      <c r="AF95" s="476"/>
      <c r="AG95" s="476"/>
      <c r="AH95" s="476"/>
      <c r="AI95" s="476"/>
      <c r="AJ95" s="476"/>
      <c r="AK95" s="476"/>
      <c r="AL95" s="476"/>
      <c r="AM95" s="55"/>
      <c r="AN95" s="55"/>
      <c r="AO95" s="55"/>
      <c r="AP95" s="55"/>
      <c r="AQ95" s="55"/>
      <c r="AR95" s="55"/>
      <c r="AS95" s="55"/>
    </row>
    <row r="96" spans="1:256">
      <c r="A96" s="2"/>
      <c r="F96" s="50"/>
      <c r="G96" s="2"/>
      <c r="H96" s="51"/>
      <c r="M96" s="54" t="s">
        <v>257</v>
      </c>
      <c r="T96" s="55"/>
      <c r="U96" s="55"/>
      <c r="V96" s="56" t="s">
        <v>258</v>
      </c>
      <c r="W96" s="56" t="s">
        <v>259</v>
      </c>
      <c r="X96" s="56" t="s">
        <v>260</v>
      </c>
      <c r="Y96" s="56" t="s">
        <v>261</v>
      </c>
      <c r="Z96" s="56" t="s">
        <v>262</v>
      </c>
      <c r="AA96" s="56" t="s">
        <v>263</v>
      </c>
      <c r="AB96" s="56" t="s">
        <v>264</v>
      </c>
      <c r="AC96" s="56" t="s">
        <v>265</v>
      </c>
      <c r="AD96" s="56" t="s">
        <v>266</v>
      </c>
      <c r="AE96" s="56" t="s">
        <v>267</v>
      </c>
      <c r="AF96" s="56" t="s">
        <v>268</v>
      </c>
      <c r="AG96" s="56" t="s">
        <v>269</v>
      </c>
      <c r="AH96" s="56" t="s">
        <v>270</v>
      </c>
      <c r="AI96" s="56" t="s">
        <v>271</v>
      </c>
      <c r="AJ96" s="56" t="s">
        <v>272</v>
      </c>
      <c r="AK96" s="56" t="s">
        <v>273</v>
      </c>
      <c r="AL96" s="56" t="s">
        <v>274</v>
      </c>
      <c r="AM96" s="55"/>
      <c r="AN96" s="55"/>
      <c r="AO96" s="55"/>
      <c r="AP96" s="55"/>
      <c r="AQ96" s="55"/>
      <c r="AR96" s="55"/>
      <c r="AS96" s="55"/>
      <c r="AT96" s="55"/>
      <c r="AU96" s="55"/>
    </row>
    <row r="97" spans="1:46">
      <c r="A97" s="2"/>
      <c r="F97" s="50"/>
      <c r="G97" s="2"/>
      <c r="H97" s="51"/>
      <c r="R97" s="57"/>
      <c r="T97" s="55"/>
      <c r="U97" s="58"/>
      <c r="V97" s="59">
        <f t="shared" ref="V97:V113" si="40">SUMIF($D$4:$D$88,$W97,$F$4:$F$88)</f>
        <v>119</v>
      </c>
      <c r="W97" s="60" t="s">
        <v>275</v>
      </c>
      <c r="X97" s="59">
        <f t="shared" ref="X97:X113" si="41">AVERAGEIF($D$4:$D$88,$W97,$X$4:$X$88)</f>
        <v>6608.277</v>
      </c>
      <c r="Y97" s="57">
        <f>AVERAGEIF($D$4:$D$88,$W97,$M$4:$M$88)</f>
        <v>0.47450000000000003</v>
      </c>
      <c r="Z97" s="59">
        <f>AVERAGEIF($D$4:$D$88,$W97,$N$4:$N$88)</f>
        <v>13444.5</v>
      </c>
      <c r="AA97" s="59">
        <f t="shared" ref="AA97:AA113" si="42">AVERAGEIF($D$4:$D$88,$W97,$O$4:$O$88)</f>
        <v>6378.3350000000009</v>
      </c>
      <c r="AB97" s="59">
        <f t="shared" ref="AB97:AB113" si="43">AVERAGEIF($D$4:$D$88,$W97,$AA$4:$AA$88)</f>
        <v>1871.28</v>
      </c>
      <c r="AC97" s="59">
        <f t="shared" ref="AC97:AC113" si="44">AVERAGEIF($D$4:$D$88,$W97,$AD$4:$AD$88)</f>
        <v>187.57499999999999</v>
      </c>
      <c r="AD97" s="59">
        <f t="shared" ref="AD97:AD113" si="45">AVERAGEIF($D$4:$D$88,$W97,$AE$4:$AE$88)</f>
        <v>260</v>
      </c>
      <c r="AE97" s="59">
        <f t="shared" ref="AE97:AE113" si="46">AVERAGEIF($D$4:$D$88,$W97,$AF$4:$AF$88)</f>
        <v>85</v>
      </c>
      <c r="AF97" s="59">
        <f t="shared" ref="AF97:AF113" si="47">AVERAGEIF($D$4:$D$88,$W97,$AG$4:$AG$88)</f>
        <v>290</v>
      </c>
      <c r="AG97" s="59">
        <f t="shared" ref="AG97:AG113" si="48">AVERAGEIF($D$4:$D$88,$W97,$AH$4:$AH$88)</f>
        <v>350</v>
      </c>
      <c r="AH97" s="59">
        <f t="shared" ref="AH97:AH113" si="49">AVERAGEIF($D$4:$D$88,$W97,$AI$4:$AI$88)</f>
        <v>625</v>
      </c>
      <c r="AI97" s="59">
        <f t="shared" ref="AI97:AI113" si="50">AVERAGEIF($D$4:$D$88,$W97,$AJ$4:$AJ$88)</f>
        <v>405</v>
      </c>
      <c r="AJ97" s="59">
        <f t="shared" ref="AJ97:AJ113" si="51">AVERAGEIF($D$4:$D$88,$W97,$AK$4:$AK$88)</f>
        <v>210</v>
      </c>
      <c r="AK97" s="59">
        <f>AVERAGEIF($D$4:$D$88,$W97,$AO$4:$AO$88)</f>
        <v>16295.467000000001</v>
      </c>
      <c r="AL97" s="59">
        <f t="shared" ref="AL97:AL113" si="52">AVERAGEIF($D$4:$D$88,$W97,$AS$4:$AS$88)</f>
        <v>17270.466999999997</v>
      </c>
      <c r="AM97" s="61">
        <v>16554.212999999996</v>
      </c>
      <c r="AN97" s="55">
        <f>AL97-AM97</f>
        <v>716.25400000000081</v>
      </c>
      <c r="AO97" s="60" t="s">
        <v>276</v>
      </c>
      <c r="AP97" s="55"/>
      <c r="AR97" s="55"/>
      <c r="AS97" s="55"/>
      <c r="AT97" s="55"/>
    </row>
    <row r="98" spans="1:46">
      <c r="A98" s="2"/>
      <c r="F98" s="50"/>
      <c r="G98" s="2"/>
      <c r="H98" s="51"/>
      <c r="R98" s="57"/>
      <c r="S98" s="62"/>
      <c r="T98" s="55"/>
      <c r="U98" s="58"/>
      <c r="V98" s="59">
        <f t="shared" si="40"/>
        <v>279</v>
      </c>
      <c r="W98" s="60" t="s">
        <v>277</v>
      </c>
      <c r="X98" s="59">
        <f t="shared" si="41"/>
        <v>6623.5572499999998</v>
      </c>
      <c r="Y98" s="57">
        <f t="shared" ref="Y98:Y113" si="53">AVERAGEIF($D$4:$D$88,$W98,$M$4:$M$88)</f>
        <v>0.43625000000000003</v>
      </c>
      <c r="Z98" s="59">
        <f t="shared" ref="Z98:Z113" si="54">AVERAGEIF($D$4:$D$88,$W98,$N$4:$N$88)</f>
        <v>13259.0525</v>
      </c>
      <c r="AA98" s="59">
        <f t="shared" si="42"/>
        <v>5784.5843937500003</v>
      </c>
      <c r="AB98" s="59">
        <f t="shared" si="43"/>
        <v>1933.8920000000003</v>
      </c>
      <c r="AC98" s="59">
        <f t="shared" si="44"/>
        <v>195.58125000000001</v>
      </c>
      <c r="AD98" s="59">
        <f t="shared" si="45"/>
        <v>267.5</v>
      </c>
      <c r="AE98" s="59">
        <f t="shared" si="46"/>
        <v>128.75</v>
      </c>
      <c r="AF98" s="59">
        <f t="shared" si="47"/>
        <v>277.5</v>
      </c>
      <c r="AG98" s="59">
        <f t="shared" si="48"/>
        <v>282.5</v>
      </c>
      <c r="AH98" s="59">
        <f t="shared" si="49"/>
        <v>506.25</v>
      </c>
      <c r="AI98" s="59">
        <f t="shared" si="50"/>
        <v>365</v>
      </c>
      <c r="AJ98" s="59">
        <f t="shared" si="51"/>
        <v>212.5</v>
      </c>
      <c r="AK98" s="59">
        <f t="shared" ref="AK98:AK113" si="55">AVERAGEIF($D$4:$D$88,$W98,$AO$4:$AO$88)</f>
        <v>15788.86489375</v>
      </c>
      <c r="AL98" s="59">
        <f t="shared" si="52"/>
        <v>16577.61489375</v>
      </c>
      <c r="AM98" s="61">
        <v>16284.064768749999</v>
      </c>
      <c r="AN98" s="55">
        <f t="shared" ref="AN98:AN114" si="56">AL98-AM98</f>
        <v>293.55012500000157</v>
      </c>
      <c r="AO98" s="60" t="s">
        <v>277</v>
      </c>
      <c r="AP98" s="55"/>
      <c r="AR98" s="55"/>
      <c r="AS98" s="55"/>
      <c r="AT98" s="55"/>
    </row>
    <row r="99" spans="1:46">
      <c r="A99" s="2"/>
      <c r="F99" s="50"/>
      <c r="G99" s="2"/>
      <c r="H99" s="51"/>
      <c r="R99" s="57"/>
      <c r="S99" s="62"/>
      <c r="T99" s="55"/>
      <c r="U99" s="58"/>
      <c r="V99" s="59">
        <f t="shared" si="40"/>
        <v>305.2</v>
      </c>
      <c r="W99" s="60" t="s">
        <v>278</v>
      </c>
      <c r="X99" s="59">
        <f t="shared" si="41"/>
        <v>6722.6056666666664</v>
      </c>
      <c r="Y99" s="57">
        <f t="shared" si="53"/>
        <v>0.46316666666666667</v>
      </c>
      <c r="Z99" s="59">
        <f t="shared" si="54"/>
        <v>13480.318333333335</v>
      </c>
      <c r="AA99" s="59">
        <f t="shared" si="42"/>
        <v>6246.0099</v>
      </c>
      <c r="AB99" s="59">
        <f t="shared" si="43"/>
        <v>1937.9633333333331</v>
      </c>
      <c r="AC99" s="59">
        <f t="shared" si="44"/>
        <v>170.79999999999998</v>
      </c>
      <c r="AD99" s="59">
        <f t="shared" si="45"/>
        <v>261.66666666666669</v>
      </c>
      <c r="AE99" s="59">
        <f t="shared" si="46"/>
        <v>111.66666666666667</v>
      </c>
      <c r="AF99" s="59">
        <f t="shared" si="47"/>
        <v>276.66666666666669</v>
      </c>
      <c r="AG99" s="59">
        <f t="shared" si="48"/>
        <v>253.33333333333334</v>
      </c>
      <c r="AH99" s="59">
        <f t="shared" si="49"/>
        <v>470</v>
      </c>
      <c r="AI99" s="59">
        <f t="shared" si="50"/>
        <v>378.33333333333331</v>
      </c>
      <c r="AJ99" s="59">
        <f t="shared" si="51"/>
        <v>176.66666666666666</v>
      </c>
      <c r="AK99" s="59">
        <f t="shared" si="55"/>
        <v>16282.378900000002</v>
      </c>
      <c r="AL99" s="59">
        <f t="shared" si="52"/>
        <v>17005.712233333335</v>
      </c>
      <c r="AM99" s="61">
        <v>16490.381399999998</v>
      </c>
      <c r="AN99" s="55">
        <f t="shared" si="56"/>
        <v>515.33083333333707</v>
      </c>
      <c r="AO99" s="60" t="s">
        <v>278</v>
      </c>
      <c r="AP99" s="55"/>
      <c r="AR99" s="55"/>
      <c r="AS99" s="55"/>
      <c r="AT99" s="55"/>
    </row>
    <row r="100" spans="1:46">
      <c r="A100" s="2"/>
      <c r="F100" s="50"/>
      <c r="G100" s="2"/>
      <c r="H100" s="51"/>
      <c r="R100" s="57"/>
      <c r="S100" s="62"/>
      <c r="T100" s="55"/>
      <c r="U100" s="58"/>
      <c r="V100" s="59">
        <f t="shared" si="40"/>
        <v>90</v>
      </c>
      <c r="W100" s="60" t="s">
        <v>279</v>
      </c>
      <c r="X100" s="59">
        <f t="shared" si="41"/>
        <v>6388.6864999999998</v>
      </c>
      <c r="Y100" s="57">
        <f t="shared" si="53"/>
        <v>0.40749999999999997</v>
      </c>
      <c r="Z100" s="59">
        <f t="shared" si="54"/>
        <v>13287.869999999999</v>
      </c>
      <c r="AA100" s="59">
        <f t="shared" si="42"/>
        <v>5415.5045</v>
      </c>
      <c r="AB100" s="59">
        <f t="shared" si="43"/>
        <v>1875.84</v>
      </c>
      <c r="AC100" s="59">
        <f t="shared" si="44"/>
        <v>164.7</v>
      </c>
      <c r="AD100" s="59">
        <f t="shared" si="45"/>
        <v>300</v>
      </c>
      <c r="AE100" s="59">
        <f t="shared" si="46"/>
        <v>125</v>
      </c>
      <c r="AF100" s="59">
        <f t="shared" si="47"/>
        <v>300</v>
      </c>
      <c r="AG100" s="59">
        <f t="shared" si="48"/>
        <v>300</v>
      </c>
      <c r="AH100" s="59">
        <f t="shared" si="49"/>
        <v>550</v>
      </c>
      <c r="AI100" s="59">
        <f t="shared" si="50"/>
        <v>300</v>
      </c>
      <c r="AJ100" s="59">
        <f t="shared" si="51"/>
        <v>225</v>
      </c>
      <c r="AK100" s="59">
        <f t="shared" si="55"/>
        <v>15094.731</v>
      </c>
      <c r="AL100" s="59">
        <f t="shared" si="52"/>
        <v>15944.731</v>
      </c>
      <c r="AM100" s="61">
        <v>15483.66</v>
      </c>
      <c r="AN100" s="55">
        <f t="shared" si="56"/>
        <v>461.07099999999991</v>
      </c>
      <c r="AO100" s="60" t="s">
        <v>279</v>
      </c>
      <c r="AP100" s="55"/>
      <c r="AR100" s="55"/>
      <c r="AS100" s="55"/>
      <c r="AT100" s="55"/>
    </row>
    <row r="101" spans="1:46">
      <c r="A101" s="2"/>
      <c r="F101" s="50"/>
      <c r="G101" s="2"/>
      <c r="H101" s="51"/>
      <c r="R101" s="57"/>
      <c r="S101" s="62"/>
      <c r="T101" s="55"/>
      <c r="U101" s="58"/>
      <c r="V101" s="59">
        <f t="shared" si="40"/>
        <v>616</v>
      </c>
      <c r="W101" s="60" t="s">
        <v>280</v>
      </c>
      <c r="X101" s="59">
        <f t="shared" si="41"/>
        <v>6985.4794999999995</v>
      </c>
      <c r="Y101" s="57">
        <f t="shared" si="53"/>
        <v>0.26406249999999998</v>
      </c>
      <c r="Z101" s="59">
        <f t="shared" si="54"/>
        <v>13381.25</v>
      </c>
      <c r="AA101" s="59">
        <f t="shared" si="42"/>
        <v>3533.9087500000001</v>
      </c>
      <c r="AB101" s="59">
        <f t="shared" si="43"/>
        <v>1975.70875</v>
      </c>
      <c r="AC101" s="59">
        <f t="shared" si="44"/>
        <v>217.3125</v>
      </c>
      <c r="AD101" s="59">
        <f t="shared" si="45"/>
        <v>457.5</v>
      </c>
      <c r="AE101" s="59">
        <f t="shared" si="46"/>
        <v>146.25</v>
      </c>
      <c r="AF101" s="59">
        <f t="shared" si="47"/>
        <v>305.625</v>
      </c>
      <c r="AG101" s="59">
        <f t="shared" si="48"/>
        <v>341.25</v>
      </c>
      <c r="AH101" s="59">
        <f t="shared" si="49"/>
        <v>743.75</v>
      </c>
      <c r="AI101" s="59">
        <f t="shared" si="50"/>
        <v>650</v>
      </c>
      <c r="AJ101" s="59">
        <f t="shared" si="51"/>
        <v>197.5</v>
      </c>
      <c r="AK101" s="59">
        <f t="shared" si="55"/>
        <v>14469.284499999998</v>
      </c>
      <c r="AL101" s="59">
        <f t="shared" si="52"/>
        <v>15554.284499999998</v>
      </c>
      <c r="AM101" s="61">
        <v>15088.098375000001</v>
      </c>
      <c r="AN101" s="55">
        <f t="shared" si="56"/>
        <v>466.18612499999654</v>
      </c>
      <c r="AO101" s="60" t="s">
        <v>280</v>
      </c>
      <c r="AP101" s="55"/>
      <c r="AR101" s="55"/>
      <c r="AS101" s="55"/>
      <c r="AT101" s="55"/>
    </row>
    <row r="102" spans="1:46">
      <c r="A102" s="2"/>
      <c r="F102" s="50"/>
      <c r="G102" s="2"/>
      <c r="H102" s="51"/>
      <c r="R102" s="57"/>
      <c r="S102" s="62"/>
      <c r="T102" s="55"/>
      <c r="U102" s="58"/>
      <c r="V102" s="59">
        <f t="shared" si="40"/>
        <v>43</v>
      </c>
      <c r="W102" s="60" t="s">
        <v>281</v>
      </c>
      <c r="X102" s="59">
        <f>AVERAGEIF($D$4:$D$88,$W102,$X$4:$X$88)</f>
        <v>6183.72</v>
      </c>
      <c r="Y102" s="57">
        <f t="shared" si="53"/>
        <v>0.57999999999999996</v>
      </c>
      <c r="Z102" s="59">
        <f t="shared" si="54"/>
        <v>13302.08</v>
      </c>
      <c r="AA102" s="59">
        <f t="shared" si="42"/>
        <v>7715.2063999999991</v>
      </c>
      <c r="AB102" s="59">
        <f t="shared" si="43"/>
        <v>1919.04</v>
      </c>
      <c r="AC102" s="59">
        <f t="shared" si="44"/>
        <v>183</v>
      </c>
      <c r="AD102" s="59">
        <f t="shared" si="45"/>
        <v>200</v>
      </c>
      <c r="AE102" s="59">
        <f t="shared" si="46"/>
        <v>100</v>
      </c>
      <c r="AF102" s="59">
        <f t="shared" si="47"/>
        <v>300</v>
      </c>
      <c r="AG102" s="59">
        <f t="shared" si="48"/>
        <v>450</v>
      </c>
      <c r="AH102" s="59">
        <f t="shared" si="49"/>
        <v>450</v>
      </c>
      <c r="AI102" s="59">
        <f t="shared" si="50"/>
        <v>100</v>
      </c>
      <c r="AJ102" s="59">
        <f t="shared" si="51"/>
        <v>200</v>
      </c>
      <c r="AK102" s="59">
        <f t="shared" si="55"/>
        <v>16900.966400000001</v>
      </c>
      <c r="AL102" s="59">
        <f t="shared" si="52"/>
        <v>17800.966400000001</v>
      </c>
      <c r="AM102" s="61">
        <v>17548.566399999996</v>
      </c>
      <c r="AN102" s="55">
        <f t="shared" si="56"/>
        <v>252.40000000000509</v>
      </c>
      <c r="AO102" s="60" t="s">
        <v>281</v>
      </c>
      <c r="AP102" s="55"/>
      <c r="AR102" s="55"/>
      <c r="AS102" s="55"/>
      <c r="AT102" s="55"/>
    </row>
    <row r="103" spans="1:46">
      <c r="A103" s="2"/>
      <c r="F103" s="50"/>
      <c r="G103" s="2"/>
      <c r="H103" s="51"/>
      <c r="R103" s="57"/>
      <c r="S103" s="62"/>
      <c r="T103" s="55"/>
      <c r="U103" s="58"/>
      <c r="V103" s="59">
        <f t="shared" si="40"/>
        <v>654.79999999999995</v>
      </c>
      <c r="W103" s="60" t="s">
        <v>123</v>
      </c>
      <c r="X103" s="59">
        <f t="shared" si="41"/>
        <v>6423.9115999999995</v>
      </c>
      <c r="Y103" s="57">
        <f t="shared" si="53"/>
        <v>0.39259999999999995</v>
      </c>
      <c r="Z103" s="59">
        <f t="shared" si="54"/>
        <v>13273.124333333335</v>
      </c>
      <c r="AA103" s="59">
        <f t="shared" si="42"/>
        <v>5210.3636999999999</v>
      </c>
      <c r="AB103" s="59">
        <f t="shared" si="43"/>
        <v>1895.4517999999996</v>
      </c>
      <c r="AC103" s="59">
        <f t="shared" si="44"/>
        <v>192.15</v>
      </c>
      <c r="AD103" s="59">
        <f t="shared" si="45"/>
        <v>258</v>
      </c>
      <c r="AE103" s="59">
        <f t="shared" si="46"/>
        <v>106</v>
      </c>
      <c r="AF103" s="59">
        <f t="shared" si="47"/>
        <v>314</v>
      </c>
      <c r="AG103" s="59">
        <f t="shared" si="48"/>
        <v>460</v>
      </c>
      <c r="AH103" s="59">
        <f t="shared" si="49"/>
        <v>650</v>
      </c>
      <c r="AI103" s="59">
        <f t="shared" si="50"/>
        <v>310</v>
      </c>
      <c r="AJ103" s="59">
        <f t="shared" si="51"/>
        <v>240</v>
      </c>
      <c r="AK103" s="59">
        <f t="shared" si="55"/>
        <v>14949.877099999998</v>
      </c>
      <c r="AL103" s="59">
        <f t="shared" si="52"/>
        <v>16059.877099999998</v>
      </c>
      <c r="AM103" s="61">
        <v>15729.696530000001</v>
      </c>
      <c r="AN103" s="55">
        <f t="shared" si="56"/>
        <v>330.18056999999681</v>
      </c>
      <c r="AO103" s="60" t="s">
        <v>123</v>
      </c>
      <c r="AP103" s="55"/>
      <c r="AR103" s="55"/>
      <c r="AS103" s="55"/>
      <c r="AT103" s="55"/>
    </row>
    <row r="104" spans="1:46">
      <c r="A104" s="2"/>
      <c r="F104" s="50"/>
      <c r="G104" s="2"/>
      <c r="H104" s="51"/>
      <c r="P104" s="55"/>
      <c r="R104" s="57"/>
      <c r="S104" s="62"/>
      <c r="U104" s="58"/>
      <c r="V104" s="59">
        <f t="shared" si="40"/>
        <v>117.6</v>
      </c>
      <c r="W104" s="60" t="s">
        <v>282</v>
      </c>
      <c r="X104" s="59">
        <f t="shared" si="41"/>
        <v>6371.3692499999997</v>
      </c>
      <c r="Y104" s="57">
        <f t="shared" si="53"/>
        <v>0.49249999999999999</v>
      </c>
      <c r="Z104" s="59">
        <f t="shared" si="54"/>
        <v>13239.80069486932</v>
      </c>
      <c r="AA104" s="59">
        <f t="shared" si="42"/>
        <v>6521.9428474346614</v>
      </c>
      <c r="AB104" s="59">
        <f t="shared" si="43"/>
        <v>1829.88</v>
      </c>
      <c r="AC104" s="59">
        <f t="shared" si="44"/>
        <v>194.4375</v>
      </c>
      <c r="AD104" s="59">
        <f t="shared" si="45"/>
        <v>237.5</v>
      </c>
      <c r="AE104" s="59">
        <f t="shared" si="46"/>
        <v>65</v>
      </c>
      <c r="AF104" s="59">
        <f t="shared" si="47"/>
        <v>315</v>
      </c>
      <c r="AG104" s="59">
        <f t="shared" si="48"/>
        <v>395</v>
      </c>
      <c r="AH104" s="59">
        <f t="shared" si="49"/>
        <v>475</v>
      </c>
      <c r="AI104" s="59">
        <f t="shared" si="50"/>
        <v>112.5</v>
      </c>
      <c r="AJ104" s="59">
        <f t="shared" si="51"/>
        <v>185</v>
      </c>
      <c r="AK104" s="59">
        <f t="shared" si="55"/>
        <v>15832.629597434661</v>
      </c>
      <c r="AL104" s="59">
        <f t="shared" si="52"/>
        <v>16702.629597434661</v>
      </c>
      <c r="AM104" s="61">
        <v>16392.766814050476</v>
      </c>
      <c r="AN104" s="55">
        <f t="shared" si="56"/>
        <v>309.8627833841856</v>
      </c>
      <c r="AO104" s="60" t="s">
        <v>282</v>
      </c>
      <c r="AP104" s="55"/>
    </row>
    <row r="105" spans="1:46">
      <c r="A105" s="2"/>
      <c r="F105" s="50"/>
      <c r="G105" s="2"/>
      <c r="H105" s="51"/>
      <c r="P105" s="55"/>
      <c r="R105" s="57"/>
      <c r="S105" s="62"/>
      <c r="U105" s="58"/>
      <c r="V105" s="59">
        <f t="shared" si="40"/>
        <v>195</v>
      </c>
      <c r="W105" s="60" t="s">
        <v>283</v>
      </c>
      <c r="X105" s="59">
        <f t="shared" si="41"/>
        <v>6468.8343999999997</v>
      </c>
      <c r="Y105" s="57">
        <f t="shared" si="53"/>
        <v>0.50880000000000003</v>
      </c>
      <c r="Z105" s="59">
        <f t="shared" si="54"/>
        <v>13339</v>
      </c>
      <c r="AA105" s="59">
        <f t="shared" si="42"/>
        <v>6789.4800000000005</v>
      </c>
      <c r="AB105" s="59">
        <f t="shared" si="43"/>
        <v>1845.6568</v>
      </c>
      <c r="AC105" s="59">
        <f t="shared" si="44"/>
        <v>212.27999999999997</v>
      </c>
      <c r="AD105" s="59">
        <f t="shared" si="45"/>
        <v>258</v>
      </c>
      <c r="AE105" s="59">
        <f t="shared" si="46"/>
        <v>92</v>
      </c>
      <c r="AF105" s="59">
        <f t="shared" si="47"/>
        <v>321</v>
      </c>
      <c r="AG105" s="59">
        <f t="shared" si="48"/>
        <v>360</v>
      </c>
      <c r="AH105" s="59">
        <f t="shared" si="49"/>
        <v>560</v>
      </c>
      <c r="AI105" s="59">
        <f t="shared" si="50"/>
        <v>88</v>
      </c>
      <c r="AJ105" s="59">
        <f t="shared" si="51"/>
        <v>202</v>
      </c>
      <c r="AK105" s="59">
        <f t="shared" si="55"/>
        <v>16277.251199999995</v>
      </c>
      <c r="AL105" s="59">
        <f t="shared" si="52"/>
        <v>17197.251199999995</v>
      </c>
      <c r="AM105" s="61">
        <v>17138.114799999999</v>
      </c>
      <c r="AN105" s="55">
        <f t="shared" si="56"/>
        <v>59.136399999995774</v>
      </c>
      <c r="AO105" s="60" t="s">
        <v>283</v>
      </c>
      <c r="AP105" s="55"/>
    </row>
    <row r="106" spans="1:46">
      <c r="A106" s="2"/>
      <c r="F106" s="50"/>
      <c r="G106" s="2"/>
      <c r="H106" s="51"/>
      <c r="P106" s="55"/>
      <c r="R106" s="57"/>
      <c r="S106" s="62"/>
      <c r="U106" s="58"/>
      <c r="V106" s="59">
        <f t="shared" si="40"/>
        <v>9.3000000000000007</v>
      </c>
      <c r="W106" s="60" t="s">
        <v>284</v>
      </c>
      <c r="X106" s="59">
        <f t="shared" si="41"/>
        <v>6574.08</v>
      </c>
      <c r="Y106" s="57">
        <f t="shared" si="53"/>
        <v>0.33</v>
      </c>
      <c r="Z106" s="59">
        <f t="shared" si="54"/>
        <v>13800</v>
      </c>
      <c r="AA106" s="59">
        <f t="shared" si="42"/>
        <v>4561</v>
      </c>
      <c r="AB106" s="59">
        <f t="shared" si="43"/>
        <v>1913.3</v>
      </c>
      <c r="AC106" s="59">
        <f t="shared" si="44"/>
        <v>215.02500000000001</v>
      </c>
      <c r="AD106" s="59">
        <f t="shared" si="45"/>
        <v>205</v>
      </c>
      <c r="AE106" s="59">
        <f t="shared" si="46"/>
        <v>50</v>
      </c>
      <c r="AF106" s="59">
        <f t="shared" si="47"/>
        <v>310</v>
      </c>
      <c r="AG106" s="59">
        <f t="shared" si="48"/>
        <v>320</v>
      </c>
      <c r="AH106" s="59">
        <f t="shared" si="49"/>
        <v>475</v>
      </c>
      <c r="AI106" s="59">
        <f t="shared" si="50"/>
        <v>50</v>
      </c>
      <c r="AJ106" s="59">
        <f t="shared" si="51"/>
        <v>145</v>
      </c>
      <c r="AK106" s="59">
        <f t="shared" si="55"/>
        <v>14023.404999999999</v>
      </c>
      <c r="AL106" s="59">
        <f t="shared" si="52"/>
        <v>14818.404999999999</v>
      </c>
      <c r="AM106" s="61">
        <v>14400.334999999999</v>
      </c>
      <c r="AN106" s="55">
        <f t="shared" si="56"/>
        <v>418.06999999999971</v>
      </c>
      <c r="AO106" s="60" t="s">
        <v>284</v>
      </c>
      <c r="AP106" s="55"/>
    </row>
    <row r="107" spans="1:46">
      <c r="A107" s="2"/>
      <c r="F107" s="50"/>
      <c r="G107" s="2"/>
      <c r="H107" s="51"/>
      <c r="P107" s="55"/>
      <c r="R107" s="57"/>
      <c r="S107" s="62"/>
      <c r="U107" s="58"/>
      <c r="V107" s="59">
        <f t="shared" si="40"/>
        <v>733</v>
      </c>
      <c r="W107" s="60" t="s">
        <v>285</v>
      </c>
      <c r="X107" s="59">
        <f t="shared" si="41"/>
        <v>5648.2460000000001</v>
      </c>
      <c r="Y107" s="57">
        <f t="shared" si="53"/>
        <v>0.40750000000000003</v>
      </c>
      <c r="Z107" s="59">
        <f t="shared" si="54"/>
        <v>13390.8</v>
      </c>
      <c r="AA107" s="59">
        <f t="shared" si="42"/>
        <v>5459.52</v>
      </c>
      <c r="AB107" s="59">
        <f t="shared" si="43"/>
        <v>1875.8400000000001</v>
      </c>
      <c r="AC107" s="59">
        <f t="shared" si="44"/>
        <v>208.61999999999998</v>
      </c>
      <c r="AD107" s="59">
        <f t="shared" si="45"/>
        <v>238</v>
      </c>
      <c r="AE107" s="59">
        <f t="shared" si="46"/>
        <v>50</v>
      </c>
      <c r="AF107" s="59">
        <f t="shared" si="47"/>
        <v>262</v>
      </c>
      <c r="AG107" s="59">
        <f t="shared" si="48"/>
        <v>336</v>
      </c>
      <c r="AH107" s="59">
        <f t="shared" si="49"/>
        <v>830</v>
      </c>
      <c r="AI107" s="59">
        <f t="shared" si="50"/>
        <v>50</v>
      </c>
      <c r="AJ107" s="59">
        <f t="shared" si="51"/>
        <v>142</v>
      </c>
      <c r="AK107" s="59">
        <f t="shared" si="55"/>
        <v>13934.226000000001</v>
      </c>
      <c r="AL107" s="59">
        <f t="shared" si="52"/>
        <v>15100.226000000001</v>
      </c>
      <c r="AM107" s="61">
        <v>15162.095000000001</v>
      </c>
      <c r="AN107" s="55">
        <f t="shared" si="56"/>
        <v>-61.869000000000597</v>
      </c>
      <c r="AO107" s="60" t="s">
        <v>285</v>
      </c>
      <c r="AP107" s="55"/>
    </row>
    <row r="108" spans="1:46">
      <c r="A108" s="2"/>
      <c r="F108" s="50"/>
      <c r="G108" s="2"/>
      <c r="H108" s="51"/>
      <c r="P108" s="55"/>
      <c r="R108" s="57"/>
      <c r="S108" s="62"/>
      <c r="U108" s="58"/>
      <c r="V108" s="59">
        <f>SUMIF($D$4:$D$88,$W108,$F$4:$F$88)</f>
        <v>449</v>
      </c>
      <c r="W108" s="60" t="s">
        <v>181</v>
      </c>
      <c r="X108" s="59">
        <f t="shared" si="41"/>
        <v>6331.6500000000005</v>
      </c>
      <c r="Y108" s="57">
        <f t="shared" si="53"/>
        <v>0.48</v>
      </c>
      <c r="Z108" s="59">
        <f t="shared" si="54"/>
        <v>13207.974103902467</v>
      </c>
      <c r="AA108" s="59">
        <f t="shared" si="42"/>
        <v>6339.8275698731841</v>
      </c>
      <c r="AB108" s="59">
        <f t="shared" si="43"/>
        <v>2059.88</v>
      </c>
      <c r="AC108" s="59">
        <f t="shared" si="44"/>
        <v>187.57500000000002</v>
      </c>
      <c r="AD108" s="59">
        <f t="shared" si="45"/>
        <v>197.5</v>
      </c>
      <c r="AE108" s="59">
        <f t="shared" si="46"/>
        <v>105</v>
      </c>
      <c r="AF108" s="59">
        <f t="shared" si="47"/>
        <v>210</v>
      </c>
      <c r="AG108" s="59">
        <f t="shared" si="48"/>
        <v>375</v>
      </c>
      <c r="AH108" s="59">
        <f t="shared" si="49"/>
        <v>575</v>
      </c>
      <c r="AI108" s="59">
        <f t="shared" si="50"/>
        <v>177.5</v>
      </c>
      <c r="AJ108" s="59">
        <f t="shared" si="51"/>
        <v>162.5</v>
      </c>
      <c r="AK108" s="59">
        <f t="shared" si="55"/>
        <v>15771.432569873181</v>
      </c>
      <c r="AL108" s="59">
        <f t="shared" si="52"/>
        <v>16721.432569873181</v>
      </c>
      <c r="AM108" s="61">
        <v>15461.176623639036</v>
      </c>
      <c r="AN108" s="55">
        <f t="shared" si="56"/>
        <v>1260.2559462341451</v>
      </c>
      <c r="AO108" s="60" t="s">
        <v>181</v>
      </c>
      <c r="AP108" s="55"/>
    </row>
    <row r="109" spans="1:46">
      <c r="A109" s="2"/>
      <c r="F109" s="50"/>
      <c r="G109" s="2"/>
      <c r="H109" s="51"/>
      <c r="P109" s="55"/>
      <c r="R109" s="57"/>
      <c r="S109" s="62"/>
      <c r="U109" s="58"/>
      <c r="V109" s="59">
        <f t="shared" si="40"/>
        <v>160.26999999999998</v>
      </c>
      <c r="W109" s="60" t="s">
        <v>286</v>
      </c>
      <c r="X109" s="59">
        <f t="shared" si="41"/>
        <v>6328.1126666666678</v>
      </c>
      <c r="Y109" s="57">
        <f t="shared" si="53"/>
        <v>0.5711666666666666</v>
      </c>
      <c r="Z109" s="59">
        <f t="shared" si="54"/>
        <v>13419.622403712348</v>
      </c>
      <c r="AA109" s="59">
        <f t="shared" si="42"/>
        <v>7664.4614929911622</v>
      </c>
      <c r="AB109" s="59">
        <f t="shared" si="43"/>
        <v>1961.7116666666668</v>
      </c>
      <c r="AC109" s="59">
        <f t="shared" si="44"/>
        <v>173.85</v>
      </c>
      <c r="AD109" s="59">
        <f t="shared" si="45"/>
        <v>200</v>
      </c>
      <c r="AE109" s="59">
        <f t="shared" si="46"/>
        <v>33.333333333333336</v>
      </c>
      <c r="AF109" s="59">
        <f t="shared" si="47"/>
        <v>323.33333333333331</v>
      </c>
      <c r="AG109" s="59">
        <f t="shared" si="48"/>
        <v>385</v>
      </c>
      <c r="AH109" s="59">
        <f t="shared" si="49"/>
        <v>491.66666666666669</v>
      </c>
      <c r="AI109" s="59">
        <f t="shared" si="50"/>
        <v>50</v>
      </c>
      <c r="AJ109" s="59">
        <f t="shared" si="51"/>
        <v>168.33333333333334</v>
      </c>
      <c r="AK109" s="59">
        <f t="shared" si="55"/>
        <v>16903.135826324495</v>
      </c>
      <c r="AL109" s="59">
        <f t="shared" si="52"/>
        <v>17779.802492991163</v>
      </c>
      <c r="AM109" s="61">
        <v>17414.843826324501</v>
      </c>
      <c r="AN109" s="55">
        <f t="shared" si="56"/>
        <v>364.95866666666188</v>
      </c>
      <c r="AO109" s="60" t="s">
        <v>287</v>
      </c>
      <c r="AP109" s="55"/>
    </row>
    <row r="110" spans="1:46">
      <c r="A110" s="2"/>
      <c r="F110" s="50"/>
      <c r="G110" s="2"/>
      <c r="H110" s="51"/>
      <c r="P110" s="55"/>
      <c r="R110" s="57"/>
      <c r="S110" s="62"/>
      <c r="U110" s="58"/>
      <c r="V110" s="59">
        <f t="shared" si="40"/>
        <v>95</v>
      </c>
      <c r="W110" s="60" t="s">
        <v>218</v>
      </c>
      <c r="X110" s="59">
        <f t="shared" si="41"/>
        <v>6322.7140000000009</v>
      </c>
      <c r="Y110" s="57">
        <f t="shared" si="53"/>
        <v>0.57999999999999996</v>
      </c>
      <c r="Z110" s="59">
        <f t="shared" si="54"/>
        <v>13767.34475312004</v>
      </c>
      <c r="AA110" s="59">
        <f t="shared" si="42"/>
        <v>7985.0599568096222</v>
      </c>
      <c r="AB110" s="59">
        <f t="shared" si="43"/>
        <v>2004.1959999999999</v>
      </c>
      <c r="AC110" s="59">
        <f t="shared" si="44"/>
        <v>228.75</v>
      </c>
      <c r="AD110" s="59">
        <f t="shared" si="45"/>
        <v>184</v>
      </c>
      <c r="AE110" s="59">
        <f t="shared" si="46"/>
        <v>68</v>
      </c>
      <c r="AF110" s="59">
        <f t="shared" si="47"/>
        <v>252</v>
      </c>
      <c r="AG110" s="59">
        <f t="shared" si="48"/>
        <v>318</v>
      </c>
      <c r="AH110" s="59">
        <f t="shared" si="49"/>
        <v>530</v>
      </c>
      <c r="AI110" s="59">
        <f t="shared" si="50"/>
        <v>76</v>
      </c>
      <c r="AJ110" s="59">
        <f t="shared" si="51"/>
        <v>159</v>
      </c>
      <c r="AK110" s="59">
        <f t="shared" si="55"/>
        <v>17279.719956809618</v>
      </c>
      <c r="AL110" s="59">
        <f t="shared" si="52"/>
        <v>18127.719956809618</v>
      </c>
      <c r="AM110" s="61">
        <v>17482.944889836857</v>
      </c>
      <c r="AN110" s="55">
        <f t="shared" si="56"/>
        <v>644.77506697276112</v>
      </c>
      <c r="AO110" s="60" t="s">
        <v>218</v>
      </c>
      <c r="AP110" s="55"/>
    </row>
    <row r="111" spans="1:46">
      <c r="A111" s="2"/>
      <c r="F111" s="50"/>
      <c r="G111" s="2"/>
      <c r="H111" s="51"/>
      <c r="P111" s="55"/>
      <c r="R111" s="57"/>
      <c r="S111" s="62"/>
      <c r="U111" s="58"/>
      <c r="V111" s="59">
        <f t="shared" si="40"/>
        <v>51.6</v>
      </c>
      <c r="W111" s="60" t="s">
        <v>288</v>
      </c>
      <c r="X111" s="59">
        <f t="shared" si="41"/>
        <v>6451.7919999999986</v>
      </c>
      <c r="Y111" s="57">
        <f t="shared" si="53"/>
        <v>0.55533333333333335</v>
      </c>
      <c r="Z111" s="59">
        <f t="shared" si="54"/>
        <v>13271.666666666666</v>
      </c>
      <c r="AA111" s="59">
        <f t="shared" si="42"/>
        <v>7373.1026666666667</v>
      </c>
      <c r="AB111" s="59">
        <f t="shared" si="43"/>
        <v>1916.6599999999999</v>
      </c>
      <c r="AC111" s="59">
        <f t="shared" si="44"/>
        <v>183</v>
      </c>
      <c r="AD111" s="59">
        <f t="shared" si="45"/>
        <v>213.33333333333334</v>
      </c>
      <c r="AE111" s="59">
        <f t="shared" si="46"/>
        <v>60</v>
      </c>
      <c r="AF111" s="59">
        <f t="shared" si="47"/>
        <v>253.33333333333334</v>
      </c>
      <c r="AG111" s="59">
        <f t="shared" si="48"/>
        <v>383.33333333333331</v>
      </c>
      <c r="AH111" s="59">
        <f t="shared" si="49"/>
        <v>566.66666666666663</v>
      </c>
      <c r="AI111" s="59">
        <f t="shared" si="50"/>
        <v>50</v>
      </c>
      <c r="AJ111" s="59">
        <f t="shared" si="51"/>
        <v>153.33333333333334</v>
      </c>
      <c r="AK111" s="59">
        <f t="shared" si="55"/>
        <v>16654.554666666667</v>
      </c>
      <c r="AL111" s="59">
        <f t="shared" si="52"/>
        <v>17604.554666666667</v>
      </c>
      <c r="AM111" s="61">
        <v>17070.258666666668</v>
      </c>
      <c r="AN111" s="55">
        <f t="shared" si="56"/>
        <v>534.29599999999846</v>
      </c>
      <c r="AO111" s="60" t="s">
        <v>288</v>
      </c>
      <c r="AP111" s="55"/>
    </row>
    <row r="112" spans="1:46">
      <c r="A112" s="2"/>
      <c r="F112" s="50"/>
      <c r="G112" s="2"/>
      <c r="H112" s="51"/>
      <c r="R112" s="57"/>
      <c r="S112" s="62"/>
      <c r="U112" s="58"/>
      <c r="V112" s="59">
        <f t="shared" si="40"/>
        <v>277</v>
      </c>
      <c r="W112" s="60" t="s">
        <v>235</v>
      </c>
      <c r="X112" s="59">
        <f t="shared" si="41"/>
        <v>6246.0011111111116</v>
      </c>
      <c r="Y112" s="57">
        <f t="shared" si="53"/>
        <v>0.57111111111111112</v>
      </c>
      <c r="Z112" s="59">
        <f t="shared" si="54"/>
        <v>13349.645555555555</v>
      </c>
      <c r="AA112" s="59">
        <f t="shared" si="42"/>
        <v>7625.4877333333325</v>
      </c>
      <c r="AB112" s="59">
        <f t="shared" si="43"/>
        <v>1916.6599999999999</v>
      </c>
      <c r="AC112" s="59">
        <f t="shared" si="44"/>
        <v>216.55</v>
      </c>
      <c r="AD112" s="59">
        <f t="shared" si="45"/>
        <v>207.77777777777777</v>
      </c>
      <c r="AE112" s="59">
        <f t="shared" si="46"/>
        <v>33.333333333333336</v>
      </c>
      <c r="AF112" s="59">
        <f t="shared" si="47"/>
        <v>291.11111111111109</v>
      </c>
      <c r="AG112" s="59">
        <f t="shared" si="48"/>
        <v>397.77777777777777</v>
      </c>
      <c r="AH112" s="59">
        <f t="shared" si="49"/>
        <v>542.22222222222217</v>
      </c>
      <c r="AI112" s="59">
        <f t="shared" si="50"/>
        <v>50</v>
      </c>
      <c r="AJ112" s="59">
        <f t="shared" si="51"/>
        <v>168.88888888888889</v>
      </c>
      <c r="AK112" s="59">
        <f t="shared" si="55"/>
        <v>16755.809955555553</v>
      </c>
      <c r="AL112" s="59">
        <f t="shared" si="52"/>
        <v>17695.809955555553</v>
      </c>
      <c r="AM112" s="61">
        <v>17353.4094</v>
      </c>
      <c r="AN112" s="55">
        <f t="shared" si="56"/>
        <v>342.40055555555227</v>
      </c>
      <c r="AO112" s="60" t="s">
        <v>235</v>
      </c>
    </row>
    <row r="113" spans="1:41">
      <c r="A113" s="2"/>
      <c r="F113" s="50"/>
      <c r="G113" s="2"/>
      <c r="H113" s="51"/>
      <c r="R113" s="57"/>
      <c r="S113" s="62"/>
      <c r="U113" s="58"/>
      <c r="V113" s="59">
        <f t="shared" si="40"/>
        <v>7.5</v>
      </c>
      <c r="W113" s="60" t="s">
        <v>289</v>
      </c>
      <c r="X113" s="59">
        <f t="shared" si="41"/>
        <v>6602.87</v>
      </c>
      <c r="Y113" s="57">
        <f t="shared" si="53"/>
        <v>0.55000000000000004</v>
      </c>
      <c r="Z113" s="59">
        <f t="shared" si="54"/>
        <v>13577</v>
      </c>
      <c r="AA113" s="59">
        <f t="shared" si="42"/>
        <v>7467.35</v>
      </c>
      <c r="AB113" s="59">
        <f t="shared" si="43"/>
        <v>1954.26</v>
      </c>
      <c r="AC113" s="59">
        <f t="shared" si="44"/>
        <v>210.45</v>
      </c>
      <c r="AD113" s="59">
        <f t="shared" si="45"/>
        <v>280</v>
      </c>
      <c r="AE113" s="59">
        <f t="shared" si="46"/>
        <v>0</v>
      </c>
      <c r="AF113" s="59">
        <f t="shared" si="47"/>
        <v>250</v>
      </c>
      <c r="AG113" s="59">
        <f t="shared" si="48"/>
        <v>300</v>
      </c>
      <c r="AH113" s="59">
        <f t="shared" si="49"/>
        <v>400</v>
      </c>
      <c r="AI113" s="59">
        <f t="shared" si="50"/>
        <v>0</v>
      </c>
      <c r="AJ113" s="59">
        <f t="shared" si="51"/>
        <v>200</v>
      </c>
      <c r="AK113" s="59">
        <f t="shared" si="55"/>
        <v>16964.93</v>
      </c>
      <c r="AL113" s="59">
        <f t="shared" si="52"/>
        <v>17664.93</v>
      </c>
      <c r="AM113" s="61">
        <v>16435.7</v>
      </c>
      <c r="AN113" s="55">
        <f t="shared" si="56"/>
        <v>1229.2299999999996</v>
      </c>
      <c r="AO113" s="60" t="s">
        <v>289</v>
      </c>
    </row>
    <row r="114" spans="1:41">
      <c r="A114" s="2"/>
      <c r="F114" s="50"/>
      <c r="G114" s="2"/>
      <c r="H114" s="51"/>
      <c r="R114" s="55"/>
      <c r="S114" s="62"/>
      <c r="T114" s="63"/>
      <c r="U114" s="58"/>
      <c r="V114" s="64">
        <f>SUM(V97:V113)</f>
        <v>4202.2700000000004</v>
      </c>
      <c r="W114" s="63" t="s">
        <v>290</v>
      </c>
      <c r="X114" s="65">
        <f>X89</f>
        <v>6336.662378607276</v>
      </c>
      <c r="Y114" s="66">
        <f>M89</f>
        <v>0.42700776009156949</v>
      </c>
      <c r="Z114" s="65">
        <f>N89</f>
        <v>13322.165770047344</v>
      </c>
      <c r="AA114" s="65">
        <f>O89</f>
        <v>5689.3548809614376</v>
      </c>
      <c r="AB114" s="65">
        <f>AA89</f>
        <v>1920.6559783640739</v>
      </c>
      <c r="AC114" s="65">
        <f t="shared" ref="AC114:AJ114" si="57">AD89</f>
        <v>198.55443605479894</v>
      </c>
      <c r="AD114" s="65">
        <f>AE89</f>
        <v>277.93682938031111</v>
      </c>
      <c r="AE114" s="65">
        <f t="shared" si="57"/>
        <v>96.269183084380572</v>
      </c>
      <c r="AF114" s="65">
        <f t="shared" si="57"/>
        <v>282.40817462942641</v>
      </c>
      <c r="AG114" s="65">
        <f t="shared" si="57"/>
        <v>372.19588460522527</v>
      </c>
      <c r="AH114" s="65">
        <f t="shared" si="57"/>
        <v>665.06483400638217</v>
      </c>
      <c r="AI114" s="65">
        <f t="shared" si="57"/>
        <v>268.44407903347474</v>
      </c>
      <c r="AJ114" s="65">
        <f t="shared" si="57"/>
        <v>187.67701742153645</v>
      </c>
      <c r="AK114" s="67">
        <f>AO89</f>
        <v>15257.962957536718</v>
      </c>
      <c r="AL114" s="67">
        <f>AS89</f>
        <v>16295.22367614832</v>
      </c>
      <c r="AM114" s="61">
        <v>15933.406671053146</v>
      </c>
      <c r="AN114" s="55">
        <f t="shared" si="56"/>
        <v>361.81700509517395</v>
      </c>
    </row>
    <row r="115" spans="1:41">
      <c r="A115" s="2"/>
      <c r="F115" s="50"/>
      <c r="G115" s="2"/>
      <c r="H115" s="51"/>
      <c r="S115" s="62"/>
      <c r="X115" s="68">
        <f>X114/AL114</f>
        <v>0.3888662410864841</v>
      </c>
      <c r="Y115" s="68">
        <f>Y114/AJ114</f>
        <v>2.2752266950858374E-3</v>
      </c>
      <c r="Z115" s="68">
        <f>Z114/AK114</f>
        <v>0.87312872675882458</v>
      </c>
      <c r="AA115" s="68">
        <f>AA114/AL114</f>
        <v>0.34914248457289188</v>
      </c>
      <c r="AB115" s="68">
        <f>AB114/AM114</f>
        <v>0.12054270740816564</v>
      </c>
    </row>
    <row r="116" spans="1:41">
      <c r="A116" s="2"/>
      <c r="F116" s="50"/>
      <c r="G116" s="2"/>
      <c r="H116" s="51"/>
      <c r="X116" s="61">
        <v>5904.5240709806367</v>
      </c>
      <c r="Y116" s="61">
        <v>0.42543063781674351</v>
      </c>
      <c r="Z116" s="61">
        <v>13322.363553117504</v>
      </c>
      <c r="AA116" s="61">
        <v>5668.9242875314512</v>
      </c>
      <c r="AB116" s="61">
        <v>2061.042948951284</v>
      </c>
      <c r="AC116" s="61">
        <v>219.73774947701364</v>
      </c>
      <c r="AD116" s="61">
        <v>277.89374253089613</v>
      </c>
      <c r="AE116" s="61">
        <v>96.250742437867771</v>
      </c>
      <c r="AF116" s="61">
        <v>282.35667072970011</v>
      </c>
      <c r="AG116" s="61">
        <v>371.96258828749103</v>
      </c>
    </row>
    <row r="117" spans="1:41">
      <c r="A117" s="2"/>
      <c r="F117" s="50"/>
      <c r="G117" s="2"/>
      <c r="H117" s="51"/>
      <c r="V117" s="60"/>
      <c r="W117" s="60"/>
      <c r="X117" s="69">
        <f>X114-X116</f>
        <v>432.13830762663929</v>
      </c>
      <c r="Y117" s="69">
        <f t="shared" ref="Y117:AG117" si="58">Y114-Y116</f>
        <v>1.5771222748259817E-3</v>
      </c>
      <c r="Z117" s="69">
        <f t="shared" si="58"/>
        <v>-0.19778307015985774</v>
      </c>
      <c r="AA117" s="69">
        <f t="shared" si="58"/>
        <v>20.430593429986402</v>
      </c>
      <c r="AB117" s="69">
        <f t="shared" si="58"/>
        <v>-140.38697058721004</v>
      </c>
      <c r="AC117" s="69">
        <f t="shared" si="58"/>
        <v>-21.183313422214695</v>
      </c>
      <c r="AD117" s="69">
        <f t="shared" si="58"/>
        <v>4.3086849414976314E-2</v>
      </c>
      <c r="AE117" s="69">
        <f t="shared" si="58"/>
        <v>1.844064651280064E-2</v>
      </c>
      <c r="AF117" s="69">
        <f t="shared" si="58"/>
        <v>5.1503899726299096E-2</v>
      </c>
      <c r="AG117" s="69">
        <f t="shared" si="58"/>
        <v>0.23329631773424353</v>
      </c>
      <c r="AH117" s="60"/>
      <c r="AI117" s="60"/>
      <c r="AJ117" s="60"/>
      <c r="AK117" s="60"/>
      <c r="AL117" s="60"/>
      <c r="AM117" s="60"/>
    </row>
    <row r="118" spans="1:41">
      <c r="A118" s="2"/>
      <c r="F118" s="50"/>
      <c r="G118" s="2"/>
      <c r="H118" s="51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</row>
    <row r="119" spans="1:41">
      <c r="A119" s="2"/>
      <c r="F119" s="50"/>
      <c r="G119" s="2"/>
      <c r="H119" s="51"/>
      <c r="V119" s="60"/>
      <c r="W119" s="70" t="s">
        <v>259</v>
      </c>
      <c r="X119" s="70" t="s">
        <v>260</v>
      </c>
      <c r="Y119" s="70" t="s">
        <v>263</v>
      </c>
      <c r="Z119" s="70" t="s">
        <v>264</v>
      </c>
      <c r="AA119" s="70" t="s">
        <v>265</v>
      </c>
      <c r="AB119" s="70" t="s">
        <v>291</v>
      </c>
      <c r="AC119" s="70" t="s">
        <v>292</v>
      </c>
      <c r="AD119" s="70" t="s">
        <v>274</v>
      </c>
      <c r="AE119" s="71"/>
      <c r="AF119" s="71"/>
      <c r="AG119" s="71"/>
      <c r="AH119" s="71"/>
    </row>
    <row r="120" spans="1:41">
      <c r="A120" s="2"/>
      <c r="F120" s="50"/>
      <c r="G120" s="2"/>
      <c r="H120" s="51"/>
      <c r="U120" s="59">
        <f>AVERAGEIF($D$4:$D$88,$W120,$X$4:$X$88)</f>
        <v>6574.08</v>
      </c>
      <c r="V120" s="60"/>
      <c r="W120" s="70" t="s">
        <v>284</v>
      </c>
      <c r="X120" s="70">
        <v>5948.16</v>
      </c>
      <c r="Y120" s="70">
        <v>4561</v>
      </c>
      <c r="Z120" s="70">
        <v>2100</v>
      </c>
      <c r="AA120" s="70">
        <v>236.17500000000001</v>
      </c>
      <c r="AB120" s="61">
        <v>925</v>
      </c>
      <c r="AC120" s="61">
        <v>630</v>
      </c>
      <c r="AD120" s="70">
        <v>14400.334999999999</v>
      </c>
      <c r="AE120" s="71"/>
      <c r="AF120" s="71"/>
      <c r="AG120" s="71"/>
      <c r="AH120" s="71"/>
    </row>
    <row r="121" spans="1:41">
      <c r="A121" s="2"/>
      <c r="F121" s="50"/>
      <c r="G121" s="2"/>
      <c r="H121" s="51"/>
      <c r="V121" s="60"/>
      <c r="W121" s="70" t="s">
        <v>280</v>
      </c>
      <c r="X121" s="70">
        <v>6358.4564999999993</v>
      </c>
      <c r="Y121" s="70">
        <v>3483.2575000000002</v>
      </c>
      <c r="Z121" s="70">
        <v>2156.7468750000003</v>
      </c>
      <c r="AA121" s="70">
        <v>247.76249999999999</v>
      </c>
      <c r="AB121" s="61">
        <v>2195</v>
      </c>
      <c r="AC121" s="61">
        <v>646.875</v>
      </c>
      <c r="AD121" s="70">
        <v>15088.098375000001</v>
      </c>
      <c r="AE121" s="71"/>
      <c r="AF121" s="71"/>
      <c r="AG121" s="71"/>
      <c r="AH121" s="71"/>
    </row>
    <row r="122" spans="1:41" ht="16.2" thickBot="1">
      <c r="A122" s="2"/>
      <c r="D122" s="476" t="s">
        <v>293</v>
      </c>
      <c r="E122" s="476"/>
      <c r="F122" s="50"/>
      <c r="G122" s="2"/>
      <c r="H122" s="51"/>
      <c r="V122" s="60"/>
      <c r="W122" s="70" t="s">
        <v>285</v>
      </c>
      <c r="X122" s="70">
        <v>5384.7800000000007</v>
      </c>
      <c r="Y122" s="70">
        <v>5627.56</v>
      </c>
      <c r="Z122" s="70">
        <v>2012.6150000000002</v>
      </c>
      <c r="AA122" s="70">
        <v>229.14000000000001</v>
      </c>
      <c r="AB122" s="61">
        <v>1310</v>
      </c>
      <c r="AC122" s="61">
        <v>598</v>
      </c>
      <c r="AD122" s="70">
        <v>15162.095000000001</v>
      </c>
      <c r="AE122" s="71"/>
      <c r="AF122" s="71"/>
      <c r="AG122" s="71"/>
      <c r="AH122" s="71"/>
    </row>
    <row r="123" spans="1:41" ht="16.2" thickBot="1">
      <c r="A123" s="2"/>
      <c r="D123" s="72" t="s">
        <v>294</v>
      </c>
      <c r="E123" s="72" t="s">
        <v>295</v>
      </c>
      <c r="F123" s="50"/>
      <c r="G123" s="2"/>
      <c r="H123" s="51"/>
      <c r="V123" s="60"/>
      <c r="W123" s="70" t="s">
        <v>181</v>
      </c>
      <c r="X123" s="70">
        <v>5771.0649999999996</v>
      </c>
      <c r="Y123" s="70">
        <v>5547.3491236390355</v>
      </c>
      <c r="Z123" s="70">
        <v>2128.0875000000005</v>
      </c>
      <c r="AA123" s="70">
        <v>212.17500000000001</v>
      </c>
      <c r="AB123" s="61">
        <v>1217.5</v>
      </c>
      <c r="AC123" s="61">
        <v>585</v>
      </c>
      <c r="AD123" s="70">
        <v>15461.176623639036</v>
      </c>
      <c r="AE123" s="71"/>
      <c r="AF123" s="71"/>
      <c r="AG123" s="71"/>
      <c r="AH123" s="71"/>
    </row>
    <row r="124" spans="1:41" ht="16.2" thickBot="1">
      <c r="A124" s="2"/>
      <c r="D124" s="72" t="s">
        <v>296</v>
      </c>
      <c r="E124" s="73">
        <v>1.4392000000000005</v>
      </c>
      <c r="F124" s="50"/>
      <c r="G124" s="2"/>
      <c r="H124" s="51"/>
      <c r="V124" s="60"/>
      <c r="W124" s="70" t="s">
        <v>279</v>
      </c>
      <c r="X124" s="70">
        <v>5760.7304999999997</v>
      </c>
      <c r="Y124" s="70">
        <v>5415.5045</v>
      </c>
      <c r="Z124" s="70">
        <v>2021.125</v>
      </c>
      <c r="AA124" s="70">
        <v>186.3</v>
      </c>
      <c r="AB124" s="61">
        <v>1500</v>
      </c>
      <c r="AC124" s="61">
        <v>600</v>
      </c>
      <c r="AD124" s="70">
        <v>15483.66</v>
      </c>
      <c r="AE124" s="71"/>
      <c r="AF124" s="71"/>
      <c r="AG124" s="71"/>
      <c r="AH124" s="71"/>
    </row>
    <row r="125" spans="1:41" ht="16.2" thickBot="1">
      <c r="A125" s="2"/>
      <c r="D125" s="72" t="s">
        <v>277</v>
      </c>
      <c r="E125" s="73">
        <v>2.2874100000000017</v>
      </c>
      <c r="F125" s="50"/>
      <c r="G125" s="2"/>
      <c r="H125" s="51"/>
      <c r="V125" s="60"/>
      <c r="W125" s="70" t="s">
        <v>123</v>
      </c>
      <c r="X125" s="70">
        <v>5912.3415999999979</v>
      </c>
      <c r="Y125" s="70">
        <v>5211.3159299999998</v>
      </c>
      <c r="Z125" s="70">
        <v>2051.7090000000003</v>
      </c>
      <c r="AA125" s="70">
        <v>216.33</v>
      </c>
      <c r="AB125" s="61">
        <v>1564</v>
      </c>
      <c r="AC125" s="61">
        <v>774</v>
      </c>
      <c r="AD125" s="70">
        <v>15729.696530000001</v>
      </c>
      <c r="AE125" s="71"/>
      <c r="AF125" s="71"/>
      <c r="AG125" s="71"/>
      <c r="AH125" s="71"/>
    </row>
    <row r="126" spans="1:41" ht="16.2" thickBot="1">
      <c r="A126" s="2"/>
      <c r="D126" s="72" t="s">
        <v>297</v>
      </c>
      <c r="E126" s="73">
        <v>7.7146499999999989</v>
      </c>
      <c r="F126" s="50"/>
      <c r="G126" s="2"/>
      <c r="H126" s="51"/>
      <c r="V126" s="60"/>
      <c r="W126" s="70" t="s">
        <v>290</v>
      </c>
      <c r="X126" s="70">
        <v>5855.6654395654223</v>
      </c>
      <c r="Y126" s="70">
        <v>5600.7802893840881</v>
      </c>
      <c r="Z126" s="70">
        <v>2113.1912718271178</v>
      </c>
      <c r="AA126" s="70">
        <v>222.91486348531598</v>
      </c>
      <c r="AB126" s="61">
        <v>1487.7044232106355</v>
      </c>
      <c r="AC126" s="61">
        <v>653.15038358056586</v>
      </c>
      <c r="AD126" s="70">
        <v>15933.406671053146</v>
      </c>
      <c r="AE126" s="71"/>
      <c r="AF126" s="71"/>
      <c r="AG126" s="71"/>
      <c r="AH126" s="71"/>
    </row>
    <row r="127" spans="1:41" ht="31.8" thickBot="1">
      <c r="A127" s="2"/>
      <c r="D127" s="72" t="s">
        <v>279</v>
      </c>
      <c r="E127" s="73">
        <v>5.9864499999999996</v>
      </c>
      <c r="F127" s="50"/>
      <c r="G127" s="2"/>
      <c r="H127" s="51"/>
      <c r="Q127" s="74" t="s">
        <v>298</v>
      </c>
      <c r="V127" s="60"/>
      <c r="W127" s="70" t="s">
        <v>277</v>
      </c>
      <c r="X127" s="70">
        <v>6152.6722499999996</v>
      </c>
      <c r="Y127" s="70">
        <v>5709.7718937500003</v>
      </c>
      <c r="Z127" s="70">
        <v>2153.6081249999997</v>
      </c>
      <c r="AA127" s="70">
        <v>228.01250000000002</v>
      </c>
      <c r="AB127" s="61">
        <v>1480</v>
      </c>
      <c r="AC127" s="61">
        <v>560</v>
      </c>
      <c r="AD127" s="70">
        <v>16284.064768749999</v>
      </c>
      <c r="AE127" s="71"/>
      <c r="AF127" s="71"/>
      <c r="AG127" s="71"/>
      <c r="AH127" s="71"/>
    </row>
    <row r="128" spans="1:41" ht="16.2" thickBot="1">
      <c r="A128" s="2"/>
      <c r="D128" s="72" t="s">
        <v>280</v>
      </c>
      <c r="E128" s="73">
        <v>28.092200000000002</v>
      </c>
      <c r="F128" s="50"/>
      <c r="G128" s="2"/>
      <c r="H128" s="51"/>
      <c r="V128" s="60"/>
      <c r="W128" s="70" t="s">
        <v>282</v>
      </c>
      <c r="X128" s="70">
        <v>5744.39725</v>
      </c>
      <c r="Y128" s="70">
        <v>6589.6508140504757</v>
      </c>
      <c r="Z128" s="70">
        <v>2060.15625</v>
      </c>
      <c r="AA128" s="70">
        <v>213.5625</v>
      </c>
      <c r="AB128" s="61">
        <v>1075</v>
      </c>
      <c r="AC128" s="61">
        <v>710</v>
      </c>
      <c r="AD128" s="70">
        <v>16392.766814050476</v>
      </c>
      <c r="AE128" s="71"/>
      <c r="AF128" s="71"/>
      <c r="AG128" s="71"/>
      <c r="AH128" s="71"/>
    </row>
    <row r="129" spans="1:37" ht="16.2" thickBot="1">
      <c r="A129" s="2"/>
      <c r="D129" s="72" t="s">
        <v>281</v>
      </c>
      <c r="E129" s="73">
        <v>1.4608000000000001</v>
      </c>
      <c r="F129" s="50"/>
      <c r="G129" s="2"/>
      <c r="H129" s="51"/>
      <c r="V129" s="60"/>
      <c r="W129" s="70" t="s">
        <v>289</v>
      </c>
      <c r="X129" s="70">
        <v>6043.24</v>
      </c>
      <c r="Y129" s="70">
        <v>6516.96</v>
      </c>
      <c r="Z129" s="70">
        <v>2207.4499999999998</v>
      </c>
      <c r="AA129" s="70">
        <v>238.04999999999998</v>
      </c>
      <c r="AB129" s="61">
        <v>880</v>
      </c>
      <c r="AC129" s="61">
        <v>550</v>
      </c>
      <c r="AD129" s="70">
        <v>16435.7</v>
      </c>
      <c r="AE129" s="71"/>
      <c r="AF129" s="71"/>
      <c r="AG129" s="71"/>
      <c r="AH129" s="71"/>
    </row>
    <row r="130" spans="1:37" ht="16.2" thickBot="1">
      <c r="A130" s="2"/>
      <c r="D130" s="72" t="s">
        <v>123</v>
      </c>
      <c r="E130" s="73">
        <v>8.0308700000000002</v>
      </c>
      <c r="F130" s="50"/>
      <c r="G130" s="2"/>
      <c r="H130" s="51"/>
      <c r="V130" s="60"/>
      <c r="W130" s="70" t="s">
        <v>278</v>
      </c>
      <c r="X130" s="70">
        <v>6096.8909999999996</v>
      </c>
      <c r="Y130" s="70">
        <v>6089.5520666666662</v>
      </c>
      <c r="Z130" s="70">
        <v>2181.2050000000004</v>
      </c>
      <c r="AA130" s="70">
        <v>194.39999999999998</v>
      </c>
      <c r="AB130" s="61">
        <v>1398.3333333333335</v>
      </c>
      <c r="AC130" s="61">
        <v>530</v>
      </c>
      <c r="AD130" s="70">
        <v>16490.381399999998</v>
      </c>
      <c r="AE130" s="71"/>
      <c r="AF130" s="71"/>
      <c r="AG130" s="71"/>
      <c r="AH130" s="71"/>
    </row>
    <row r="131" spans="1:37" ht="16.2" thickBot="1">
      <c r="A131" s="2"/>
      <c r="D131" s="72" t="s">
        <v>282</v>
      </c>
      <c r="E131" s="73">
        <v>3.7806500000000001</v>
      </c>
      <c r="F131" s="50"/>
      <c r="G131" s="2"/>
      <c r="H131" s="51"/>
      <c r="V131" s="60"/>
      <c r="W131" s="70" t="s">
        <v>296</v>
      </c>
      <c r="X131" s="70">
        <v>5979.009</v>
      </c>
      <c r="Y131" s="70">
        <v>6011.1815000000006</v>
      </c>
      <c r="Z131" s="70">
        <v>2125.8224999999998</v>
      </c>
      <c r="AA131" s="70">
        <v>213.2</v>
      </c>
      <c r="AB131" s="61">
        <v>1585</v>
      </c>
      <c r="AC131" s="61">
        <v>640</v>
      </c>
      <c r="AD131" s="70">
        <v>16554.212999999996</v>
      </c>
      <c r="AE131" s="71"/>
      <c r="AF131" s="71"/>
      <c r="AG131" s="71"/>
      <c r="AH131" s="71"/>
    </row>
    <row r="132" spans="1:37" ht="16.2" thickBot="1">
      <c r="A132" s="2"/>
      <c r="D132" s="72" t="s">
        <v>283</v>
      </c>
      <c r="E132" s="73">
        <v>4.4839199999999995</v>
      </c>
      <c r="F132" s="50"/>
      <c r="G132" s="2"/>
      <c r="H132" s="51"/>
      <c r="V132" s="60"/>
      <c r="W132" s="70" t="s">
        <v>288</v>
      </c>
      <c r="X132" s="70">
        <v>5879.9680000000008</v>
      </c>
      <c r="Y132" s="70">
        <v>7208.7906666666668</v>
      </c>
      <c r="Z132" s="70">
        <v>2094.5</v>
      </c>
      <c r="AA132" s="70">
        <v>207</v>
      </c>
      <c r="AB132" s="61">
        <v>1043.3333333333335</v>
      </c>
      <c r="AC132" s="61">
        <v>636.66666666666663</v>
      </c>
      <c r="AD132" s="70">
        <v>17070.258666666668</v>
      </c>
      <c r="AE132" s="71"/>
      <c r="AF132" s="71"/>
      <c r="AG132" s="71"/>
      <c r="AH132" s="71"/>
    </row>
    <row r="133" spans="1:37" ht="16.2" thickBot="1">
      <c r="A133" s="2"/>
      <c r="D133" s="72" t="s">
        <v>284</v>
      </c>
      <c r="E133" s="73">
        <v>0</v>
      </c>
      <c r="F133" s="50"/>
      <c r="G133" s="2"/>
      <c r="H133" s="51"/>
      <c r="V133" s="60"/>
      <c r="W133" s="70" t="s">
        <v>283</v>
      </c>
      <c r="X133" s="70">
        <v>5843.0448000000006</v>
      </c>
      <c r="Y133" s="70">
        <v>7152.26</v>
      </c>
      <c r="Z133" s="70">
        <v>2028.65</v>
      </c>
      <c r="AA133" s="70">
        <v>233.16</v>
      </c>
      <c r="AB133" s="61">
        <v>1200</v>
      </c>
      <c r="AC133" s="61">
        <v>681</v>
      </c>
      <c r="AD133" s="70">
        <v>17138.114799999999</v>
      </c>
      <c r="AE133" s="71"/>
      <c r="AF133" s="71"/>
      <c r="AG133" s="71"/>
      <c r="AH133" s="71"/>
    </row>
    <row r="134" spans="1:37" ht="16.2" thickBot="1">
      <c r="A134" s="2"/>
      <c r="D134" s="72" t="s">
        <v>285</v>
      </c>
      <c r="E134" s="73">
        <v>3.5540049999999948</v>
      </c>
      <c r="F134" s="50"/>
      <c r="G134" s="2"/>
      <c r="H134" s="51"/>
      <c r="V134" s="60"/>
      <c r="W134" s="70" t="s">
        <v>235</v>
      </c>
      <c r="X134" s="70">
        <v>5685.068888888889</v>
      </c>
      <c r="Y134" s="70">
        <v>7625.4877333333325</v>
      </c>
      <c r="Z134" s="70">
        <v>2106.7916666666665</v>
      </c>
      <c r="AA134" s="70">
        <v>244.95000000000002</v>
      </c>
      <c r="AB134" s="61">
        <v>1002.2222222222222</v>
      </c>
      <c r="AC134" s="61">
        <v>688.88888888888891</v>
      </c>
      <c r="AD134" s="70">
        <v>17353.4094</v>
      </c>
      <c r="AE134" s="75"/>
      <c r="AF134" s="75"/>
      <c r="AG134" s="75"/>
      <c r="AH134" s="75"/>
    </row>
    <row r="135" spans="1:37" ht="16.2" thickBot="1">
      <c r="A135" s="2"/>
      <c r="D135" s="72" t="s">
        <v>181</v>
      </c>
      <c r="E135" s="73">
        <v>7.3758200000000027</v>
      </c>
      <c r="F135" s="50"/>
      <c r="G135" s="2"/>
      <c r="H135" s="51"/>
      <c r="V135" s="60"/>
      <c r="W135" s="70" t="s">
        <v>299</v>
      </c>
      <c r="X135" s="70">
        <v>5757.0806666666704</v>
      </c>
      <c r="Y135" s="70">
        <v>7664.4614929911622</v>
      </c>
      <c r="Z135" s="70">
        <v>2144.9850000000001</v>
      </c>
      <c r="AA135" s="70">
        <v>196.65</v>
      </c>
      <c r="AB135" s="61">
        <v>943.33333333333303</v>
      </c>
      <c r="AC135" s="61">
        <v>708.33333333333326</v>
      </c>
      <c r="AD135" s="70">
        <v>17414.843826324501</v>
      </c>
      <c r="AE135" s="71"/>
      <c r="AF135" s="71"/>
      <c r="AG135" s="71"/>
      <c r="AH135" s="71"/>
    </row>
    <row r="136" spans="1:37" ht="16.2" thickBot="1">
      <c r="A136" s="2"/>
      <c r="D136" s="72" t="s">
        <v>299</v>
      </c>
      <c r="E136" s="73">
        <v>3.2097000000000002</v>
      </c>
      <c r="F136" s="50"/>
      <c r="G136" s="2"/>
      <c r="H136" s="51"/>
      <c r="V136" s="60"/>
      <c r="W136" s="70" t="s">
        <v>218</v>
      </c>
      <c r="X136" s="70">
        <v>5767.4</v>
      </c>
      <c r="Y136" s="70">
        <v>7682.4148898368585</v>
      </c>
      <c r="Z136" s="70">
        <v>2187.38</v>
      </c>
      <c r="AA136" s="70">
        <v>258.75</v>
      </c>
      <c r="AB136" s="61">
        <v>1017</v>
      </c>
      <c r="AC136" s="61">
        <v>570</v>
      </c>
      <c r="AD136" s="70">
        <v>17482.944889836857</v>
      </c>
      <c r="AE136" s="76"/>
      <c r="AF136" s="76"/>
      <c r="AG136" s="76"/>
      <c r="AH136" s="76"/>
    </row>
    <row r="137" spans="1:37" ht="16.2" thickBot="1">
      <c r="A137" s="2"/>
      <c r="D137" s="72" t="s">
        <v>218</v>
      </c>
      <c r="E137" s="73">
        <v>3.5149000000000004</v>
      </c>
      <c r="F137" s="50"/>
      <c r="G137" s="2"/>
      <c r="H137" s="51"/>
      <c r="V137" s="60"/>
      <c r="W137" s="70" t="s">
        <v>281</v>
      </c>
      <c r="X137" s="70">
        <v>5784.21</v>
      </c>
      <c r="Y137" s="70">
        <v>7715.2063999999991</v>
      </c>
      <c r="Z137" s="70">
        <v>2042.1499999999999</v>
      </c>
      <c r="AA137" s="70">
        <v>207</v>
      </c>
      <c r="AB137" s="61">
        <v>1050</v>
      </c>
      <c r="AC137" s="61">
        <v>750</v>
      </c>
      <c r="AD137" s="70">
        <v>17548.566399999996</v>
      </c>
    </row>
    <row r="138" spans="1:37" ht="16.2" thickBot="1">
      <c r="A138" s="2"/>
      <c r="D138" s="72" t="s">
        <v>288</v>
      </c>
      <c r="E138" s="73">
        <v>0.13346000000000036</v>
      </c>
      <c r="F138" s="50"/>
      <c r="G138" s="2"/>
      <c r="H138" s="51"/>
      <c r="Z138" s="71"/>
      <c r="AA138" s="71"/>
      <c r="AB138" s="71"/>
      <c r="AC138" s="71"/>
      <c r="AD138" s="71"/>
      <c r="AI138" s="71"/>
      <c r="AJ138" s="61"/>
      <c r="AK138" s="61"/>
    </row>
    <row r="139" spans="1:37" ht="16.2" thickBot="1">
      <c r="A139" s="2"/>
      <c r="D139" s="72" t="s">
        <v>235</v>
      </c>
      <c r="E139" s="73">
        <v>3.9317099999999967</v>
      </c>
      <c r="F139" s="50"/>
      <c r="G139" s="2"/>
      <c r="H139" s="51"/>
      <c r="Z139" s="71"/>
      <c r="AA139" s="71"/>
      <c r="AB139" s="71"/>
      <c r="AC139" s="71"/>
      <c r="AD139" s="71"/>
      <c r="AI139" s="71"/>
    </row>
    <row r="140" spans="1:37" ht="16.2" thickBot="1">
      <c r="A140" s="2"/>
      <c r="D140" s="72" t="s">
        <v>289</v>
      </c>
      <c r="E140" s="73">
        <v>0</v>
      </c>
      <c r="F140" s="50"/>
      <c r="G140" s="2"/>
      <c r="H140" s="51"/>
      <c r="Z140" s="71"/>
      <c r="AA140" s="71"/>
      <c r="AB140" s="71"/>
      <c r="AC140" s="71"/>
      <c r="AD140" s="71"/>
      <c r="AI140" s="71"/>
    </row>
    <row r="141" spans="1:37">
      <c r="A141" s="2"/>
      <c r="D141" s="72" t="s">
        <v>300</v>
      </c>
      <c r="E141" s="73">
        <v>84.995744999999985</v>
      </c>
      <c r="F141" s="50"/>
      <c r="G141" s="2"/>
      <c r="H141" s="51"/>
      <c r="Z141" s="71"/>
      <c r="AA141" s="71"/>
      <c r="AB141" s="71"/>
      <c r="AC141" s="71"/>
      <c r="AD141" s="71"/>
      <c r="AI141" s="71"/>
    </row>
    <row r="142" spans="1:37">
      <c r="A142" s="2"/>
      <c r="D142" s="477" t="s">
        <v>301</v>
      </c>
      <c r="E142" s="478"/>
      <c r="F142" s="50"/>
      <c r="G142" s="2"/>
      <c r="H142" s="51"/>
      <c r="Z142" s="71"/>
      <c r="AA142" s="71"/>
      <c r="AB142" s="71"/>
      <c r="AC142" s="71"/>
      <c r="AD142" s="71"/>
      <c r="AI142" s="71"/>
    </row>
    <row r="143" spans="1:37">
      <c r="A143" s="2"/>
      <c r="F143" s="50"/>
      <c r="G143" s="2"/>
      <c r="H143" s="51"/>
      <c r="Z143" s="71"/>
      <c r="AA143" s="71"/>
      <c r="AB143" s="71"/>
      <c r="AC143" s="71"/>
      <c r="AD143" s="71"/>
      <c r="AI143" s="71"/>
    </row>
    <row r="144" spans="1:37">
      <c r="A144" s="2"/>
      <c r="F144" s="50"/>
      <c r="G144" s="2"/>
      <c r="H144" s="51"/>
      <c r="Z144" s="71"/>
      <c r="AA144" s="71"/>
      <c r="AB144" s="71"/>
      <c r="AC144" s="71"/>
      <c r="AD144" s="71"/>
      <c r="AI144" s="71"/>
    </row>
    <row r="145" spans="1:35">
      <c r="A145" s="2"/>
      <c r="F145" s="50"/>
      <c r="G145" s="2"/>
      <c r="H145" s="51"/>
      <c r="Z145" s="71"/>
      <c r="AA145" s="71"/>
      <c r="AB145" s="71"/>
      <c r="AC145" s="71"/>
      <c r="AD145" s="71"/>
      <c r="AI145" s="71"/>
    </row>
    <row r="146" spans="1:35">
      <c r="A146" s="2"/>
      <c r="F146" s="50"/>
      <c r="G146" s="2"/>
      <c r="H146" s="51"/>
      <c r="Z146" s="71"/>
      <c r="AA146" s="71"/>
      <c r="AB146" s="71"/>
      <c r="AC146" s="71"/>
      <c r="AD146" s="71"/>
      <c r="AI146" s="71"/>
    </row>
    <row r="147" spans="1:35">
      <c r="A147" s="2"/>
      <c r="F147" s="50"/>
      <c r="G147" s="2"/>
      <c r="H147" s="51"/>
      <c r="Z147" s="71"/>
      <c r="AA147" s="71"/>
      <c r="AB147" s="71"/>
      <c r="AC147" s="71"/>
      <c r="AD147" s="71"/>
      <c r="AI147" s="71"/>
    </row>
    <row r="148" spans="1:35">
      <c r="A148" s="2"/>
      <c r="F148" s="50"/>
      <c r="G148" s="2"/>
      <c r="H148" s="51"/>
      <c r="Z148" s="71"/>
      <c r="AA148" s="71"/>
      <c r="AB148" s="71"/>
      <c r="AC148" s="71"/>
      <c r="AD148" s="71"/>
      <c r="AI148" s="71"/>
    </row>
    <row r="149" spans="1:35">
      <c r="A149" s="2"/>
      <c r="F149" s="50"/>
      <c r="G149" s="2"/>
      <c r="H149" s="51"/>
      <c r="Z149" s="71"/>
      <c r="AA149" s="71"/>
      <c r="AB149" s="71"/>
      <c r="AC149" s="71"/>
      <c r="AD149" s="71"/>
      <c r="AI149" s="71"/>
    </row>
    <row r="150" spans="1:35">
      <c r="A150" s="2"/>
      <c r="F150" s="50"/>
      <c r="G150" s="2"/>
      <c r="H150" s="51"/>
      <c r="Z150" s="71"/>
      <c r="AA150" s="71"/>
      <c r="AB150" s="71"/>
      <c r="AC150" s="71"/>
      <c r="AD150" s="71"/>
      <c r="AI150" s="71"/>
    </row>
    <row r="151" spans="1:35">
      <c r="A151" s="2"/>
      <c r="F151" s="50"/>
      <c r="G151" s="2"/>
      <c r="H151" s="51"/>
      <c r="Z151" s="71"/>
      <c r="AA151" s="71"/>
      <c r="AB151" s="71"/>
      <c r="AC151" s="71"/>
      <c r="AD151" s="71"/>
      <c r="AI151" s="71"/>
    </row>
    <row r="152" spans="1:35">
      <c r="A152" s="2"/>
      <c r="F152" s="50"/>
      <c r="G152" s="2"/>
      <c r="H152" s="51"/>
      <c r="Z152" s="71"/>
      <c r="AA152" s="71"/>
      <c r="AB152" s="71"/>
      <c r="AC152" s="71"/>
      <c r="AD152" s="71"/>
      <c r="AI152" s="71"/>
    </row>
    <row r="153" spans="1:35">
      <c r="A153" s="2"/>
      <c r="F153" s="50"/>
      <c r="G153" s="2"/>
      <c r="H153" s="51"/>
      <c r="Z153" s="71"/>
      <c r="AA153" s="71"/>
      <c r="AB153" s="71"/>
      <c r="AC153" s="75"/>
      <c r="AD153" s="75"/>
      <c r="AI153" s="71"/>
    </row>
    <row r="154" spans="1:35">
      <c r="A154" s="2"/>
      <c r="F154" s="50"/>
      <c r="G154" s="2"/>
      <c r="H154" s="51"/>
      <c r="Z154" s="71"/>
      <c r="AA154" s="71"/>
      <c r="AB154" s="71"/>
      <c r="AC154" s="71"/>
      <c r="AD154" s="71"/>
      <c r="AI154" s="71"/>
    </row>
    <row r="155" spans="1:35">
      <c r="A155" s="2"/>
      <c r="F155" s="50"/>
      <c r="G155" s="2"/>
      <c r="H155" s="51"/>
      <c r="Z155" s="71"/>
      <c r="AA155" s="71"/>
      <c r="AB155" s="71"/>
      <c r="AC155" s="77"/>
      <c r="AD155" s="77"/>
      <c r="AI155" s="71"/>
    </row>
    <row r="156" spans="1:35">
      <c r="A156" s="2"/>
      <c r="F156" s="50"/>
      <c r="G156" s="2"/>
      <c r="H156" s="51"/>
    </row>
    <row r="157" spans="1:35">
      <c r="A157" s="2"/>
      <c r="F157" s="50"/>
      <c r="G157" s="2"/>
      <c r="H157" s="51"/>
      <c r="Z157" s="62"/>
    </row>
    <row r="158" spans="1:35">
      <c r="A158" s="2"/>
      <c r="F158" s="50"/>
      <c r="G158" s="2"/>
      <c r="H158" s="51"/>
    </row>
    <row r="159" spans="1:35">
      <c r="A159" s="2"/>
      <c r="F159" s="50"/>
      <c r="G159" s="2"/>
      <c r="H159" s="51"/>
    </row>
    <row r="160" spans="1:35">
      <c r="A160" s="2"/>
      <c r="F160" s="50"/>
      <c r="G160" s="2"/>
      <c r="H160" s="51"/>
    </row>
    <row r="161" spans="1:8">
      <c r="A161" s="2"/>
      <c r="F161" s="50"/>
      <c r="G161" s="2"/>
      <c r="H161" s="51"/>
    </row>
    <row r="162" spans="1:8">
      <c r="A162" s="2"/>
      <c r="F162" s="50"/>
      <c r="G162" s="2"/>
      <c r="H162" s="51"/>
    </row>
    <row r="163" spans="1:8">
      <c r="A163" s="2"/>
      <c r="F163" s="50"/>
      <c r="G163" s="2"/>
      <c r="H163" s="51"/>
    </row>
    <row r="164" spans="1:8">
      <c r="A164" s="2"/>
      <c r="F164" s="50"/>
      <c r="G164" s="2"/>
      <c r="H164" s="51"/>
    </row>
    <row r="165" spans="1:8">
      <c r="A165" s="2"/>
      <c r="F165" s="50"/>
      <c r="G165" s="2"/>
      <c r="H165" s="51"/>
    </row>
    <row r="166" spans="1:8">
      <c r="A166" s="2"/>
      <c r="F166" s="50"/>
      <c r="G166" s="2"/>
      <c r="H166" s="51"/>
    </row>
    <row r="167" spans="1:8">
      <c r="A167" s="2"/>
      <c r="F167" s="50"/>
      <c r="G167" s="2"/>
      <c r="H167" s="51"/>
    </row>
    <row r="168" spans="1:8">
      <c r="A168" s="2"/>
      <c r="F168" s="50"/>
      <c r="G168" s="2"/>
      <c r="H168" s="51"/>
    </row>
    <row r="169" spans="1:8">
      <c r="A169" s="2"/>
      <c r="F169" s="50"/>
      <c r="G169" s="2"/>
      <c r="H169" s="51"/>
    </row>
    <row r="170" spans="1:8">
      <c r="A170" s="2"/>
      <c r="F170" s="50"/>
      <c r="G170" s="2"/>
      <c r="H170" s="51"/>
    </row>
    <row r="171" spans="1:8">
      <c r="A171" s="2"/>
      <c r="F171" s="50"/>
      <c r="G171" s="2"/>
      <c r="H171" s="51"/>
    </row>
    <row r="172" spans="1:8">
      <c r="A172" s="2"/>
      <c r="F172" s="50"/>
      <c r="G172" s="2"/>
      <c r="H172" s="51"/>
    </row>
    <row r="173" spans="1:8">
      <c r="A173" s="2"/>
      <c r="F173" s="50"/>
      <c r="G173" s="2"/>
      <c r="H173" s="51"/>
    </row>
    <row r="174" spans="1:8">
      <c r="A174" s="2"/>
      <c r="F174" s="50"/>
      <c r="G174" s="50"/>
      <c r="H174" s="78"/>
    </row>
    <row r="175" spans="1:8">
      <c r="A175" s="2"/>
      <c r="B175" s="50"/>
      <c r="C175" s="2"/>
      <c r="D175" s="2"/>
    </row>
    <row r="176" spans="1:8">
      <c r="B176" s="50"/>
      <c r="C176" s="2"/>
      <c r="D176" s="2"/>
    </row>
    <row r="177" spans="2:4">
      <c r="B177" s="50"/>
      <c r="C177" s="2"/>
      <c r="D177" s="2"/>
    </row>
    <row r="178" spans="2:4">
      <c r="B178" s="50"/>
      <c r="C178" s="2"/>
      <c r="D178" s="2"/>
    </row>
    <row r="1145" spans="2:2">
      <c r="B1145" s="3">
        <v>67.2</v>
      </c>
    </row>
  </sheetData>
  <mergeCells count="35">
    <mergeCell ref="A1:A3"/>
    <mergeCell ref="B1:B3"/>
    <mergeCell ref="C1:C3"/>
    <mergeCell ref="D1:D3"/>
    <mergeCell ref="E1:E3"/>
    <mergeCell ref="AX1:AX3"/>
    <mergeCell ref="AY1:AY3"/>
    <mergeCell ref="G2:O2"/>
    <mergeCell ref="P2:X2"/>
    <mergeCell ref="Y2:AA2"/>
    <mergeCell ref="AB2:AD2"/>
    <mergeCell ref="AE2:AE3"/>
    <mergeCell ref="AF2:AF3"/>
    <mergeCell ref="AG2:AG3"/>
    <mergeCell ref="G1:AK1"/>
    <mergeCell ref="AL1:AO1"/>
    <mergeCell ref="AP1:AS1"/>
    <mergeCell ref="AT1:AT3"/>
    <mergeCell ref="AU1:AU3"/>
    <mergeCell ref="AV1:AV3"/>
    <mergeCell ref="AH2:AH3"/>
    <mergeCell ref="AO2:AO3"/>
    <mergeCell ref="AP2:AQ2"/>
    <mergeCell ref="AR2:AR3"/>
    <mergeCell ref="AS2:AS3"/>
    <mergeCell ref="AW1:AW3"/>
    <mergeCell ref="W95:AL95"/>
    <mergeCell ref="D122:E122"/>
    <mergeCell ref="D142:E142"/>
    <mergeCell ref="AL2:AM2"/>
    <mergeCell ref="AN2:AN3"/>
    <mergeCell ref="AI2:AI3"/>
    <mergeCell ref="AJ2:AJ3"/>
    <mergeCell ref="AK2:AK3"/>
    <mergeCell ref="F1:F3"/>
  </mergeCells>
  <phoneticPr fontId="4" type="noConversion"/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257"/>
  <sheetViews>
    <sheetView topLeftCell="C118" workbookViewId="0">
      <selection activeCell="M1" sqref="M1:T1048576"/>
    </sheetView>
  </sheetViews>
  <sheetFormatPr defaultRowHeight="14.4"/>
  <cols>
    <col min="2" max="2" width="42.5546875" bestFit="1" customWidth="1"/>
    <col min="4" max="4" width="12.88671875" style="168" bestFit="1" customWidth="1"/>
    <col min="5" max="5" width="12.88671875" style="155" bestFit="1" customWidth="1"/>
    <col min="6" max="7" width="15.33203125" style="168" bestFit="1" customWidth="1"/>
    <col min="8" max="8" width="12.88671875" style="168" customWidth="1"/>
    <col min="9" max="9" width="12.33203125" customWidth="1"/>
    <col min="11" max="11" width="12.88671875" style="168" bestFit="1" customWidth="1"/>
    <col min="14" max="14" width="11.44140625" bestFit="1" customWidth="1"/>
    <col min="21" max="21" width="12.88671875" customWidth="1"/>
    <col min="22" max="22" width="12.5546875" customWidth="1"/>
    <col min="258" max="258" width="42.5546875" bestFit="1" customWidth="1"/>
    <col min="260" max="261" width="12.88671875" bestFit="1" customWidth="1"/>
    <col min="262" max="263" width="15.33203125" bestFit="1" customWidth="1"/>
    <col min="264" max="264" width="12.88671875" customWidth="1"/>
    <col min="265" max="265" width="12.33203125" customWidth="1"/>
    <col min="267" max="267" width="12.88671875" bestFit="1" customWidth="1"/>
    <col min="270" max="270" width="11.44140625" bestFit="1" customWidth="1"/>
    <col min="277" max="277" width="12.88671875" customWidth="1"/>
    <col min="278" max="278" width="12.5546875" customWidth="1"/>
    <col min="514" max="514" width="42.5546875" bestFit="1" customWidth="1"/>
    <col min="516" max="517" width="12.88671875" bestFit="1" customWidth="1"/>
    <col min="518" max="519" width="15.33203125" bestFit="1" customWidth="1"/>
    <col min="520" max="520" width="12.88671875" customWidth="1"/>
    <col min="521" max="521" width="12.33203125" customWidth="1"/>
    <col min="523" max="523" width="12.88671875" bestFit="1" customWidth="1"/>
    <col min="526" max="526" width="11.44140625" bestFit="1" customWidth="1"/>
    <col min="533" max="533" width="12.88671875" customWidth="1"/>
    <col min="534" max="534" width="12.5546875" customWidth="1"/>
    <col min="770" max="770" width="42.5546875" bestFit="1" customWidth="1"/>
    <col min="772" max="773" width="12.88671875" bestFit="1" customWidth="1"/>
    <col min="774" max="775" width="15.33203125" bestFit="1" customWidth="1"/>
    <col min="776" max="776" width="12.88671875" customWidth="1"/>
    <col min="777" max="777" width="12.33203125" customWidth="1"/>
    <col min="779" max="779" width="12.88671875" bestFit="1" customWidth="1"/>
    <col min="782" max="782" width="11.44140625" bestFit="1" customWidth="1"/>
    <col min="789" max="789" width="12.88671875" customWidth="1"/>
    <col min="790" max="790" width="12.5546875" customWidth="1"/>
    <col min="1026" max="1026" width="42.5546875" bestFit="1" customWidth="1"/>
    <col min="1028" max="1029" width="12.88671875" bestFit="1" customWidth="1"/>
    <col min="1030" max="1031" width="15.33203125" bestFit="1" customWidth="1"/>
    <col min="1032" max="1032" width="12.88671875" customWidth="1"/>
    <col min="1033" max="1033" width="12.33203125" customWidth="1"/>
    <col min="1035" max="1035" width="12.88671875" bestFit="1" customWidth="1"/>
    <col min="1038" max="1038" width="11.44140625" bestFit="1" customWidth="1"/>
    <col min="1045" max="1045" width="12.88671875" customWidth="1"/>
    <col min="1046" max="1046" width="12.5546875" customWidth="1"/>
    <col min="1282" max="1282" width="42.5546875" bestFit="1" customWidth="1"/>
    <col min="1284" max="1285" width="12.88671875" bestFit="1" customWidth="1"/>
    <col min="1286" max="1287" width="15.33203125" bestFit="1" customWidth="1"/>
    <col min="1288" max="1288" width="12.88671875" customWidth="1"/>
    <col min="1289" max="1289" width="12.33203125" customWidth="1"/>
    <col min="1291" max="1291" width="12.88671875" bestFit="1" customWidth="1"/>
    <col min="1294" max="1294" width="11.44140625" bestFit="1" customWidth="1"/>
    <col min="1301" max="1301" width="12.88671875" customWidth="1"/>
    <col min="1302" max="1302" width="12.5546875" customWidth="1"/>
    <col min="1538" max="1538" width="42.5546875" bestFit="1" customWidth="1"/>
    <col min="1540" max="1541" width="12.88671875" bestFit="1" customWidth="1"/>
    <col min="1542" max="1543" width="15.33203125" bestFit="1" customWidth="1"/>
    <col min="1544" max="1544" width="12.88671875" customWidth="1"/>
    <col min="1545" max="1545" width="12.33203125" customWidth="1"/>
    <col min="1547" max="1547" width="12.88671875" bestFit="1" customWidth="1"/>
    <col min="1550" max="1550" width="11.44140625" bestFit="1" customWidth="1"/>
    <col min="1557" max="1557" width="12.88671875" customWidth="1"/>
    <col min="1558" max="1558" width="12.5546875" customWidth="1"/>
    <col min="1794" max="1794" width="42.5546875" bestFit="1" customWidth="1"/>
    <col min="1796" max="1797" width="12.88671875" bestFit="1" customWidth="1"/>
    <col min="1798" max="1799" width="15.33203125" bestFit="1" customWidth="1"/>
    <col min="1800" max="1800" width="12.88671875" customWidth="1"/>
    <col min="1801" max="1801" width="12.33203125" customWidth="1"/>
    <col min="1803" max="1803" width="12.88671875" bestFit="1" customWidth="1"/>
    <col min="1806" max="1806" width="11.44140625" bestFit="1" customWidth="1"/>
    <col min="1813" max="1813" width="12.88671875" customWidth="1"/>
    <col min="1814" max="1814" width="12.5546875" customWidth="1"/>
    <col min="2050" max="2050" width="42.5546875" bestFit="1" customWidth="1"/>
    <col min="2052" max="2053" width="12.88671875" bestFit="1" customWidth="1"/>
    <col min="2054" max="2055" width="15.33203125" bestFit="1" customWidth="1"/>
    <col min="2056" max="2056" width="12.88671875" customWidth="1"/>
    <col min="2057" max="2057" width="12.33203125" customWidth="1"/>
    <col min="2059" max="2059" width="12.88671875" bestFit="1" customWidth="1"/>
    <col min="2062" max="2062" width="11.44140625" bestFit="1" customWidth="1"/>
    <col min="2069" max="2069" width="12.88671875" customWidth="1"/>
    <col min="2070" max="2070" width="12.5546875" customWidth="1"/>
    <col min="2306" max="2306" width="42.5546875" bestFit="1" customWidth="1"/>
    <col min="2308" max="2309" width="12.88671875" bestFit="1" customWidth="1"/>
    <col min="2310" max="2311" width="15.33203125" bestFit="1" customWidth="1"/>
    <col min="2312" max="2312" width="12.88671875" customWidth="1"/>
    <col min="2313" max="2313" width="12.33203125" customWidth="1"/>
    <col min="2315" max="2315" width="12.88671875" bestFit="1" customWidth="1"/>
    <col min="2318" max="2318" width="11.44140625" bestFit="1" customWidth="1"/>
    <col min="2325" max="2325" width="12.88671875" customWidth="1"/>
    <col min="2326" max="2326" width="12.5546875" customWidth="1"/>
    <col min="2562" max="2562" width="42.5546875" bestFit="1" customWidth="1"/>
    <col min="2564" max="2565" width="12.88671875" bestFit="1" customWidth="1"/>
    <col min="2566" max="2567" width="15.33203125" bestFit="1" customWidth="1"/>
    <col min="2568" max="2568" width="12.88671875" customWidth="1"/>
    <col min="2569" max="2569" width="12.33203125" customWidth="1"/>
    <col min="2571" max="2571" width="12.88671875" bestFit="1" customWidth="1"/>
    <col min="2574" max="2574" width="11.44140625" bestFit="1" customWidth="1"/>
    <col min="2581" max="2581" width="12.88671875" customWidth="1"/>
    <col min="2582" max="2582" width="12.5546875" customWidth="1"/>
    <col min="2818" max="2818" width="42.5546875" bestFit="1" customWidth="1"/>
    <col min="2820" max="2821" width="12.88671875" bestFit="1" customWidth="1"/>
    <col min="2822" max="2823" width="15.33203125" bestFit="1" customWidth="1"/>
    <col min="2824" max="2824" width="12.88671875" customWidth="1"/>
    <col min="2825" max="2825" width="12.33203125" customWidth="1"/>
    <col min="2827" max="2827" width="12.88671875" bestFit="1" customWidth="1"/>
    <col min="2830" max="2830" width="11.44140625" bestFit="1" customWidth="1"/>
    <col min="2837" max="2837" width="12.88671875" customWidth="1"/>
    <col min="2838" max="2838" width="12.5546875" customWidth="1"/>
    <col min="3074" max="3074" width="42.5546875" bestFit="1" customWidth="1"/>
    <col min="3076" max="3077" width="12.88671875" bestFit="1" customWidth="1"/>
    <col min="3078" max="3079" width="15.33203125" bestFit="1" customWidth="1"/>
    <col min="3080" max="3080" width="12.88671875" customWidth="1"/>
    <col min="3081" max="3081" width="12.33203125" customWidth="1"/>
    <col min="3083" max="3083" width="12.88671875" bestFit="1" customWidth="1"/>
    <col min="3086" max="3086" width="11.44140625" bestFit="1" customWidth="1"/>
    <col min="3093" max="3093" width="12.88671875" customWidth="1"/>
    <col min="3094" max="3094" width="12.5546875" customWidth="1"/>
    <col min="3330" max="3330" width="42.5546875" bestFit="1" customWidth="1"/>
    <col min="3332" max="3333" width="12.88671875" bestFit="1" customWidth="1"/>
    <col min="3334" max="3335" width="15.33203125" bestFit="1" customWidth="1"/>
    <col min="3336" max="3336" width="12.88671875" customWidth="1"/>
    <col min="3337" max="3337" width="12.33203125" customWidth="1"/>
    <col min="3339" max="3339" width="12.88671875" bestFit="1" customWidth="1"/>
    <col min="3342" max="3342" width="11.44140625" bestFit="1" customWidth="1"/>
    <col min="3349" max="3349" width="12.88671875" customWidth="1"/>
    <col min="3350" max="3350" width="12.5546875" customWidth="1"/>
    <col min="3586" max="3586" width="42.5546875" bestFit="1" customWidth="1"/>
    <col min="3588" max="3589" width="12.88671875" bestFit="1" customWidth="1"/>
    <col min="3590" max="3591" width="15.33203125" bestFit="1" customWidth="1"/>
    <col min="3592" max="3592" width="12.88671875" customWidth="1"/>
    <col min="3593" max="3593" width="12.33203125" customWidth="1"/>
    <col min="3595" max="3595" width="12.88671875" bestFit="1" customWidth="1"/>
    <col min="3598" max="3598" width="11.44140625" bestFit="1" customWidth="1"/>
    <col min="3605" max="3605" width="12.88671875" customWidth="1"/>
    <col min="3606" max="3606" width="12.5546875" customWidth="1"/>
    <col min="3842" max="3842" width="42.5546875" bestFit="1" customWidth="1"/>
    <col min="3844" max="3845" width="12.88671875" bestFit="1" customWidth="1"/>
    <col min="3846" max="3847" width="15.33203125" bestFit="1" customWidth="1"/>
    <col min="3848" max="3848" width="12.88671875" customWidth="1"/>
    <col min="3849" max="3849" width="12.33203125" customWidth="1"/>
    <col min="3851" max="3851" width="12.88671875" bestFit="1" customWidth="1"/>
    <col min="3854" max="3854" width="11.44140625" bestFit="1" customWidth="1"/>
    <col min="3861" max="3861" width="12.88671875" customWidth="1"/>
    <col min="3862" max="3862" width="12.5546875" customWidth="1"/>
    <col min="4098" max="4098" width="42.5546875" bestFit="1" customWidth="1"/>
    <col min="4100" max="4101" width="12.88671875" bestFit="1" customWidth="1"/>
    <col min="4102" max="4103" width="15.33203125" bestFit="1" customWidth="1"/>
    <col min="4104" max="4104" width="12.88671875" customWidth="1"/>
    <col min="4105" max="4105" width="12.33203125" customWidth="1"/>
    <col min="4107" max="4107" width="12.88671875" bestFit="1" customWidth="1"/>
    <col min="4110" max="4110" width="11.44140625" bestFit="1" customWidth="1"/>
    <col min="4117" max="4117" width="12.88671875" customWidth="1"/>
    <col min="4118" max="4118" width="12.5546875" customWidth="1"/>
    <col min="4354" max="4354" width="42.5546875" bestFit="1" customWidth="1"/>
    <col min="4356" max="4357" width="12.88671875" bestFit="1" customWidth="1"/>
    <col min="4358" max="4359" width="15.33203125" bestFit="1" customWidth="1"/>
    <col min="4360" max="4360" width="12.88671875" customWidth="1"/>
    <col min="4361" max="4361" width="12.33203125" customWidth="1"/>
    <col min="4363" max="4363" width="12.88671875" bestFit="1" customWidth="1"/>
    <col min="4366" max="4366" width="11.44140625" bestFit="1" customWidth="1"/>
    <col min="4373" max="4373" width="12.88671875" customWidth="1"/>
    <col min="4374" max="4374" width="12.5546875" customWidth="1"/>
    <col min="4610" max="4610" width="42.5546875" bestFit="1" customWidth="1"/>
    <col min="4612" max="4613" width="12.88671875" bestFit="1" customWidth="1"/>
    <col min="4614" max="4615" width="15.33203125" bestFit="1" customWidth="1"/>
    <col min="4616" max="4616" width="12.88671875" customWidth="1"/>
    <col min="4617" max="4617" width="12.33203125" customWidth="1"/>
    <col min="4619" max="4619" width="12.88671875" bestFit="1" customWidth="1"/>
    <col min="4622" max="4622" width="11.44140625" bestFit="1" customWidth="1"/>
    <col min="4629" max="4629" width="12.88671875" customWidth="1"/>
    <col min="4630" max="4630" width="12.5546875" customWidth="1"/>
    <col min="4866" max="4866" width="42.5546875" bestFit="1" customWidth="1"/>
    <col min="4868" max="4869" width="12.88671875" bestFit="1" customWidth="1"/>
    <col min="4870" max="4871" width="15.33203125" bestFit="1" customWidth="1"/>
    <col min="4872" max="4872" width="12.88671875" customWidth="1"/>
    <col min="4873" max="4873" width="12.33203125" customWidth="1"/>
    <col min="4875" max="4875" width="12.88671875" bestFit="1" customWidth="1"/>
    <col min="4878" max="4878" width="11.44140625" bestFit="1" customWidth="1"/>
    <col min="4885" max="4885" width="12.88671875" customWidth="1"/>
    <col min="4886" max="4886" width="12.5546875" customWidth="1"/>
    <col min="5122" max="5122" width="42.5546875" bestFit="1" customWidth="1"/>
    <col min="5124" max="5125" width="12.88671875" bestFit="1" customWidth="1"/>
    <col min="5126" max="5127" width="15.33203125" bestFit="1" customWidth="1"/>
    <col min="5128" max="5128" width="12.88671875" customWidth="1"/>
    <col min="5129" max="5129" width="12.33203125" customWidth="1"/>
    <col min="5131" max="5131" width="12.88671875" bestFit="1" customWidth="1"/>
    <col min="5134" max="5134" width="11.44140625" bestFit="1" customWidth="1"/>
    <col min="5141" max="5141" width="12.88671875" customWidth="1"/>
    <col min="5142" max="5142" width="12.5546875" customWidth="1"/>
    <col min="5378" max="5378" width="42.5546875" bestFit="1" customWidth="1"/>
    <col min="5380" max="5381" width="12.88671875" bestFit="1" customWidth="1"/>
    <col min="5382" max="5383" width="15.33203125" bestFit="1" customWidth="1"/>
    <col min="5384" max="5384" width="12.88671875" customWidth="1"/>
    <col min="5385" max="5385" width="12.33203125" customWidth="1"/>
    <col min="5387" max="5387" width="12.88671875" bestFit="1" customWidth="1"/>
    <col min="5390" max="5390" width="11.44140625" bestFit="1" customWidth="1"/>
    <col min="5397" max="5397" width="12.88671875" customWidth="1"/>
    <col min="5398" max="5398" width="12.5546875" customWidth="1"/>
    <col min="5634" max="5634" width="42.5546875" bestFit="1" customWidth="1"/>
    <col min="5636" max="5637" width="12.88671875" bestFit="1" customWidth="1"/>
    <col min="5638" max="5639" width="15.33203125" bestFit="1" customWidth="1"/>
    <col min="5640" max="5640" width="12.88671875" customWidth="1"/>
    <col min="5641" max="5641" width="12.33203125" customWidth="1"/>
    <col min="5643" max="5643" width="12.88671875" bestFit="1" customWidth="1"/>
    <col min="5646" max="5646" width="11.44140625" bestFit="1" customWidth="1"/>
    <col min="5653" max="5653" width="12.88671875" customWidth="1"/>
    <col min="5654" max="5654" width="12.5546875" customWidth="1"/>
    <col min="5890" max="5890" width="42.5546875" bestFit="1" customWidth="1"/>
    <col min="5892" max="5893" width="12.88671875" bestFit="1" customWidth="1"/>
    <col min="5894" max="5895" width="15.33203125" bestFit="1" customWidth="1"/>
    <col min="5896" max="5896" width="12.88671875" customWidth="1"/>
    <col min="5897" max="5897" width="12.33203125" customWidth="1"/>
    <col min="5899" max="5899" width="12.88671875" bestFit="1" customWidth="1"/>
    <col min="5902" max="5902" width="11.44140625" bestFit="1" customWidth="1"/>
    <col min="5909" max="5909" width="12.88671875" customWidth="1"/>
    <col min="5910" max="5910" width="12.5546875" customWidth="1"/>
    <col min="6146" max="6146" width="42.5546875" bestFit="1" customWidth="1"/>
    <col min="6148" max="6149" width="12.88671875" bestFit="1" customWidth="1"/>
    <col min="6150" max="6151" width="15.33203125" bestFit="1" customWidth="1"/>
    <col min="6152" max="6152" width="12.88671875" customWidth="1"/>
    <col min="6153" max="6153" width="12.33203125" customWidth="1"/>
    <col min="6155" max="6155" width="12.88671875" bestFit="1" customWidth="1"/>
    <col min="6158" max="6158" width="11.44140625" bestFit="1" customWidth="1"/>
    <col min="6165" max="6165" width="12.88671875" customWidth="1"/>
    <col min="6166" max="6166" width="12.5546875" customWidth="1"/>
    <col min="6402" max="6402" width="42.5546875" bestFit="1" customWidth="1"/>
    <col min="6404" max="6405" width="12.88671875" bestFit="1" customWidth="1"/>
    <col min="6406" max="6407" width="15.33203125" bestFit="1" customWidth="1"/>
    <col min="6408" max="6408" width="12.88671875" customWidth="1"/>
    <col min="6409" max="6409" width="12.33203125" customWidth="1"/>
    <col min="6411" max="6411" width="12.88671875" bestFit="1" customWidth="1"/>
    <col min="6414" max="6414" width="11.44140625" bestFit="1" customWidth="1"/>
    <col min="6421" max="6421" width="12.88671875" customWidth="1"/>
    <col min="6422" max="6422" width="12.5546875" customWidth="1"/>
    <col min="6658" max="6658" width="42.5546875" bestFit="1" customWidth="1"/>
    <col min="6660" max="6661" width="12.88671875" bestFit="1" customWidth="1"/>
    <col min="6662" max="6663" width="15.33203125" bestFit="1" customWidth="1"/>
    <col min="6664" max="6664" width="12.88671875" customWidth="1"/>
    <col min="6665" max="6665" width="12.33203125" customWidth="1"/>
    <col min="6667" max="6667" width="12.88671875" bestFit="1" customWidth="1"/>
    <col min="6670" max="6670" width="11.44140625" bestFit="1" customWidth="1"/>
    <col min="6677" max="6677" width="12.88671875" customWidth="1"/>
    <col min="6678" max="6678" width="12.5546875" customWidth="1"/>
    <col min="6914" max="6914" width="42.5546875" bestFit="1" customWidth="1"/>
    <col min="6916" max="6917" width="12.88671875" bestFit="1" customWidth="1"/>
    <col min="6918" max="6919" width="15.33203125" bestFit="1" customWidth="1"/>
    <col min="6920" max="6920" width="12.88671875" customWidth="1"/>
    <col min="6921" max="6921" width="12.33203125" customWidth="1"/>
    <col min="6923" max="6923" width="12.88671875" bestFit="1" customWidth="1"/>
    <col min="6926" max="6926" width="11.44140625" bestFit="1" customWidth="1"/>
    <col min="6933" max="6933" width="12.88671875" customWidth="1"/>
    <col min="6934" max="6934" width="12.5546875" customWidth="1"/>
    <col min="7170" max="7170" width="42.5546875" bestFit="1" customWidth="1"/>
    <col min="7172" max="7173" width="12.88671875" bestFit="1" customWidth="1"/>
    <col min="7174" max="7175" width="15.33203125" bestFit="1" customWidth="1"/>
    <col min="7176" max="7176" width="12.88671875" customWidth="1"/>
    <col min="7177" max="7177" width="12.33203125" customWidth="1"/>
    <col min="7179" max="7179" width="12.88671875" bestFit="1" customWidth="1"/>
    <col min="7182" max="7182" width="11.44140625" bestFit="1" customWidth="1"/>
    <col min="7189" max="7189" width="12.88671875" customWidth="1"/>
    <col min="7190" max="7190" width="12.5546875" customWidth="1"/>
    <col min="7426" max="7426" width="42.5546875" bestFit="1" customWidth="1"/>
    <col min="7428" max="7429" width="12.88671875" bestFit="1" customWidth="1"/>
    <col min="7430" max="7431" width="15.33203125" bestFit="1" customWidth="1"/>
    <col min="7432" max="7432" width="12.88671875" customWidth="1"/>
    <col min="7433" max="7433" width="12.33203125" customWidth="1"/>
    <col min="7435" max="7435" width="12.88671875" bestFit="1" customWidth="1"/>
    <col min="7438" max="7438" width="11.44140625" bestFit="1" customWidth="1"/>
    <col min="7445" max="7445" width="12.88671875" customWidth="1"/>
    <col min="7446" max="7446" width="12.5546875" customWidth="1"/>
    <col min="7682" max="7682" width="42.5546875" bestFit="1" customWidth="1"/>
    <col min="7684" max="7685" width="12.88671875" bestFit="1" customWidth="1"/>
    <col min="7686" max="7687" width="15.33203125" bestFit="1" customWidth="1"/>
    <col min="7688" max="7688" width="12.88671875" customWidth="1"/>
    <col min="7689" max="7689" width="12.33203125" customWidth="1"/>
    <col min="7691" max="7691" width="12.88671875" bestFit="1" customWidth="1"/>
    <col min="7694" max="7694" width="11.44140625" bestFit="1" customWidth="1"/>
    <col min="7701" max="7701" width="12.88671875" customWidth="1"/>
    <col min="7702" max="7702" width="12.5546875" customWidth="1"/>
    <col min="7938" max="7938" width="42.5546875" bestFit="1" customWidth="1"/>
    <col min="7940" max="7941" width="12.88671875" bestFit="1" customWidth="1"/>
    <col min="7942" max="7943" width="15.33203125" bestFit="1" customWidth="1"/>
    <col min="7944" max="7944" width="12.88671875" customWidth="1"/>
    <col min="7945" max="7945" width="12.33203125" customWidth="1"/>
    <col min="7947" max="7947" width="12.88671875" bestFit="1" customWidth="1"/>
    <col min="7950" max="7950" width="11.44140625" bestFit="1" customWidth="1"/>
    <col min="7957" max="7957" width="12.88671875" customWidth="1"/>
    <col min="7958" max="7958" width="12.5546875" customWidth="1"/>
    <col min="8194" max="8194" width="42.5546875" bestFit="1" customWidth="1"/>
    <col min="8196" max="8197" width="12.88671875" bestFit="1" customWidth="1"/>
    <col min="8198" max="8199" width="15.33203125" bestFit="1" customWidth="1"/>
    <col min="8200" max="8200" width="12.88671875" customWidth="1"/>
    <col min="8201" max="8201" width="12.33203125" customWidth="1"/>
    <col min="8203" max="8203" width="12.88671875" bestFit="1" customWidth="1"/>
    <col min="8206" max="8206" width="11.44140625" bestFit="1" customWidth="1"/>
    <col min="8213" max="8213" width="12.88671875" customWidth="1"/>
    <col min="8214" max="8214" width="12.5546875" customWidth="1"/>
    <col min="8450" max="8450" width="42.5546875" bestFit="1" customWidth="1"/>
    <col min="8452" max="8453" width="12.88671875" bestFit="1" customWidth="1"/>
    <col min="8454" max="8455" width="15.33203125" bestFit="1" customWidth="1"/>
    <col min="8456" max="8456" width="12.88671875" customWidth="1"/>
    <col min="8457" max="8457" width="12.33203125" customWidth="1"/>
    <col min="8459" max="8459" width="12.88671875" bestFit="1" customWidth="1"/>
    <col min="8462" max="8462" width="11.44140625" bestFit="1" customWidth="1"/>
    <col min="8469" max="8469" width="12.88671875" customWidth="1"/>
    <col min="8470" max="8470" width="12.5546875" customWidth="1"/>
    <col min="8706" max="8706" width="42.5546875" bestFit="1" customWidth="1"/>
    <col min="8708" max="8709" width="12.88671875" bestFit="1" customWidth="1"/>
    <col min="8710" max="8711" width="15.33203125" bestFit="1" customWidth="1"/>
    <col min="8712" max="8712" width="12.88671875" customWidth="1"/>
    <col min="8713" max="8713" width="12.33203125" customWidth="1"/>
    <col min="8715" max="8715" width="12.88671875" bestFit="1" customWidth="1"/>
    <col min="8718" max="8718" width="11.44140625" bestFit="1" customWidth="1"/>
    <col min="8725" max="8725" width="12.88671875" customWidth="1"/>
    <col min="8726" max="8726" width="12.5546875" customWidth="1"/>
    <col min="8962" max="8962" width="42.5546875" bestFit="1" customWidth="1"/>
    <col min="8964" max="8965" width="12.88671875" bestFit="1" customWidth="1"/>
    <col min="8966" max="8967" width="15.33203125" bestFit="1" customWidth="1"/>
    <col min="8968" max="8968" width="12.88671875" customWidth="1"/>
    <col min="8969" max="8969" width="12.33203125" customWidth="1"/>
    <col min="8971" max="8971" width="12.88671875" bestFit="1" customWidth="1"/>
    <col min="8974" max="8974" width="11.44140625" bestFit="1" customWidth="1"/>
    <col min="8981" max="8981" width="12.88671875" customWidth="1"/>
    <col min="8982" max="8982" width="12.5546875" customWidth="1"/>
    <col min="9218" max="9218" width="42.5546875" bestFit="1" customWidth="1"/>
    <col min="9220" max="9221" width="12.88671875" bestFit="1" customWidth="1"/>
    <col min="9222" max="9223" width="15.33203125" bestFit="1" customWidth="1"/>
    <col min="9224" max="9224" width="12.88671875" customWidth="1"/>
    <col min="9225" max="9225" width="12.33203125" customWidth="1"/>
    <col min="9227" max="9227" width="12.88671875" bestFit="1" customWidth="1"/>
    <col min="9230" max="9230" width="11.44140625" bestFit="1" customWidth="1"/>
    <col min="9237" max="9237" width="12.88671875" customWidth="1"/>
    <col min="9238" max="9238" width="12.5546875" customWidth="1"/>
    <col min="9474" max="9474" width="42.5546875" bestFit="1" customWidth="1"/>
    <col min="9476" max="9477" width="12.88671875" bestFit="1" customWidth="1"/>
    <col min="9478" max="9479" width="15.33203125" bestFit="1" customWidth="1"/>
    <col min="9480" max="9480" width="12.88671875" customWidth="1"/>
    <col min="9481" max="9481" width="12.33203125" customWidth="1"/>
    <col min="9483" max="9483" width="12.88671875" bestFit="1" customWidth="1"/>
    <col min="9486" max="9486" width="11.44140625" bestFit="1" customWidth="1"/>
    <col min="9493" max="9493" width="12.88671875" customWidth="1"/>
    <col min="9494" max="9494" width="12.5546875" customWidth="1"/>
    <col min="9730" max="9730" width="42.5546875" bestFit="1" customWidth="1"/>
    <col min="9732" max="9733" width="12.88671875" bestFit="1" customWidth="1"/>
    <col min="9734" max="9735" width="15.33203125" bestFit="1" customWidth="1"/>
    <col min="9736" max="9736" width="12.88671875" customWidth="1"/>
    <col min="9737" max="9737" width="12.33203125" customWidth="1"/>
    <col min="9739" max="9739" width="12.88671875" bestFit="1" customWidth="1"/>
    <col min="9742" max="9742" width="11.44140625" bestFit="1" customWidth="1"/>
    <col min="9749" max="9749" width="12.88671875" customWidth="1"/>
    <col min="9750" max="9750" width="12.5546875" customWidth="1"/>
    <col min="9986" max="9986" width="42.5546875" bestFit="1" customWidth="1"/>
    <col min="9988" max="9989" width="12.88671875" bestFit="1" customWidth="1"/>
    <col min="9990" max="9991" width="15.33203125" bestFit="1" customWidth="1"/>
    <col min="9992" max="9992" width="12.88671875" customWidth="1"/>
    <col min="9993" max="9993" width="12.33203125" customWidth="1"/>
    <col min="9995" max="9995" width="12.88671875" bestFit="1" customWidth="1"/>
    <col min="9998" max="9998" width="11.44140625" bestFit="1" customWidth="1"/>
    <col min="10005" max="10005" width="12.88671875" customWidth="1"/>
    <col min="10006" max="10006" width="12.5546875" customWidth="1"/>
    <col min="10242" max="10242" width="42.5546875" bestFit="1" customWidth="1"/>
    <col min="10244" max="10245" width="12.88671875" bestFit="1" customWidth="1"/>
    <col min="10246" max="10247" width="15.33203125" bestFit="1" customWidth="1"/>
    <col min="10248" max="10248" width="12.88671875" customWidth="1"/>
    <col min="10249" max="10249" width="12.33203125" customWidth="1"/>
    <col min="10251" max="10251" width="12.88671875" bestFit="1" customWidth="1"/>
    <col min="10254" max="10254" width="11.44140625" bestFit="1" customWidth="1"/>
    <col min="10261" max="10261" width="12.88671875" customWidth="1"/>
    <col min="10262" max="10262" width="12.5546875" customWidth="1"/>
    <col min="10498" max="10498" width="42.5546875" bestFit="1" customWidth="1"/>
    <col min="10500" max="10501" width="12.88671875" bestFit="1" customWidth="1"/>
    <col min="10502" max="10503" width="15.33203125" bestFit="1" customWidth="1"/>
    <col min="10504" max="10504" width="12.88671875" customWidth="1"/>
    <col min="10505" max="10505" width="12.33203125" customWidth="1"/>
    <col min="10507" max="10507" width="12.88671875" bestFit="1" customWidth="1"/>
    <col min="10510" max="10510" width="11.44140625" bestFit="1" customWidth="1"/>
    <col min="10517" max="10517" width="12.88671875" customWidth="1"/>
    <col min="10518" max="10518" width="12.5546875" customWidth="1"/>
    <col min="10754" max="10754" width="42.5546875" bestFit="1" customWidth="1"/>
    <col min="10756" max="10757" width="12.88671875" bestFit="1" customWidth="1"/>
    <col min="10758" max="10759" width="15.33203125" bestFit="1" customWidth="1"/>
    <col min="10760" max="10760" width="12.88671875" customWidth="1"/>
    <col min="10761" max="10761" width="12.33203125" customWidth="1"/>
    <col min="10763" max="10763" width="12.88671875" bestFit="1" customWidth="1"/>
    <col min="10766" max="10766" width="11.44140625" bestFit="1" customWidth="1"/>
    <col min="10773" max="10773" width="12.88671875" customWidth="1"/>
    <col min="10774" max="10774" width="12.5546875" customWidth="1"/>
    <col min="11010" max="11010" width="42.5546875" bestFit="1" customWidth="1"/>
    <col min="11012" max="11013" width="12.88671875" bestFit="1" customWidth="1"/>
    <col min="11014" max="11015" width="15.33203125" bestFit="1" customWidth="1"/>
    <col min="11016" max="11016" width="12.88671875" customWidth="1"/>
    <col min="11017" max="11017" width="12.33203125" customWidth="1"/>
    <col min="11019" max="11019" width="12.88671875" bestFit="1" customWidth="1"/>
    <col min="11022" max="11022" width="11.44140625" bestFit="1" customWidth="1"/>
    <col min="11029" max="11029" width="12.88671875" customWidth="1"/>
    <col min="11030" max="11030" width="12.5546875" customWidth="1"/>
    <col min="11266" max="11266" width="42.5546875" bestFit="1" customWidth="1"/>
    <col min="11268" max="11269" width="12.88671875" bestFit="1" customWidth="1"/>
    <col min="11270" max="11271" width="15.33203125" bestFit="1" customWidth="1"/>
    <col min="11272" max="11272" width="12.88671875" customWidth="1"/>
    <col min="11273" max="11273" width="12.33203125" customWidth="1"/>
    <col min="11275" max="11275" width="12.88671875" bestFit="1" customWidth="1"/>
    <col min="11278" max="11278" width="11.44140625" bestFit="1" customWidth="1"/>
    <col min="11285" max="11285" width="12.88671875" customWidth="1"/>
    <col min="11286" max="11286" width="12.5546875" customWidth="1"/>
    <col min="11522" max="11522" width="42.5546875" bestFit="1" customWidth="1"/>
    <col min="11524" max="11525" width="12.88671875" bestFit="1" customWidth="1"/>
    <col min="11526" max="11527" width="15.33203125" bestFit="1" customWidth="1"/>
    <col min="11528" max="11528" width="12.88671875" customWidth="1"/>
    <col min="11529" max="11529" width="12.33203125" customWidth="1"/>
    <col min="11531" max="11531" width="12.88671875" bestFit="1" customWidth="1"/>
    <col min="11534" max="11534" width="11.44140625" bestFit="1" customWidth="1"/>
    <col min="11541" max="11541" width="12.88671875" customWidth="1"/>
    <col min="11542" max="11542" width="12.5546875" customWidth="1"/>
    <col min="11778" max="11778" width="42.5546875" bestFit="1" customWidth="1"/>
    <col min="11780" max="11781" width="12.88671875" bestFit="1" customWidth="1"/>
    <col min="11782" max="11783" width="15.33203125" bestFit="1" customWidth="1"/>
    <col min="11784" max="11784" width="12.88671875" customWidth="1"/>
    <col min="11785" max="11785" width="12.33203125" customWidth="1"/>
    <col min="11787" max="11787" width="12.88671875" bestFit="1" customWidth="1"/>
    <col min="11790" max="11790" width="11.44140625" bestFit="1" customWidth="1"/>
    <col min="11797" max="11797" width="12.88671875" customWidth="1"/>
    <col min="11798" max="11798" width="12.5546875" customWidth="1"/>
    <col min="12034" max="12034" width="42.5546875" bestFit="1" customWidth="1"/>
    <col min="12036" max="12037" width="12.88671875" bestFit="1" customWidth="1"/>
    <col min="12038" max="12039" width="15.33203125" bestFit="1" customWidth="1"/>
    <col min="12040" max="12040" width="12.88671875" customWidth="1"/>
    <col min="12041" max="12041" width="12.33203125" customWidth="1"/>
    <col min="12043" max="12043" width="12.88671875" bestFit="1" customWidth="1"/>
    <col min="12046" max="12046" width="11.44140625" bestFit="1" customWidth="1"/>
    <col min="12053" max="12053" width="12.88671875" customWidth="1"/>
    <col min="12054" max="12054" width="12.5546875" customWidth="1"/>
    <col min="12290" max="12290" width="42.5546875" bestFit="1" customWidth="1"/>
    <col min="12292" max="12293" width="12.88671875" bestFit="1" customWidth="1"/>
    <col min="12294" max="12295" width="15.33203125" bestFit="1" customWidth="1"/>
    <col min="12296" max="12296" width="12.88671875" customWidth="1"/>
    <col min="12297" max="12297" width="12.33203125" customWidth="1"/>
    <col min="12299" max="12299" width="12.88671875" bestFit="1" customWidth="1"/>
    <col min="12302" max="12302" width="11.44140625" bestFit="1" customWidth="1"/>
    <col min="12309" max="12309" width="12.88671875" customWidth="1"/>
    <col min="12310" max="12310" width="12.5546875" customWidth="1"/>
    <col min="12546" max="12546" width="42.5546875" bestFit="1" customWidth="1"/>
    <col min="12548" max="12549" width="12.88671875" bestFit="1" customWidth="1"/>
    <col min="12550" max="12551" width="15.33203125" bestFit="1" customWidth="1"/>
    <col min="12552" max="12552" width="12.88671875" customWidth="1"/>
    <col min="12553" max="12553" width="12.33203125" customWidth="1"/>
    <col min="12555" max="12555" width="12.88671875" bestFit="1" customWidth="1"/>
    <col min="12558" max="12558" width="11.44140625" bestFit="1" customWidth="1"/>
    <col min="12565" max="12565" width="12.88671875" customWidth="1"/>
    <col min="12566" max="12566" width="12.5546875" customWidth="1"/>
    <col min="12802" max="12802" width="42.5546875" bestFit="1" customWidth="1"/>
    <col min="12804" max="12805" width="12.88671875" bestFit="1" customWidth="1"/>
    <col min="12806" max="12807" width="15.33203125" bestFit="1" customWidth="1"/>
    <col min="12808" max="12808" width="12.88671875" customWidth="1"/>
    <col min="12809" max="12809" width="12.33203125" customWidth="1"/>
    <col min="12811" max="12811" width="12.88671875" bestFit="1" customWidth="1"/>
    <col min="12814" max="12814" width="11.44140625" bestFit="1" customWidth="1"/>
    <col min="12821" max="12821" width="12.88671875" customWidth="1"/>
    <col min="12822" max="12822" width="12.5546875" customWidth="1"/>
    <col min="13058" max="13058" width="42.5546875" bestFit="1" customWidth="1"/>
    <col min="13060" max="13061" width="12.88671875" bestFit="1" customWidth="1"/>
    <col min="13062" max="13063" width="15.33203125" bestFit="1" customWidth="1"/>
    <col min="13064" max="13064" width="12.88671875" customWidth="1"/>
    <col min="13065" max="13065" width="12.33203125" customWidth="1"/>
    <col min="13067" max="13067" width="12.88671875" bestFit="1" customWidth="1"/>
    <col min="13070" max="13070" width="11.44140625" bestFit="1" customWidth="1"/>
    <col min="13077" max="13077" width="12.88671875" customWidth="1"/>
    <col min="13078" max="13078" width="12.5546875" customWidth="1"/>
    <col min="13314" max="13314" width="42.5546875" bestFit="1" customWidth="1"/>
    <col min="13316" max="13317" width="12.88671875" bestFit="1" customWidth="1"/>
    <col min="13318" max="13319" width="15.33203125" bestFit="1" customWidth="1"/>
    <col min="13320" max="13320" width="12.88671875" customWidth="1"/>
    <col min="13321" max="13321" width="12.33203125" customWidth="1"/>
    <col min="13323" max="13323" width="12.88671875" bestFit="1" customWidth="1"/>
    <col min="13326" max="13326" width="11.44140625" bestFit="1" customWidth="1"/>
    <col min="13333" max="13333" width="12.88671875" customWidth="1"/>
    <col min="13334" max="13334" width="12.5546875" customWidth="1"/>
    <col min="13570" max="13570" width="42.5546875" bestFit="1" customWidth="1"/>
    <col min="13572" max="13573" width="12.88671875" bestFit="1" customWidth="1"/>
    <col min="13574" max="13575" width="15.33203125" bestFit="1" customWidth="1"/>
    <col min="13576" max="13576" width="12.88671875" customWidth="1"/>
    <col min="13577" max="13577" width="12.33203125" customWidth="1"/>
    <col min="13579" max="13579" width="12.88671875" bestFit="1" customWidth="1"/>
    <col min="13582" max="13582" width="11.44140625" bestFit="1" customWidth="1"/>
    <col min="13589" max="13589" width="12.88671875" customWidth="1"/>
    <col min="13590" max="13590" width="12.5546875" customWidth="1"/>
    <col min="13826" max="13826" width="42.5546875" bestFit="1" customWidth="1"/>
    <col min="13828" max="13829" width="12.88671875" bestFit="1" customWidth="1"/>
    <col min="13830" max="13831" width="15.33203125" bestFit="1" customWidth="1"/>
    <col min="13832" max="13832" width="12.88671875" customWidth="1"/>
    <col min="13833" max="13833" width="12.33203125" customWidth="1"/>
    <col min="13835" max="13835" width="12.88671875" bestFit="1" customWidth="1"/>
    <col min="13838" max="13838" width="11.44140625" bestFit="1" customWidth="1"/>
    <col min="13845" max="13845" width="12.88671875" customWidth="1"/>
    <col min="13846" max="13846" width="12.5546875" customWidth="1"/>
    <col min="14082" max="14082" width="42.5546875" bestFit="1" customWidth="1"/>
    <col min="14084" max="14085" width="12.88671875" bestFit="1" customWidth="1"/>
    <col min="14086" max="14087" width="15.33203125" bestFit="1" customWidth="1"/>
    <col min="14088" max="14088" width="12.88671875" customWidth="1"/>
    <col min="14089" max="14089" width="12.33203125" customWidth="1"/>
    <col min="14091" max="14091" width="12.88671875" bestFit="1" customWidth="1"/>
    <col min="14094" max="14094" width="11.44140625" bestFit="1" customWidth="1"/>
    <col min="14101" max="14101" width="12.88671875" customWidth="1"/>
    <col min="14102" max="14102" width="12.5546875" customWidth="1"/>
    <col min="14338" max="14338" width="42.5546875" bestFit="1" customWidth="1"/>
    <col min="14340" max="14341" width="12.88671875" bestFit="1" customWidth="1"/>
    <col min="14342" max="14343" width="15.33203125" bestFit="1" customWidth="1"/>
    <col min="14344" max="14344" width="12.88671875" customWidth="1"/>
    <col min="14345" max="14345" width="12.33203125" customWidth="1"/>
    <col min="14347" max="14347" width="12.88671875" bestFit="1" customWidth="1"/>
    <col min="14350" max="14350" width="11.44140625" bestFit="1" customWidth="1"/>
    <col min="14357" max="14357" width="12.88671875" customWidth="1"/>
    <col min="14358" max="14358" width="12.5546875" customWidth="1"/>
    <col min="14594" max="14594" width="42.5546875" bestFit="1" customWidth="1"/>
    <col min="14596" max="14597" width="12.88671875" bestFit="1" customWidth="1"/>
    <col min="14598" max="14599" width="15.33203125" bestFit="1" customWidth="1"/>
    <col min="14600" max="14600" width="12.88671875" customWidth="1"/>
    <col min="14601" max="14601" width="12.33203125" customWidth="1"/>
    <col min="14603" max="14603" width="12.88671875" bestFit="1" customWidth="1"/>
    <col min="14606" max="14606" width="11.44140625" bestFit="1" customWidth="1"/>
    <col min="14613" max="14613" width="12.88671875" customWidth="1"/>
    <col min="14614" max="14614" width="12.5546875" customWidth="1"/>
    <col min="14850" max="14850" width="42.5546875" bestFit="1" customWidth="1"/>
    <col min="14852" max="14853" width="12.88671875" bestFit="1" customWidth="1"/>
    <col min="14854" max="14855" width="15.33203125" bestFit="1" customWidth="1"/>
    <col min="14856" max="14856" width="12.88671875" customWidth="1"/>
    <col min="14857" max="14857" width="12.33203125" customWidth="1"/>
    <col min="14859" max="14859" width="12.88671875" bestFit="1" customWidth="1"/>
    <col min="14862" max="14862" width="11.44140625" bestFit="1" customWidth="1"/>
    <col min="14869" max="14869" width="12.88671875" customWidth="1"/>
    <col min="14870" max="14870" width="12.5546875" customWidth="1"/>
    <col min="15106" max="15106" width="42.5546875" bestFit="1" customWidth="1"/>
    <col min="15108" max="15109" width="12.88671875" bestFit="1" customWidth="1"/>
    <col min="15110" max="15111" width="15.33203125" bestFit="1" customWidth="1"/>
    <col min="15112" max="15112" width="12.88671875" customWidth="1"/>
    <col min="15113" max="15113" width="12.33203125" customWidth="1"/>
    <col min="15115" max="15115" width="12.88671875" bestFit="1" customWidth="1"/>
    <col min="15118" max="15118" width="11.44140625" bestFit="1" customWidth="1"/>
    <col min="15125" max="15125" width="12.88671875" customWidth="1"/>
    <col min="15126" max="15126" width="12.5546875" customWidth="1"/>
    <col min="15362" max="15362" width="42.5546875" bestFit="1" customWidth="1"/>
    <col min="15364" max="15365" width="12.88671875" bestFit="1" customWidth="1"/>
    <col min="15366" max="15367" width="15.33203125" bestFit="1" customWidth="1"/>
    <col min="15368" max="15368" width="12.88671875" customWidth="1"/>
    <col min="15369" max="15369" width="12.33203125" customWidth="1"/>
    <col min="15371" max="15371" width="12.88671875" bestFit="1" customWidth="1"/>
    <col min="15374" max="15374" width="11.44140625" bestFit="1" customWidth="1"/>
    <col min="15381" max="15381" width="12.88671875" customWidth="1"/>
    <col min="15382" max="15382" width="12.5546875" customWidth="1"/>
    <col min="15618" max="15618" width="42.5546875" bestFit="1" customWidth="1"/>
    <col min="15620" max="15621" width="12.88671875" bestFit="1" customWidth="1"/>
    <col min="15622" max="15623" width="15.33203125" bestFit="1" customWidth="1"/>
    <col min="15624" max="15624" width="12.88671875" customWidth="1"/>
    <col min="15625" max="15625" width="12.33203125" customWidth="1"/>
    <col min="15627" max="15627" width="12.88671875" bestFit="1" customWidth="1"/>
    <col min="15630" max="15630" width="11.44140625" bestFit="1" customWidth="1"/>
    <col min="15637" max="15637" width="12.88671875" customWidth="1"/>
    <col min="15638" max="15638" width="12.5546875" customWidth="1"/>
    <col min="15874" max="15874" width="42.5546875" bestFit="1" customWidth="1"/>
    <col min="15876" max="15877" width="12.88671875" bestFit="1" customWidth="1"/>
    <col min="15878" max="15879" width="15.33203125" bestFit="1" customWidth="1"/>
    <col min="15880" max="15880" width="12.88671875" customWidth="1"/>
    <col min="15881" max="15881" width="12.33203125" customWidth="1"/>
    <col min="15883" max="15883" width="12.88671875" bestFit="1" customWidth="1"/>
    <col min="15886" max="15886" width="11.44140625" bestFit="1" customWidth="1"/>
    <col min="15893" max="15893" width="12.88671875" customWidth="1"/>
    <col min="15894" max="15894" width="12.5546875" customWidth="1"/>
    <col min="16130" max="16130" width="42.5546875" bestFit="1" customWidth="1"/>
    <col min="16132" max="16133" width="12.88671875" bestFit="1" customWidth="1"/>
    <col min="16134" max="16135" width="15.33203125" bestFit="1" customWidth="1"/>
    <col min="16136" max="16136" width="12.88671875" customWidth="1"/>
    <col min="16137" max="16137" width="12.33203125" customWidth="1"/>
    <col min="16139" max="16139" width="12.88671875" bestFit="1" customWidth="1"/>
    <col min="16142" max="16142" width="11.44140625" bestFit="1" customWidth="1"/>
    <col min="16149" max="16149" width="12.88671875" customWidth="1"/>
    <col min="16150" max="16150" width="12.5546875" customWidth="1"/>
  </cols>
  <sheetData>
    <row r="1" spans="1:22" ht="15.6">
      <c r="A1" s="152" t="s">
        <v>383</v>
      </c>
      <c r="B1" s="152" t="s">
        <v>384</v>
      </c>
      <c r="C1" s="153" t="s">
        <v>258</v>
      </c>
      <c r="D1" s="154" t="s">
        <v>274</v>
      </c>
      <c r="F1" s="156"/>
      <c r="G1" s="156" t="s">
        <v>385</v>
      </c>
      <c r="H1" s="156"/>
      <c r="I1" s="152" t="s">
        <v>384</v>
      </c>
      <c r="J1" s="153" t="s">
        <v>258</v>
      </c>
      <c r="K1" s="154" t="s">
        <v>274</v>
      </c>
      <c r="M1" s="153" t="s">
        <v>386</v>
      </c>
      <c r="O1" s="153" t="s">
        <v>387</v>
      </c>
      <c r="Q1" s="153" t="s">
        <v>388</v>
      </c>
      <c r="R1" s="157"/>
      <c r="S1" s="153" t="s">
        <v>389</v>
      </c>
      <c r="U1" s="153" t="s">
        <v>390</v>
      </c>
      <c r="V1" s="153" t="s">
        <v>391</v>
      </c>
    </row>
    <row r="2" spans="1:22" ht="36">
      <c r="A2" t="s">
        <v>392</v>
      </c>
      <c r="B2" s="12" t="s">
        <v>393</v>
      </c>
      <c r="C2" s="13">
        <v>99</v>
      </c>
      <c r="D2" s="17">
        <v>16632.734</v>
      </c>
      <c r="E2" s="17">
        <v>17632.734</v>
      </c>
      <c r="F2" s="158"/>
      <c r="G2" s="158">
        <f>D2*(C2/4192)</f>
        <v>392.8055023854962</v>
      </c>
      <c r="H2" s="159"/>
      <c r="I2" s="11" t="s">
        <v>161</v>
      </c>
      <c r="J2" s="13">
        <v>5.5</v>
      </c>
      <c r="K2" s="17">
        <v>13746.429999999998</v>
      </c>
      <c r="M2">
        <v>0</v>
      </c>
      <c r="N2" s="17">
        <v>13375.26</v>
      </c>
      <c r="O2">
        <v>5.5</v>
      </c>
      <c r="P2" s="160">
        <v>0</v>
      </c>
      <c r="Q2" s="161">
        <v>5.5</v>
      </c>
      <c r="R2" s="157">
        <v>15600.74</v>
      </c>
      <c r="S2">
        <v>0</v>
      </c>
      <c r="T2" s="158">
        <f>K2</f>
        <v>13746.429999999998</v>
      </c>
      <c r="U2" s="158">
        <v>16293</v>
      </c>
      <c r="V2" s="158">
        <v>19080</v>
      </c>
    </row>
    <row r="3" spans="1:22" ht="24">
      <c r="A3" s="152" t="s">
        <v>394</v>
      </c>
      <c r="B3" s="12" t="s">
        <v>57</v>
      </c>
      <c r="C3" s="13">
        <v>20</v>
      </c>
      <c r="D3" s="17">
        <v>15958.199999999999</v>
      </c>
      <c r="E3" s="17">
        <v>16908.199999999997</v>
      </c>
      <c r="F3" s="158"/>
      <c r="G3" s="158">
        <f t="shared" ref="G3:G66" si="0">D3*(C3/4192)</f>
        <v>76.136450381679381</v>
      </c>
      <c r="H3" s="159"/>
      <c r="I3" s="11" t="s">
        <v>175</v>
      </c>
      <c r="J3" s="13">
        <v>498</v>
      </c>
      <c r="K3" s="17">
        <v>14629.67</v>
      </c>
      <c r="M3">
        <f t="shared" ref="M3:M66" si="1">M2+J2</f>
        <v>5.5</v>
      </c>
      <c r="N3" s="17">
        <v>14225.617999999999</v>
      </c>
      <c r="O3">
        <v>28.5</v>
      </c>
      <c r="P3" s="160">
        <v>0</v>
      </c>
      <c r="Q3" s="162">
        <v>28.5</v>
      </c>
      <c r="R3" s="157">
        <v>15716.200999999999</v>
      </c>
      <c r="S3">
        <f>M3</f>
        <v>5.5</v>
      </c>
      <c r="T3" s="158">
        <f>K2</f>
        <v>13746.429999999998</v>
      </c>
      <c r="U3" s="158">
        <v>16293</v>
      </c>
      <c r="V3" s="158">
        <v>19080</v>
      </c>
    </row>
    <row r="4" spans="1:22" ht="24">
      <c r="A4" s="152" t="s">
        <v>395</v>
      </c>
      <c r="B4" s="12" t="s">
        <v>59</v>
      </c>
      <c r="C4" s="13">
        <v>40</v>
      </c>
      <c r="D4" s="17">
        <v>15767.7575</v>
      </c>
      <c r="E4" s="17">
        <v>16517.7575</v>
      </c>
      <c r="F4" s="158"/>
      <c r="G4" s="158">
        <f t="shared" si="0"/>
        <v>150.45570133587788</v>
      </c>
      <c r="H4" s="159"/>
      <c r="I4" s="12" t="s">
        <v>130</v>
      </c>
      <c r="J4" s="13">
        <v>40</v>
      </c>
      <c r="K4" s="17">
        <v>14871.532000000001</v>
      </c>
      <c r="M4">
        <f t="shared" si="1"/>
        <v>503.5</v>
      </c>
      <c r="N4" s="17">
        <v>14287.844999999999</v>
      </c>
      <c r="O4">
        <v>48.5</v>
      </c>
      <c r="P4" s="160">
        <v>0</v>
      </c>
      <c r="Q4" s="162">
        <v>48.5</v>
      </c>
      <c r="R4" s="157">
        <v>15738.073666666665</v>
      </c>
      <c r="S4">
        <f>M3</f>
        <v>5.5</v>
      </c>
      <c r="T4">
        <v>0</v>
      </c>
      <c r="U4" s="158">
        <v>16293</v>
      </c>
      <c r="V4" s="158">
        <v>19080</v>
      </c>
    </row>
    <row r="5" spans="1:22" ht="36">
      <c r="A5" s="152" t="s">
        <v>395</v>
      </c>
      <c r="B5" s="11" t="s">
        <v>63</v>
      </c>
      <c r="C5" s="13">
        <v>30</v>
      </c>
      <c r="D5" s="17">
        <v>16324.961000000001</v>
      </c>
      <c r="E5" s="17">
        <v>17134.961000000003</v>
      </c>
      <c r="F5" s="158"/>
      <c r="G5" s="158">
        <f t="shared" si="0"/>
        <v>116.82939646946565</v>
      </c>
      <c r="H5" s="159"/>
      <c r="I5" s="11" t="s">
        <v>96</v>
      </c>
      <c r="J5" s="13">
        <v>25</v>
      </c>
      <c r="K5" s="17">
        <v>14947.579</v>
      </c>
      <c r="M5">
        <f t="shared" si="1"/>
        <v>543.5</v>
      </c>
      <c r="N5" s="17">
        <v>14651.610999999999</v>
      </c>
      <c r="O5">
        <v>134.5</v>
      </c>
      <c r="P5" s="160">
        <v>0</v>
      </c>
      <c r="Q5" s="162">
        <v>134.5</v>
      </c>
      <c r="R5" s="157">
        <v>15778.634999999998</v>
      </c>
      <c r="S5">
        <f>M3</f>
        <v>5.5</v>
      </c>
      <c r="T5" s="158">
        <f>K3</f>
        <v>14629.67</v>
      </c>
      <c r="U5" s="158">
        <v>16293</v>
      </c>
      <c r="V5" s="158">
        <v>19080</v>
      </c>
    </row>
    <row r="6" spans="1:22" ht="15.6">
      <c r="A6" s="152" t="s">
        <v>396</v>
      </c>
      <c r="B6" s="12" t="s">
        <v>65</v>
      </c>
      <c r="C6" s="13">
        <v>42</v>
      </c>
      <c r="D6" s="17">
        <v>15944.16325</v>
      </c>
      <c r="E6" s="17">
        <v>16694.163249999998</v>
      </c>
      <c r="F6" s="158"/>
      <c r="G6" s="158">
        <f t="shared" si="0"/>
        <v>159.7459104246183</v>
      </c>
      <c r="H6" s="159"/>
      <c r="I6" s="11" t="s">
        <v>173</v>
      </c>
      <c r="J6" s="13">
        <v>28</v>
      </c>
      <c r="K6" s="17">
        <v>15017.24</v>
      </c>
      <c r="M6">
        <f t="shared" si="1"/>
        <v>568.5</v>
      </c>
      <c r="N6" s="17">
        <v>14777.119999999999</v>
      </c>
      <c r="O6">
        <v>162.5</v>
      </c>
      <c r="P6" s="160">
        <v>0</v>
      </c>
      <c r="Q6" s="162">
        <v>162.5</v>
      </c>
      <c r="R6" s="157">
        <v>15785.376890206189</v>
      </c>
      <c r="S6">
        <f>M4</f>
        <v>503.5</v>
      </c>
      <c r="T6" s="158">
        <f>K3</f>
        <v>14629.67</v>
      </c>
      <c r="U6" s="158">
        <v>16293</v>
      </c>
      <c r="V6" s="158">
        <v>19080</v>
      </c>
    </row>
    <row r="7" spans="1:22" ht="15.6">
      <c r="A7" s="152" t="s">
        <v>396</v>
      </c>
      <c r="B7" s="12" t="s">
        <v>67</v>
      </c>
      <c r="C7" s="13">
        <v>70</v>
      </c>
      <c r="D7" s="17">
        <v>14985.3174</v>
      </c>
      <c r="E7" s="17">
        <v>15735.3174</v>
      </c>
      <c r="F7" s="158"/>
      <c r="G7" s="158">
        <f t="shared" si="0"/>
        <v>250.23192223282442</v>
      </c>
      <c r="H7" s="159"/>
      <c r="I7" s="11" t="s">
        <v>167</v>
      </c>
      <c r="J7" s="13">
        <v>120</v>
      </c>
      <c r="K7" s="17">
        <v>15062.039999999999</v>
      </c>
      <c r="M7">
        <f t="shared" si="1"/>
        <v>596.5</v>
      </c>
      <c r="N7" s="17">
        <v>14790.825000000001</v>
      </c>
      <c r="O7">
        <v>181.8</v>
      </c>
      <c r="P7" s="160">
        <v>0</v>
      </c>
      <c r="Q7" s="162">
        <v>181.8</v>
      </c>
      <c r="R7" s="157">
        <v>15840.914999999999</v>
      </c>
      <c r="S7">
        <f>M4</f>
        <v>503.5</v>
      </c>
      <c r="T7">
        <v>0</v>
      </c>
      <c r="U7" s="158">
        <v>16293</v>
      </c>
      <c r="V7" s="158">
        <v>19080</v>
      </c>
    </row>
    <row r="8" spans="1:22" ht="24">
      <c r="A8" s="152" t="s">
        <v>396</v>
      </c>
      <c r="B8" s="12" t="s">
        <v>69</v>
      </c>
      <c r="C8" s="13">
        <v>10</v>
      </c>
      <c r="D8" s="17">
        <v>16238.57</v>
      </c>
      <c r="E8" s="17">
        <v>16988.57</v>
      </c>
      <c r="F8" s="158"/>
      <c r="G8" s="158">
        <f t="shared" si="0"/>
        <v>38.737046755725189</v>
      </c>
      <c r="H8" s="159"/>
      <c r="I8" s="11" t="s">
        <v>171</v>
      </c>
      <c r="J8" s="13">
        <v>20</v>
      </c>
      <c r="K8" s="17">
        <v>15116.44</v>
      </c>
      <c r="M8">
        <f t="shared" si="1"/>
        <v>716.5</v>
      </c>
      <c r="N8" s="17">
        <v>14835.625</v>
      </c>
      <c r="O8">
        <v>199.8</v>
      </c>
      <c r="P8" s="160">
        <v>0</v>
      </c>
      <c r="Q8" s="162">
        <v>199.8</v>
      </c>
      <c r="R8" s="157">
        <v>15864.31</v>
      </c>
      <c r="S8">
        <f>M4</f>
        <v>503.5</v>
      </c>
      <c r="T8" s="158">
        <f>K4</f>
        <v>14871.532000000001</v>
      </c>
      <c r="U8" s="158">
        <v>16293</v>
      </c>
      <c r="V8" s="158">
        <v>19080</v>
      </c>
    </row>
    <row r="9" spans="1:22" ht="24">
      <c r="A9" s="152" t="s">
        <v>396</v>
      </c>
      <c r="B9" s="12" t="s">
        <v>70</v>
      </c>
      <c r="C9" s="13">
        <v>7</v>
      </c>
      <c r="D9" s="17">
        <v>15671.810000000001</v>
      </c>
      <c r="E9" s="17">
        <v>16371.810000000001</v>
      </c>
      <c r="F9" s="158"/>
      <c r="G9" s="158">
        <f t="shared" si="0"/>
        <v>26.169530057251912</v>
      </c>
      <c r="H9" s="159"/>
      <c r="I9" s="11" t="s">
        <v>108</v>
      </c>
      <c r="J9" s="13">
        <v>80</v>
      </c>
      <c r="K9" s="17">
        <v>15156.53</v>
      </c>
      <c r="M9">
        <f t="shared" si="1"/>
        <v>736.5</v>
      </c>
      <c r="N9" s="17">
        <v>14878.779999999999</v>
      </c>
      <c r="O9">
        <v>248</v>
      </c>
      <c r="P9" s="160">
        <v>0</v>
      </c>
      <c r="Q9" s="163">
        <v>248</v>
      </c>
      <c r="R9" s="157">
        <v>15882.294999999998</v>
      </c>
      <c r="S9">
        <f>M5</f>
        <v>543.5</v>
      </c>
      <c r="T9" s="164">
        <f>K4</f>
        <v>14871.532000000001</v>
      </c>
      <c r="U9" s="158">
        <v>16293</v>
      </c>
      <c r="V9" s="158">
        <v>19080</v>
      </c>
    </row>
    <row r="10" spans="1:22" ht="24">
      <c r="A10" s="152" t="s">
        <v>395</v>
      </c>
      <c r="B10" s="12" t="s">
        <v>72</v>
      </c>
      <c r="C10" s="13">
        <v>56</v>
      </c>
      <c r="D10" s="17">
        <v>15106.595000000001</v>
      </c>
      <c r="E10" s="17">
        <v>16006.595000000001</v>
      </c>
      <c r="F10" s="158"/>
      <c r="G10" s="158">
        <f t="shared" si="0"/>
        <v>201.80565839694657</v>
      </c>
      <c r="H10" s="159"/>
      <c r="I10" s="11" t="s">
        <v>100</v>
      </c>
      <c r="J10" s="13">
        <v>18</v>
      </c>
      <c r="K10" s="17">
        <v>15262.07</v>
      </c>
      <c r="M10">
        <f t="shared" si="1"/>
        <v>816.5</v>
      </c>
      <c r="N10" s="17">
        <v>14890.025000000001</v>
      </c>
      <c r="O10">
        <v>268</v>
      </c>
      <c r="P10" s="160">
        <v>0</v>
      </c>
      <c r="Q10" s="162">
        <v>268</v>
      </c>
      <c r="R10" s="157">
        <v>15891.6</v>
      </c>
      <c r="S10">
        <f>M5</f>
        <v>543.5</v>
      </c>
      <c r="T10">
        <f>0</f>
        <v>0</v>
      </c>
      <c r="U10" s="158">
        <v>16293</v>
      </c>
      <c r="V10" s="158">
        <v>19080</v>
      </c>
    </row>
    <row r="11" spans="1:22" ht="24">
      <c r="A11" s="152" t="s">
        <v>396</v>
      </c>
      <c r="B11" s="22" t="s">
        <v>74</v>
      </c>
      <c r="C11" s="24">
        <v>24</v>
      </c>
      <c r="D11" s="17">
        <v>16271.745000000003</v>
      </c>
      <c r="E11" s="17">
        <v>17171.745000000003</v>
      </c>
      <c r="F11" s="158"/>
      <c r="G11" s="158">
        <f t="shared" si="0"/>
        <v>93.158845419847339</v>
      </c>
      <c r="H11" s="159"/>
      <c r="I11" s="11" t="s">
        <v>102</v>
      </c>
      <c r="J11" s="13">
        <v>170</v>
      </c>
      <c r="K11" s="17">
        <v>15300.304999999998</v>
      </c>
      <c r="M11">
        <f t="shared" si="1"/>
        <v>834.5</v>
      </c>
      <c r="N11" s="17">
        <v>15008.55</v>
      </c>
      <c r="O11">
        <v>818</v>
      </c>
      <c r="P11" s="160">
        <v>0</v>
      </c>
      <c r="Q11" s="162">
        <v>818</v>
      </c>
      <c r="R11" s="157">
        <v>16105.42</v>
      </c>
      <c r="S11">
        <f>M5</f>
        <v>543.5</v>
      </c>
      <c r="T11" s="158">
        <f>K5</f>
        <v>14947.579</v>
      </c>
      <c r="U11" s="158">
        <v>16293</v>
      </c>
      <c r="V11" s="158">
        <v>19080</v>
      </c>
    </row>
    <row r="12" spans="1:22" ht="24">
      <c r="A12" s="152" t="s">
        <v>396</v>
      </c>
      <c r="B12" s="12" t="s">
        <v>76</v>
      </c>
      <c r="C12" s="13">
        <v>43</v>
      </c>
      <c r="D12" s="17">
        <v>16979.382000000001</v>
      </c>
      <c r="E12" s="17">
        <v>17589.382000000001</v>
      </c>
      <c r="F12" s="158"/>
      <c r="G12" s="158">
        <f t="shared" si="0"/>
        <v>174.16827910305344</v>
      </c>
      <c r="H12" s="159"/>
      <c r="I12" s="12" t="s">
        <v>94</v>
      </c>
      <c r="J12" s="13">
        <v>60</v>
      </c>
      <c r="K12" s="17">
        <v>15341.991999999998</v>
      </c>
      <c r="M12">
        <f t="shared" si="1"/>
        <v>1004.5</v>
      </c>
      <c r="N12" s="17">
        <v>15026.504999999999</v>
      </c>
      <c r="O12">
        <v>898</v>
      </c>
      <c r="P12" s="160">
        <v>0</v>
      </c>
      <c r="Q12" s="162">
        <v>898</v>
      </c>
      <c r="R12" s="157">
        <v>16193.085000000001</v>
      </c>
      <c r="S12">
        <f>M6</f>
        <v>568.5</v>
      </c>
      <c r="T12" s="158">
        <f>K5</f>
        <v>14947.579</v>
      </c>
      <c r="U12" s="158">
        <v>16293</v>
      </c>
      <c r="V12" s="158">
        <v>19080</v>
      </c>
    </row>
    <row r="13" spans="1:22" ht="24">
      <c r="A13" s="152" t="s">
        <v>396</v>
      </c>
      <c r="B13" s="11" t="s">
        <v>80</v>
      </c>
      <c r="C13" s="13">
        <v>35</v>
      </c>
      <c r="D13" s="17">
        <v>16156.2397</v>
      </c>
      <c r="E13" s="17">
        <v>16956.239699999998</v>
      </c>
      <c r="F13" s="158"/>
      <c r="G13" s="158">
        <f t="shared" si="0"/>
        <v>134.89226848759543</v>
      </c>
      <c r="H13" s="159"/>
      <c r="I13" s="12" t="s">
        <v>106</v>
      </c>
      <c r="J13" s="13">
        <v>80</v>
      </c>
      <c r="K13" s="17">
        <v>15386.999999999998</v>
      </c>
      <c r="M13">
        <f t="shared" si="1"/>
        <v>1064.5</v>
      </c>
      <c r="N13" s="17">
        <v>15102.23</v>
      </c>
      <c r="O13">
        <v>927</v>
      </c>
      <c r="P13" s="160">
        <v>0</v>
      </c>
      <c r="Q13" s="162">
        <v>927</v>
      </c>
      <c r="R13" s="157">
        <v>16194.365</v>
      </c>
      <c r="S13">
        <f>M6</f>
        <v>568.5</v>
      </c>
      <c r="T13">
        <v>0</v>
      </c>
      <c r="U13" s="158">
        <v>16293</v>
      </c>
      <c r="V13" s="158">
        <v>19080</v>
      </c>
    </row>
    <row r="14" spans="1:22" ht="24">
      <c r="A14" s="152" t="s">
        <v>397</v>
      </c>
      <c r="B14" s="11" t="s">
        <v>82</v>
      </c>
      <c r="C14" s="13">
        <v>135</v>
      </c>
      <c r="D14" s="17">
        <v>16116.253500000001</v>
      </c>
      <c r="E14" s="17">
        <v>17216.253499999999</v>
      </c>
      <c r="F14" s="158"/>
      <c r="G14" s="158">
        <f t="shared" si="0"/>
        <v>519.01102635973291</v>
      </c>
      <c r="H14" s="165"/>
      <c r="I14" s="11" t="s">
        <v>104</v>
      </c>
      <c r="J14" s="13">
        <v>120</v>
      </c>
      <c r="K14" s="17">
        <v>15406.019999999999</v>
      </c>
      <c r="M14">
        <f t="shared" si="1"/>
        <v>1144.5</v>
      </c>
      <c r="N14" s="17">
        <v>15157.535</v>
      </c>
      <c r="O14">
        <v>1007</v>
      </c>
      <c r="P14" s="160">
        <v>0</v>
      </c>
      <c r="Q14" s="162">
        <v>1007</v>
      </c>
      <c r="R14" s="157">
        <v>16194.749999999998</v>
      </c>
      <c r="S14">
        <f>M6</f>
        <v>568.5</v>
      </c>
      <c r="T14" s="158">
        <f>K6</f>
        <v>15017.24</v>
      </c>
      <c r="U14" s="158">
        <v>16293</v>
      </c>
      <c r="V14" s="158">
        <v>19080</v>
      </c>
    </row>
    <row r="15" spans="1:22" ht="24">
      <c r="A15" s="152" t="s">
        <v>397</v>
      </c>
      <c r="B15" s="11" t="s">
        <v>84</v>
      </c>
      <c r="C15" s="13">
        <v>10</v>
      </c>
      <c r="D15" s="17">
        <v>15464.334800000001</v>
      </c>
      <c r="E15" s="17">
        <v>15884.334800000001</v>
      </c>
      <c r="F15" s="158"/>
      <c r="G15" s="158">
        <f t="shared" si="0"/>
        <v>36.890111641221374</v>
      </c>
      <c r="H15" s="159"/>
      <c r="I15" s="11" t="s">
        <v>177</v>
      </c>
      <c r="J15" s="13">
        <v>67</v>
      </c>
      <c r="K15" s="17">
        <v>15538.31</v>
      </c>
      <c r="M15">
        <f t="shared" si="1"/>
        <v>1264.5</v>
      </c>
      <c r="N15" s="17">
        <v>15211.04</v>
      </c>
      <c r="O15">
        <v>1008.5</v>
      </c>
      <c r="P15" s="160">
        <v>0</v>
      </c>
      <c r="Q15" s="162">
        <v>1008.5</v>
      </c>
      <c r="R15" s="157">
        <v>16200.125</v>
      </c>
      <c r="S15">
        <f>M7</f>
        <v>596.5</v>
      </c>
      <c r="T15" s="158">
        <f>K6</f>
        <v>15017.24</v>
      </c>
      <c r="U15" s="158">
        <v>16293</v>
      </c>
      <c r="V15" s="158">
        <v>19080</v>
      </c>
    </row>
    <row r="16" spans="1:22" ht="50.4">
      <c r="A16" s="152" t="s">
        <v>397</v>
      </c>
      <c r="B16" s="12" t="s">
        <v>86</v>
      </c>
      <c r="C16" s="13">
        <v>53</v>
      </c>
      <c r="D16" s="17">
        <v>16339.8694</v>
      </c>
      <c r="E16" s="17">
        <v>17139.8694</v>
      </c>
      <c r="F16" s="158"/>
      <c r="G16" s="158">
        <f t="shared" si="0"/>
        <v>206.58708926526717</v>
      </c>
      <c r="H16" s="159"/>
      <c r="I16" s="11" t="s">
        <v>128</v>
      </c>
      <c r="J16" s="13">
        <v>86</v>
      </c>
      <c r="K16" s="17">
        <v>15634.462999999998</v>
      </c>
      <c r="M16">
        <f t="shared" si="1"/>
        <v>1331.5</v>
      </c>
      <c r="N16" s="17">
        <v>15216.349999999999</v>
      </c>
      <c r="O16">
        <v>1178.5</v>
      </c>
      <c r="P16" s="160">
        <v>0</v>
      </c>
      <c r="Q16" s="162">
        <v>1178.5</v>
      </c>
      <c r="R16" s="157">
        <v>16225.224999999999</v>
      </c>
      <c r="S16">
        <f>M7</f>
        <v>596.5</v>
      </c>
      <c r="T16">
        <v>0</v>
      </c>
      <c r="U16" s="158">
        <v>16293</v>
      </c>
      <c r="V16" s="158">
        <v>19080</v>
      </c>
    </row>
    <row r="17" spans="1:22" ht="48">
      <c r="A17" s="152" t="s">
        <v>398</v>
      </c>
      <c r="B17" s="22" t="s">
        <v>88</v>
      </c>
      <c r="C17" s="24">
        <v>29.2</v>
      </c>
      <c r="D17" s="17">
        <v>16638.194000000003</v>
      </c>
      <c r="E17" s="17">
        <v>17248.194000000003</v>
      </c>
      <c r="F17" s="158"/>
      <c r="G17" s="158">
        <f t="shared" si="0"/>
        <v>115.89581698473285</v>
      </c>
      <c r="H17" s="159"/>
      <c r="I17" s="12" t="s">
        <v>110</v>
      </c>
      <c r="J17" s="13">
        <v>80</v>
      </c>
      <c r="K17" s="17">
        <v>15681.96</v>
      </c>
      <c r="M17">
        <f t="shared" si="1"/>
        <v>1417.5</v>
      </c>
      <c r="N17" s="17">
        <v>15250.89</v>
      </c>
      <c r="O17">
        <v>1298.5</v>
      </c>
      <c r="P17" s="160">
        <v>0</v>
      </c>
      <c r="Q17" s="162">
        <v>1298.5</v>
      </c>
      <c r="R17" s="157">
        <v>16296.300000000001</v>
      </c>
      <c r="S17">
        <f>M7</f>
        <v>596.5</v>
      </c>
      <c r="T17" s="158">
        <f>K7</f>
        <v>15062.039999999999</v>
      </c>
      <c r="U17" s="158">
        <v>16293</v>
      </c>
      <c r="V17" s="158">
        <v>19080</v>
      </c>
    </row>
    <row r="18" spans="1:22" ht="24">
      <c r="A18" s="152" t="s">
        <v>399</v>
      </c>
      <c r="B18" s="12" t="s">
        <v>90</v>
      </c>
      <c r="C18" s="13">
        <v>30</v>
      </c>
      <c r="D18" s="17">
        <v>15747.47</v>
      </c>
      <c r="E18" s="17">
        <v>16547.47</v>
      </c>
      <c r="F18" s="158"/>
      <c r="G18" s="158">
        <f t="shared" si="0"/>
        <v>112.69658874045801</v>
      </c>
      <c r="H18" s="159"/>
      <c r="I18" s="12" t="s">
        <v>67</v>
      </c>
      <c r="J18" s="13">
        <v>70</v>
      </c>
      <c r="K18" s="17">
        <v>15735.3174</v>
      </c>
      <c r="M18">
        <f t="shared" si="1"/>
        <v>1497.5</v>
      </c>
      <c r="N18" s="17">
        <v>15306.54</v>
      </c>
      <c r="O18">
        <v>1418.5</v>
      </c>
      <c r="P18" s="160">
        <v>0</v>
      </c>
      <c r="Q18" s="162">
        <v>1418.5</v>
      </c>
      <c r="R18" s="157">
        <v>16316.89</v>
      </c>
      <c r="S18">
        <f>M8</f>
        <v>716.5</v>
      </c>
      <c r="T18" s="158">
        <f>K7</f>
        <v>15062.039999999999</v>
      </c>
      <c r="U18" s="158">
        <v>16293</v>
      </c>
      <c r="V18" s="158">
        <v>19080</v>
      </c>
    </row>
    <row r="19" spans="1:22" ht="24">
      <c r="A19" s="152" t="s">
        <v>399</v>
      </c>
      <c r="B19" s="12" t="s">
        <v>94</v>
      </c>
      <c r="C19" s="13">
        <v>60</v>
      </c>
      <c r="D19" s="17">
        <v>14441.991999999998</v>
      </c>
      <c r="E19" s="17">
        <v>15341.991999999998</v>
      </c>
      <c r="F19" s="158"/>
      <c r="G19" s="158">
        <f t="shared" si="0"/>
        <v>206.70790076335874</v>
      </c>
      <c r="H19" s="159"/>
      <c r="I19" s="12" t="s">
        <v>137</v>
      </c>
      <c r="J19" s="13">
        <v>50</v>
      </c>
      <c r="K19" s="17">
        <v>15858.701999999999</v>
      </c>
      <c r="M19">
        <f t="shared" si="1"/>
        <v>1567.5</v>
      </c>
      <c r="N19" s="17">
        <v>15379.594799999999</v>
      </c>
      <c r="O19">
        <v>1468.5</v>
      </c>
      <c r="P19" s="160">
        <v>0</v>
      </c>
      <c r="Q19" s="162">
        <v>1468.5</v>
      </c>
      <c r="R19" s="157">
        <v>16334.346</v>
      </c>
      <c r="S19">
        <f>M8</f>
        <v>716.5</v>
      </c>
      <c r="T19">
        <v>0</v>
      </c>
      <c r="U19" s="158">
        <v>16293</v>
      </c>
      <c r="V19" s="158">
        <v>19080</v>
      </c>
    </row>
    <row r="20" spans="1:22" ht="36">
      <c r="A20" s="152" t="s">
        <v>400</v>
      </c>
      <c r="B20" s="11" t="s">
        <v>96</v>
      </c>
      <c r="C20" s="13">
        <v>25</v>
      </c>
      <c r="D20" s="17">
        <v>13997.579</v>
      </c>
      <c r="E20" s="17">
        <v>14947.579</v>
      </c>
      <c r="F20" s="158"/>
      <c r="G20" s="158">
        <f t="shared" si="0"/>
        <v>83.477928196564889</v>
      </c>
      <c r="H20" s="159"/>
      <c r="I20" s="11" t="s">
        <v>84</v>
      </c>
      <c r="J20" s="13">
        <v>10</v>
      </c>
      <c r="K20" s="17">
        <v>15884.334800000001</v>
      </c>
      <c r="M20">
        <f t="shared" si="1"/>
        <v>1617.5</v>
      </c>
      <c r="N20" s="17">
        <v>15406.546</v>
      </c>
      <c r="O20">
        <v>1496.5</v>
      </c>
      <c r="P20" s="160">
        <v>0</v>
      </c>
      <c r="Q20" s="162">
        <v>1496.5</v>
      </c>
      <c r="R20" s="157">
        <v>16435.37407456959</v>
      </c>
      <c r="S20">
        <f>M8</f>
        <v>716.5</v>
      </c>
      <c r="T20" s="158">
        <f>K8</f>
        <v>15116.44</v>
      </c>
      <c r="U20" s="158">
        <v>16293</v>
      </c>
      <c r="V20" s="158">
        <v>19080</v>
      </c>
    </row>
    <row r="21" spans="1:22" ht="24">
      <c r="A21" s="152" t="s">
        <v>401</v>
      </c>
      <c r="B21" s="11" t="s">
        <v>100</v>
      </c>
      <c r="C21" s="13">
        <v>18</v>
      </c>
      <c r="D21" s="17">
        <v>14262.07</v>
      </c>
      <c r="E21" s="17">
        <v>15262.07</v>
      </c>
      <c r="F21" s="158"/>
      <c r="G21" s="158">
        <f t="shared" si="0"/>
        <v>61.23980438931298</v>
      </c>
      <c r="H21" s="159"/>
      <c r="I21" s="11" t="s">
        <v>165</v>
      </c>
      <c r="J21" s="13">
        <v>3.8</v>
      </c>
      <c r="K21" s="17">
        <v>15890.38</v>
      </c>
      <c r="M21">
        <f t="shared" si="1"/>
        <v>1627.5</v>
      </c>
      <c r="N21" s="17">
        <v>15420.03</v>
      </c>
      <c r="O21">
        <v>1520.8</v>
      </c>
      <c r="P21" s="160">
        <v>0</v>
      </c>
      <c r="Q21" s="162">
        <v>1520.8</v>
      </c>
      <c r="R21" s="157">
        <v>16474.333533292738</v>
      </c>
      <c r="S21">
        <f>M9</f>
        <v>736.5</v>
      </c>
      <c r="T21" s="158">
        <f>K8</f>
        <v>15116.44</v>
      </c>
      <c r="U21" s="158">
        <v>16293</v>
      </c>
      <c r="V21" s="158">
        <v>19080</v>
      </c>
    </row>
    <row r="22" spans="1:22" ht="24">
      <c r="A22" s="152" t="s">
        <v>402</v>
      </c>
      <c r="B22" s="11" t="s">
        <v>102</v>
      </c>
      <c r="C22" s="13">
        <v>170</v>
      </c>
      <c r="D22" s="17">
        <v>14350.304999999998</v>
      </c>
      <c r="E22" s="17">
        <v>15300.304999999998</v>
      </c>
      <c r="F22" s="158"/>
      <c r="G22" s="158">
        <f t="shared" si="0"/>
        <v>581.95416269083955</v>
      </c>
      <c r="H22" s="159"/>
      <c r="I22" s="12" t="s">
        <v>72</v>
      </c>
      <c r="J22" s="13">
        <v>56</v>
      </c>
      <c r="K22" s="17">
        <v>16006.595000000001</v>
      </c>
      <c r="M22">
        <f t="shared" si="1"/>
        <v>1631.3</v>
      </c>
      <c r="N22" s="17">
        <v>15425.41</v>
      </c>
      <c r="O22">
        <v>1561.3999999999999</v>
      </c>
      <c r="P22" s="160">
        <v>0</v>
      </c>
      <c r="Q22" s="162">
        <v>1561.3999999999999</v>
      </c>
      <c r="R22" s="157">
        <v>16498.684999999998</v>
      </c>
      <c r="S22">
        <f>M9</f>
        <v>736.5</v>
      </c>
      <c r="T22">
        <v>0</v>
      </c>
      <c r="U22" s="158">
        <v>16293</v>
      </c>
      <c r="V22" s="158">
        <v>19080</v>
      </c>
    </row>
    <row r="23" spans="1:22" ht="48">
      <c r="A23" s="152" t="s">
        <v>401</v>
      </c>
      <c r="B23" s="11" t="s">
        <v>104</v>
      </c>
      <c r="C23" s="13">
        <v>120</v>
      </c>
      <c r="D23" s="17">
        <v>14456.019999999999</v>
      </c>
      <c r="E23" s="17">
        <v>15406.019999999999</v>
      </c>
      <c r="F23" s="158"/>
      <c r="G23" s="158">
        <f t="shared" si="0"/>
        <v>413.81736641221369</v>
      </c>
      <c r="H23" s="159"/>
      <c r="I23" s="11" t="s">
        <v>135</v>
      </c>
      <c r="J23" s="13">
        <v>28</v>
      </c>
      <c r="K23" s="17">
        <v>16141.0488</v>
      </c>
      <c r="M23">
        <f t="shared" si="1"/>
        <v>1687.3</v>
      </c>
      <c r="N23" s="17">
        <v>15446.06422124032</v>
      </c>
      <c r="O23">
        <v>1636.3999999999999</v>
      </c>
      <c r="P23" s="160">
        <v>0</v>
      </c>
      <c r="Q23" s="162">
        <v>1636.3999999999999</v>
      </c>
      <c r="R23" s="157">
        <v>16498.684999999998</v>
      </c>
      <c r="S23">
        <f>M9</f>
        <v>736.5</v>
      </c>
      <c r="T23" s="158">
        <f>K9</f>
        <v>15156.53</v>
      </c>
      <c r="U23" s="158">
        <v>16293</v>
      </c>
      <c r="V23" s="158">
        <v>19080</v>
      </c>
    </row>
    <row r="24" spans="1:22" ht="24">
      <c r="A24" s="152" t="s">
        <v>401</v>
      </c>
      <c r="B24" s="12" t="s">
        <v>106</v>
      </c>
      <c r="C24" s="13">
        <v>80</v>
      </c>
      <c r="D24" s="17">
        <v>14406.999999999998</v>
      </c>
      <c r="E24" s="17">
        <v>15386.999999999998</v>
      </c>
      <c r="F24" s="158"/>
      <c r="G24" s="158">
        <f t="shared" si="0"/>
        <v>274.94274809160305</v>
      </c>
      <c r="H24" s="159"/>
      <c r="I24" s="12" t="s">
        <v>131</v>
      </c>
      <c r="J24" s="13">
        <v>105</v>
      </c>
      <c r="K24" s="17">
        <v>16237.62</v>
      </c>
      <c r="M24">
        <f t="shared" si="1"/>
        <v>1715.3</v>
      </c>
      <c r="N24" s="17">
        <v>15446.06422124032</v>
      </c>
      <c r="O24">
        <v>1656.8999999999999</v>
      </c>
      <c r="P24" s="160">
        <v>0</v>
      </c>
      <c r="Q24" s="162">
        <v>1656.8999999999999</v>
      </c>
      <c r="R24" s="157">
        <v>16500.900000000001</v>
      </c>
      <c r="S24">
        <f>M10</f>
        <v>816.5</v>
      </c>
      <c r="T24" s="158">
        <f>K9</f>
        <v>15156.53</v>
      </c>
      <c r="U24" s="158">
        <v>16293</v>
      </c>
      <c r="V24" s="158">
        <v>19080</v>
      </c>
    </row>
    <row r="25" spans="1:22" ht="24">
      <c r="A25" s="152" t="s">
        <v>402</v>
      </c>
      <c r="B25" s="11" t="s">
        <v>108</v>
      </c>
      <c r="C25" s="13">
        <v>80</v>
      </c>
      <c r="D25" s="17">
        <v>14156.53</v>
      </c>
      <c r="E25" s="17">
        <v>15156.53</v>
      </c>
      <c r="F25" s="158"/>
      <c r="G25" s="158">
        <f t="shared" si="0"/>
        <v>270.16278625954203</v>
      </c>
      <c r="H25" s="159"/>
      <c r="I25" s="12" t="s">
        <v>403</v>
      </c>
      <c r="J25" s="13">
        <v>50</v>
      </c>
      <c r="K25" s="17">
        <v>16264.86</v>
      </c>
      <c r="M25">
        <f t="shared" si="1"/>
        <v>1820.3</v>
      </c>
      <c r="N25" s="17">
        <v>15535.74</v>
      </c>
      <c r="O25">
        <v>1663.8999999999999</v>
      </c>
      <c r="P25" s="160">
        <v>0</v>
      </c>
      <c r="Q25" s="162">
        <v>1663.8999999999999</v>
      </c>
      <c r="R25" s="157">
        <v>16507.129999999997</v>
      </c>
      <c r="S25">
        <f>M10</f>
        <v>816.5</v>
      </c>
      <c r="T25">
        <v>0</v>
      </c>
      <c r="U25" s="158">
        <v>16293</v>
      </c>
      <c r="V25" s="158">
        <v>19080</v>
      </c>
    </row>
    <row r="26" spans="1:22" ht="36">
      <c r="A26" s="152" t="s">
        <v>402</v>
      </c>
      <c r="B26" s="12" t="s">
        <v>110</v>
      </c>
      <c r="C26" s="13">
        <v>80</v>
      </c>
      <c r="D26" s="17">
        <v>14381.96</v>
      </c>
      <c r="E26" s="17">
        <v>15681.96</v>
      </c>
      <c r="F26" s="158"/>
      <c r="G26" s="158">
        <f t="shared" si="0"/>
        <v>274.46488549618317</v>
      </c>
      <c r="H26" s="159"/>
      <c r="I26" s="11" t="s">
        <v>159</v>
      </c>
      <c r="J26" s="13">
        <v>25</v>
      </c>
      <c r="K26" s="17">
        <v>16268.539999999999</v>
      </c>
      <c r="M26">
        <f t="shared" si="1"/>
        <v>1870.3</v>
      </c>
      <c r="N26" s="17">
        <v>15558.700750533564</v>
      </c>
      <c r="O26">
        <v>1743.8999999999999</v>
      </c>
      <c r="P26" s="160">
        <v>0</v>
      </c>
      <c r="Q26" s="163">
        <v>1743.8999999999999</v>
      </c>
      <c r="R26" s="166">
        <v>16511.560000000001</v>
      </c>
      <c r="S26">
        <f>M10</f>
        <v>816.5</v>
      </c>
      <c r="T26" s="158">
        <f>K10</f>
        <v>15262.07</v>
      </c>
      <c r="U26" s="158">
        <v>16293</v>
      </c>
      <c r="V26" s="158">
        <v>19080</v>
      </c>
    </row>
    <row r="27" spans="1:22" ht="24">
      <c r="A27" s="152" t="s">
        <v>402</v>
      </c>
      <c r="B27" s="11" t="s">
        <v>112</v>
      </c>
      <c r="C27" s="13">
        <v>43</v>
      </c>
      <c r="D27" s="17">
        <v>15742.812</v>
      </c>
      <c r="E27" s="17">
        <v>17292.811999999998</v>
      </c>
      <c r="F27" s="158"/>
      <c r="G27" s="158">
        <f t="shared" si="0"/>
        <v>161.48399713740457</v>
      </c>
      <c r="H27" s="159"/>
      <c r="I27" s="12" t="s">
        <v>133</v>
      </c>
      <c r="J27" s="13">
        <v>78.8</v>
      </c>
      <c r="K27" s="17">
        <v>16270.159999999998</v>
      </c>
      <c r="M27">
        <f t="shared" si="1"/>
        <v>1895.3</v>
      </c>
      <c r="N27" s="17">
        <v>15862.694016500211</v>
      </c>
      <c r="O27">
        <v>1751.3999999999999</v>
      </c>
      <c r="P27" s="160">
        <v>0</v>
      </c>
      <c r="Q27" s="162">
        <v>1751.3999999999999</v>
      </c>
      <c r="R27" s="157">
        <v>16600.37917321613</v>
      </c>
      <c r="S27">
        <f>M11</f>
        <v>834.5</v>
      </c>
      <c r="T27" s="158">
        <f>K10</f>
        <v>15262.07</v>
      </c>
      <c r="U27" s="158">
        <v>16293</v>
      </c>
      <c r="V27" s="158">
        <v>19080</v>
      </c>
    </row>
    <row r="28" spans="1:22" ht="15.6">
      <c r="A28" s="152" t="s">
        <v>404</v>
      </c>
      <c r="B28" s="12" t="s">
        <v>114</v>
      </c>
      <c r="C28" s="13">
        <v>43</v>
      </c>
      <c r="D28" s="17">
        <v>16900.966400000001</v>
      </c>
      <c r="E28" s="17">
        <v>17800.966400000001</v>
      </c>
      <c r="F28" s="158"/>
      <c r="G28" s="158">
        <f t="shared" si="0"/>
        <v>173.36392061068702</v>
      </c>
      <c r="H28" s="159"/>
      <c r="I28" s="11" t="s">
        <v>122</v>
      </c>
      <c r="J28" s="13">
        <v>76</v>
      </c>
      <c r="K28" s="17">
        <v>16302.091999999997</v>
      </c>
      <c r="M28">
        <f t="shared" si="1"/>
        <v>1974.1</v>
      </c>
      <c r="N28" s="17">
        <v>15876.821099999997</v>
      </c>
      <c r="O28">
        <v>1786.1999999999998</v>
      </c>
      <c r="P28" s="160">
        <v>0</v>
      </c>
      <c r="Q28" s="161">
        <v>1786.1999999999998</v>
      </c>
      <c r="R28" s="157">
        <v>16616.34401650021</v>
      </c>
      <c r="S28">
        <f>M11</f>
        <v>834.5</v>
      </c>
      <c r="T28">
        <v>0</v>
      </c>
      <c r="U28" s="158">
        <v>16293</v>
      </c>
      <c r="V28" s="158">
        <v>19080</v>
      </c>
    </row>
    <row r="29" spans="1:22" ht="15.6">
      <c r="A29" s="152" t="s">
        <v>405</v>
      </c>
      <c r="B29" s="11" t="s">
        <v>118</v>
      </c>
      <c r="C29" s="13">
        <v>55</v>
      </c>
      <c r="D29" s="17">
        <v>15171.841999999997</v>
      </c>
      <c r="E29" s="17">
        <v>16321.841999999997</v>
      </c>
      <c r="F29" s="158"/>
      <c r="G29" s="158">
        <f t="shared" si="0"/>
        <v>199.05804150763353</v>
      </c>
      <c r="H29" s="159"/>
      <c r="I29" s="11" t="s">
        <v>118</v>
      </c>
      <c r="J29" s="13">
        <v>55</v>
      </c>
      <c r="K29" s="17">
        <v>16321.841999999997</v>
      </c>
      <c r="M29">
        <f t="shared" si="1"/>
        <v>2050.1</v>
      </c>
      <c r="N29" s="17">
        <v>15878.773999999999</v>
      </c>
      <c r="O29">
        <v>1828.1999999999998</v>
      </c>
      <c r="P29" s="160">
        <v>0</v>
      </c>
      <c r="Q29" s="163">
        <v>1828.1999999999998</v>
      </c>
      <c r="R29" s="157">
        <v>16707.025000000001</v>
      </c>
      <c r="S29">
        <f>M11</f>
        <v>834.5</v>
      </c>
      <c r="T29" s="158">
        <f>K11</f>
        <v>15300.304999999998</v>
      </c>
      <c r="U29" s="158">
        <v>16293</v>
      </c>
      <c r="V29" s="158">
        <v>19080</v>
      </c>
    </row>
    <row r="30" spans="1:22" ht="24">
      <c r="A30" s="152" t="s">
        <v>404</v>
      </c>
      <c r="B30" s="11" t="s">
        <v>122</v>
      </c>
      <c r="C30" s="13">
        <v>76</v>
      </c>
      <c r="D30" s="17">
        <v>15152.091999999997</v>
      </c>
      <c r="E30" s="17">
        <v>16302.091999999997</v>
      </c>
      <c r="F30" s="158"/>
      <c r="G30" s="158">
        <f t="shared" si="0"/>
        <v>274.70395801526712</v>
      </c>
      <c r="H30" s="159"/>
      <c r="I30" s="12" t="s">
        <v>70</v>
      </c>
      <c r="J30" s="13">
        <v>7</v>
      </c>
      <c r="K30" s="17">
        <v>16371.810000000001</v>
      </c>
      <c r="M30">
        <f t="shared" si="1"/>
        <v>2105.1</v>
      </c>
      <c r="N30" s="17">
        <v>15898.523999999999</v>
      </c>
      <c r="O30">
        <v>1871.1999999999998</v>
      </c>
      <c r="P30" s="160">
        <v>0</v>
      </c>
      <c r="Q30" s="162">
        <v>1871.1999999999998</v>
      </c>
      <c r="R30" s="167">
        <v>16718.239871916951</v>
      </c>
      <c r="S30">
        <f>M12</f>
        <v>1004.5</v>
      </c>
      <c r="T30" s="158">
        <f>K11</f>
        <v>15300.304999999998</v>
      </c>
      <c r="U30" s="158">
        <v>16293</v>
      </c>
      <c r="V30" s="158">
        <v>19080</v>
      </c>
    </row>
    <row r="31" spans="1:22" ht="15.6">
      <c r="A31" s="152" t="s">
        <v>405</v>
      </c>
      <c r="B31" s="11" t="s">
        <v>124</v>
      </c>
      <c r="C31" s="13">
        <v>88</v>
      </c>
      <c r="D31" s="17">
        <v>15381.775000000001</v>
      </c>
      <c r="E31" s="17">
        <v>16481.775000000001</v>
      </c>
      <c r="F31" s="158"/>
      <c r="G31" s="158">
        <f t="shared" si="0"/>
        <v>322.89985687022903</v>
      </c>
      <c r="H31" s="159"/>
      <c r="I31" s="12" t="s">
        <v>192</v>
      </c>
      <c r="J31" s="13">
        <v>39</v>
      </c>
      <c r="K31" s="17">
        <v>16463.400000000001</v>
      </c>
      <c r="M31">
        <f t="shared" si="1"/>
        <v>2112.1</v>
      </c>
      <c r="N31" s="34">
        <v>15934.373796098085</v>
      </c>
      <c r="O31">
        <v>1924.7999999999997</v>
      </c>
      <c r="P31" s="160">
        <v>0</v>
      </c>
      <c r="Q31" s="162">
        <v>1924.7999999999997</v>
      </c>
      <c r="R31" s="157">
        <v>16730.868600000002</v>
      </c>
      <c r="S31">
        <f>M12</f>
        <v>1004.5</v>
      </c>
      <c r="T31">
        <v>0</v>
      </c>
      <c r="U31" s="158">
        <v>16293</v>
      </c>
      <c r="V31" s="158">
        <v>19080</v>
      </c>
    </row>
    <row r="32" spans="1:22" ht="15.6">
      <c r="A32" s="152" t="s">
        <v>405</v>
      </c>
      <c r="B32" s="12" t="s">
        <v>126</v>
      </c>
      <c r="C32" s="13">
        <v>48</v>
      </c>
      <c r="D32" s="17">
        <v>15379.536199999999</v>
      </c>
      <c r="E32" s="17">
        <v>16479.536199999999</v>
      </c>
      <c r="F32" s="158"/>
      <c r="G32" s="158">
        <f t="shared" si="0"/>
        <v>176.10155954198473</v>
      </c>
      <c r="H32" s="159"/>
      <c r="I32" s="12" t="s">
        <v>126</v>
      </c>
      <c r="J32" s="13">
        <v>48</v>
      </c>
      <c r="K32" s="17">
        <v>16479.536199999999</v>
      </c>
      <c r="M32">
        <f t="shared" si="1"/>
        <v>2151.1</v>
      </c>
      <c r="N32" s="17">
        <v>15966.493999999999</v>
      </c>
      <c r="O32">
        <v>1994.7999999999997</v>
      </c>
      <c r="P32" s="160">
        <v>0</v>
      </c>
      <c r="Q32" s="162">
        <v>1994.7999999999997</v>
      </c>
      <c r="R32" s="157">
        <v>16751.28</v>
      </c>
      <c r="S32">
        <f>M12</f>
        <v>1004.5</v>
      </c>
      <c r="T32" s="168">
        <f>K12</f>
        <v>15341.991999999998</v>
      </c>
      <c r="U32" s="158">
        <v>16293</v>
      </c>
      <c r="V32" s="158">
        <v>19080</v>
      </c>
    </row>
    <row r="33" spans="1:22" ht="36">
      <c r="A33" s="152" t="s">
        <v>404</v>
      </c>
      <c r="B33" s="11" t="s">
        <v>128</v>
      </c>
      <c r="C33" s="13">
        <v>86</v>
      </c>
      <c r="D33" s="17">
        <v>14534.462999999998</v>
      </c>
      <c r="E33" s="17">
        <v>15634.462999999998</v>
      </c>
      <c r="F33" s="158"/>
      <c r="G33" s="158">
        <f t="shared" si="0"/>
        <v>298.17839169847321</v>
      </c>
      <c r="H33" s="159"/>
      <c r="I33" s="11" t="s">
        <v>124</v>
      </c>
      <c r="J33" s="13">
        <v>88</v>
      </c>
      <c r="K33" s="17">
        <v>16481.775000000001</v>
      </c>
      <c r="M33">
        <f t="shared" si="1"/>
        <v>2199.1</v>
      </c>
      <c r="N33" s="17">
        <v>15976.912399999999</v>
      </c>
      <c r="O33">
        <v>2082.7999999999997</v>
      </c>
      <c r="P33" s="160">
        <v>0</v>
      </c>
      <c r="Q33" s="162">
        <v>2082.7999999999997</v>
      </c>
      <c r="R33" s="157">
        <v>16774.586799999997</v>
      </c>
      <c r="S33">
        <f>M13</f>
        <v>1064.5</v>
      </c>
      <c r="T33" s="156">
        <f>K12</f>
        <v>15341.991999999998</v>
      </c>
      <c r="U33" s="158">
        <v>16293</v>
      </c>
      <c r="V33" s="158">
        <v>19080</v>
      </c>
    </row>
    <row r="34" spans="1:22" ht="24">
      <c r="A34" s="152" t="s">
        <v>404</v>
      </c>
      <c r="B34" s="12" t="s">
        <v>130</v>
      </c>
      <c r="C34" s="13">
        <v>40</v>
      </c>
      <c r="D34" s="17">
        <v>13771.532000000001</v>
      </c>
      <c r="E34" s="17">
        <v>14871.532000000001</v>
      </c>
      <c r="F34" s="158"/>
      <c r="G34" s="158">
        <f t="shared" si="0"/>
        <v>131.40774809160305</v>
      </c>
      <c r="H34" s="169"/>
      <c r="I34" s="12" t="s">
        <v>59</v>
      </c>
      <c r="J34" s="13">
        <v>40</v>
      </c>
      <c r="K34" s="17">
        <v>16517.7575</v>
      </c>
      <c r="M34">
        <f t="shared" si="1"/>
        <v>2287.1</v>
      </c>
      <c r="N34" s="17">
        <v>16008.779999999999</v>
      </c>
      <c r="O34">
        <v>2092.7999999999997</v>
      </c>
      <c r="P34" s="160">
        <v>0</v>
      </c>
      <c r="Q34" s="162">
        <v>2092.7999999999997</v>
      </c>
      <c r="R34" s="157">
        <v>16804.252</v>
      </c>
      <c r="S34">
        <f>M13</f>
        <v>1064.5</v>
      </c>
      <c r="T34">
        <v>0</v>
      </c>
      <c r="U34" s="158">
        <v>16293</v>
      </c>
      <c r="V34" s="158">
        <v>19080</v>
      </c>
    </row>
    <row r="35" spans="1:22" ht="24">
      <c r="A35" s="152" t="s">
        <v>404</v>
      </c>
      <c r="B35" s="12" t="s">
        <v>131</v>
      </c>
      <c r="C35" s="13">
        <v>105</v>
      </c>
      <c r="D35" s="17">
        <v>14937.62</v>
      </c>
      <c r="E35" s="17">
        <v>16237.62</v>
      </c>
      <c r="F35" s="158"/>
      <c r="G35" s="158">
        <f t="shared" si="0"/>
        <v>374.15317270992369</v>
      </c>
      <c r="H35" s="165"/>
      <c r="I35" s="11" t="s">
        <v>183</v>
      </c>
      <c r="J35" s="13">
        <v>60</v>
      </c>
      <c r="K35" s="17">
        <v>16533.489999999998</v>
      </c>
      <c r="M35">
        <f t="shared" si="1"/>
        <v>2327.1</v>
      </c>
      <c r="N35" s="17">
        <v>16027.655199999999</v>
      </c>
      <c r="O35">
        <v>2166.7999999999997</v>
      </c>
      <c r="P35" s="160">
        <v>0</v>
      </c>
      <c r="Q35" s="162">
        <v>2166.7999999999997</v>
      </c>
      <c r="R35" s="157">
        <v>16818.12</v>
      </c>
      <c r="S35">
        <f>M13</f>
        <v>1064.5</v>
      </c>
      <c r="T35" s="158">
        <f>K13</f>
        <v>15386.999999999998</v>
      </c>
      <c r="U35" s="158">
        <v>16293</v>
      </c>
      <c r="V35" s="158">
        <v>19080</v>
      </c>
    </row>
    <row r="36" spans="1:22" ht="15.6">
      <c r="A36" s="152" t="s">
        <v>404</v>
      </c>
      <c r="B36" s="12" t="s">
        <v>133</v>
      </c>
      <c r="C36" s="13">
        <v>78.8</v>
      </c>
      <c r="D36" s="17">
        <v>14970.159999999998</v>
      </c>
      <c r="E36" s="17">
        <v>16270.159999999998</v>
      </c>
      <c r="F36" s="158"/>
      <c r="G36" s="158">
        <f t="shared" si="0"/>
        <v>281.40472519083966</v>
      </c>
      <c r="H36" s="159"/>
      <c r="I36" s="12" t="s">
        <v>90</v>
      </c>
      <c r="J36" s="13">
        <v>30</v>
      </c>
      <c r="K36" s="17">
        <v>16547.47</v>
      </c>
      <c r="M36">
        <f t="shared" si="1"/>
        <v>2387.1</v>
      </c>
      <c r="N36" s="17">
        <v>16081.535</v>
      </c>
      <c r="O36">
        <v>2206.7999999999997</v>
      </c>
      <c r="P36" s="160">
        <v>0</v>
      </c>
      <c r="Q36" s="162">
        <v>2206.7999999999997</v>
      </c>
      <c r="R36" s="157">
        <v>16825.002</v>
      </c>
      <c r="S36">
        <f>M14</f>
        <v>1144.5</v>
      </c>
      <c r="T36" s="158">
        <f>K13</f>
        <v>15386.999999999998</v>
      </c>
      <c r="U36" s="158">
        <v>16293</v>
      </c>
      <c r="V36" s="158">
        <v>19080</v>
      </c>
    </row>
    <row r="37" spans="1:22" ht="15.6">
      <c r="A37" s="152" t="s">
        <v>404</v>
      </c>
      <c r="B37" s="11" t="s">
        <v>135</v>
      </c>
      <c r="C37" s="13">
        <v>28</v>
      </c>
      <c r="D37" s="17">
        <v>15241.0488</v>
      </c>
      <c r="E37" s="17">
        <v>16141.0488</v>
      </c>
      <c r="F37" s="158"/>
      <c r="G37" s="158">
        <f t="shared" si="0"/>
        <v>101.80089847328244</v>
      </c>
      <c r="H37" s="165"/>
      <c r="I37" s="12" t="s">
        <v>195</v>
      </c>
      <c r="J37" s="13">
        <v>18</v>
      </c>
      <c r="K37" s="17">
        <v>16588.93</v>
      </c>
      <c r="M37">
        <f t="shared" si="1"/>
        <v>2417.1</v>
      </c>
      <c r="N37" s="17">
        <v>16088.539999999999</v>
      </c>
      <c r="O37">
        <v>2261.7999999999997</v>
      </c>
      <c r="P37" s="160">
        <v>0</v>
      </c>
      <c r="Q37" s="162">
        <v>2261.7999999999997</v>
      </c>
      <c r="R37" s="157">
        <v>16884.2</v>
      </c>
      <c r="S37">
        <f>M14</f>
        <v>1144.5</v>
      </c>
      <c r="T37">
        <v>0</v>
      </c>
      <c r="U37" s="158">
        <v>16293</v>
      </c>
      <c r="V37" s="158">
        <v>19080</v>
      </c>
    </row>
    <row r="38" spans="1:22" ht="15.6">
      <c r="A38" s="152" t="s">
        <v>405</v>
      </c>
      <c r="B38" s="12" t="s">
        <v>137</v>
      </c>
      <c r="C38" s="13">
        <v>50</v>
      </c>
      <c r="D38" s="17">
        <v>14958.701999999999</v>
      </c>
      <c r="E38" s="17">
        <v>15858.701999999999</v>
      </c>
      <c r="F38" s="158"/>
      <c r="G38" s="158">
        <f t="shared" si="0"/>
        <v>178.41963263358778</v>
      </c>
      <c r="H38" s="159"/>
      <c r="I38" s="12" t="s">
        <v>406</v>
      </c>
      <c r="J38" s="13">
        <v>35</v>
      </c>
      <c r="K38" s="17">
        <v>16685.613395703222</v>
      </c>
      <c r="M38">
        <f t="shared" si="1"/>
        <v>2435.1</v>
      </c>
      <c r="N38" s="17">
        <v>16088.975</v>
      </c>
      <c r="O38">
        <v>2291.7999999999997</v>
      </c>
      <c r="P38" s="160">
        <v>0</v>
      </c>
      <c r="Q38" s="162">
        <v>2291.7999999999997</v>
      </c>
      <c r="R38" s="157">
        <v>16975.900000000001</v>
      </c>
      <c r="S38">
        <f>M14</f>
        <v>1144.5</v>
      </c>
      <c r="T38" s="158">
        <f>K14</f>
        <v>15406.019999999999</v>
      </c>
      <c r="U38" s="158">
        <v>16293</v>
      </c>
      <c r="V38" s="158">
        <v>19080</v>
      </c>
    </row>
    <row r="39" spans="1:22" ht="24">
      <c r="A39" s="152" t="s">
        <v>407</v>
      </c>
      <c r="B39" s="12" t="s">
        <v>408</v>
      </c>
      <c r="C39" s="13">
        <v>42</v>
      </c>
      <c r="D39" s="17">
        <v>15991.758907222455</v>
      </c>
      <c r="E39" s="17">
        <v>16891.758907222455</v>
      </c>
      <c r="F39" s="158"/>
      <c r="G39" s="158">
        <f t="shared" si="0"/>
        <v>160.222775310912</v>
      </c>
      <c r="H39" s="159"/>
      <c r="I39" s="12" t="s">
        <v>65</v>
      </c>
      <c r="J39" s="13">
        <v>42</v>
      </c>
      <c r="K39" s="17">
        <v>16694.163249999998</v>
      </c>
      <c r="M39">
        <f t="shared" si="1"/>
        <v>2470.1</v>
      </c>
      <c r="N39" s="17">
        <v>16121.827499999999</v>
      </c>
      <c r="O39">
        <v>2301.7999999999997</v>
      </c>
      <c r="P39" s="160">
        <v>0</v>
      </c>
      <c r="Q39" s="162">
        <v>2301.7999999999997</v>
      </c>
      <c r="R39" s="157">
        <v>16980.715000000004</v>
      </c>
      <c r="S39">
        <f>M15</f>
        <v>1264.5</v>
      </c>
      <c r="T39" s="158">
        <f>K14</f>
        <v>15406.019999999999</v>
      </c>
      <c r="U39" s="158">
        <v>16293</v>
      </c>
      <c r="V39" s="158">
        <v>19080</v>
      </c>
    </row>
    <row r="40" spans="1:22" ht="36">
      <c r="A40" s="152" t="s">
        <v>409</v>
      </c>
      <c r="B40" s="12" t="s">
        <v>403</v>
      </c>
      <c r="C40" s="13">
        <v>50</v>
      </c>
      <c r="D40" s="17">
        <v>15384.86</v>
      </c>
      <c r="E40" s="17">
        <v>16264.86</v>
      </c>
      <c r="F40" s="158"/>
      <c r="G40" s="158">
        <f t="shared" si="0"/>
        <v>183.50262404580155</v>
      </c>
      <c r="H40" s="165"/>
      <c r="I40" s="12" t="s">
        <v>149</v>
      </c>
      <c r="J40" s="13">
        <v>56</v>
      </c>
      <c r="K40" s="17">
        <v>16696.667999999998</v>
      </c>
      <c r="M40">
        <f t="shared" si="1"/>
        <v>2512.1</v>
      </c>
      <c r="N40" s="17">
        <v>16258.880999999999</v>
      </c>
      <c r="O40">
        <v>2357.7999999999997</v>
      </c>
      <c r="P40" s="160">
        <v>0</v>
      </c>
      <c r="Q40" s="162">
        <v>2357.7999999999997</v>
      </c>
      <c r="R40" s="157">
        <v>16982.2978</v>
      </c>
      <c r="S40">
        <f>M15</f>
        <v>1264.5</v>
      </c>
      <c r="T40" s="170">
        <f>0</f>
        <v>0</v>
      </c>
      <c r="U40" s="158">
        <v>16293</v>
      </c>
      <c r="V40" s="158">
        <v>19080</v>
      </c>
    </row>
    <row r="41" spans="1:22" ht="15.6">
      <c r="A41" s="152" t="s">
        <v>409</v>
      </c>
      <c r="B41" s="11" t="s">
        <v>145</v>
      </c>
      <c r="C41" s="13">
        <v>19.3</v>
      </c>
      <c r="D41" s="17">
        <v>15988.320862757737</v>
      </c>
      <c r="E41" s="17">
        <v>16838.320862757737</v>
      </c>
      <c r="F41" s="158"/>
      <c r="G41" s="158">
        <f t="shared" si="0"/>
        <v>73.610351300387492</v>
      </c>
      <c r="H41" s="159"/>
      <c r="I41" s="12" t="s">
        <v>188</v>
      </c>
      <c r="J41" s="13">
        <v>55</v>
      </c>
      <c r="K41" s="17">
        <v>16708.003395703221</v>
      </c>
      <c r="M41">
        <f t="shared" si="1"/>
        <v>2568.1</v>
      </c>
      <c r="N41" s="17">
        <v>16285.45</v>
      </c>
      <c r="O41">
        <v>2399.7999999999997</v>
      </c>
      <c r="P41" s="160">
        <v>0</v>
      </c>
      <c r="Q41" s="162">
        <v>2399.7999999999997</v>
      </c>
      <c r="R41" s="157">
        <v>16983.5448</v>
      </c>
      <c r="S41">
        <f>M15</f>
        <v>1264.5</v>
      </c>
      <c r="T41" s="158">
        <f>K15</f>
        <v>15538.31</v>
      </c>
      <c r="U41" s="158">
        <v>16293</v>
      </c>
      <c r="V41" s="158">
        <v>19080</v>
      </c>
    </row>
    <row r="42" spans="1:22" ht="36">
      <c r="A42" s="152" t="s">
        <v>409</v>
      </c>
      <c r="B42" s="12" t="s">
        <v>147</v>
      </c>
      <c r="C42" s="13">
        <v>6.3</v>
      </c>
      <c r="D42" s="17">
        <v>15965.578619758451</v>
      </c>
      <c r="E42" s="17">
        <v>16815.578619758453</v>
      </c>
      <c r="F42" s="158"/>
      <c r="G42" s="158">
        <f t="shared" si="0"/>
        <v>23.99407092186981</v>
      </c>
      <c r="H42" s="159"/>
      <c r="I42" s="12" t="s">
        <v>186</v>
      </c>
      <c r="J42" s="13">
        <v>55</v>
      </c>
      <c r="K42" s="17">
        <v>16747.170857752644</v>
      </c>
      <c r="M42">
        <f t="shared" si="1"/>
        <v>2623.1</v>
      </c>
      <c r="N42" s="17">
        <v>16303.24325</v>
      </c>
      <c r="O42">
        <v>2442.7999999999997</v>
      </c>
      <c r="P42" s="160">
        <v>0</v>
      </c>
      <c r="Q42" s="162">
        <v>2442.7999999999997</v>
      </c>
      <c r="R42" s="157">
        <v>17025.739999999998</v>
      </c>
      <c r="S42">
        <f>M16</f>
        <v>1331.5</v>
      </c>
      <c r="T42" s="158">
        <f>K15</f>
        <v>15538.31</v>
      </c>
      <c r="U42" s="158">
        <v>16293</v>
      </c>
      <c r="V42" s="158">
        <v>19080</v>
      </c>
    </row>
    <row r="43" spans="1:22" ht="15.6">
      <c r="A43" s="152" t="s">
        <v>407</v>
      </c>
      <c r="B43" s="12" t="s">
        <v>410</v>
      </c>
      <c r="C43" s="13">
        <v>56</v>
      </c>
      <c r="D43" s="17">
        <v>15696.668</v>
      </c>
      <c r="E43" s="17">
        <v>16696.667999999998</v>
      </c>
      <c r="F43" s="158"/>
      <c r="G43" s="158">
        <f t="shared" si="0"/>
        <v>209.68831297709923</v>
      </c>
      <c r="H43" s="159"/>
      <c r="I43" s="12" t="s">
        <v>194</v>
      </c>
      <c r="J43" s="13">
        <v>133</v>
      </c>
      <c r="K43" s="17">
        <v>16765.71</v>
      </c>
      <c r="M43">
        <f t="shared" si="1"/>
        <v>2678.1</v>
      </c>
      <c r="N43" s="17">
        <v>16317.565000000001</v>
      </c>
      <c r="O43">
        <v>2510.7999999999997</v>
      </c>
      <c r="P43" s="160">
        <v>0</v>
      </c>
      <c r="Q43" s="162">
        <v>2510.7999999999997</v>
      </c>
      <c r="R43" s="157">
        <v>17075.525999999998</v>
      </c>
      <c r="S43">
        <f>M16</f>
        <v>1331.5</v>
      </c>
      <c r="T43" s="170">
        <v>0</v>
      </c>
      <c r="U43" s="158">
        <v>16293</v>
      </c>
      <c r="V43" s="158">
        <v>19080</v>
      </c>
    </row>
    <row r="44" spans="1:22" ht="48">
      <c r="A44" s="152" t="s">
        <v>411</v>
      </c>
      <c r="B44" s="11" t="s">
        <v>153</v>
      </c>
      <c r="C44" s="13">
        <v>55</v>
      </c>
      <c r="D44" s="17">
        <v>16741.57</v>
      </c>
      <c r="E44" s="17">
        <v>17791.57</v>
      </c>
      <c r="F44" s="158"/>
      <c r="G44" s="158">
        <f t="shared" si="0"/>
        <v>219.65323234732824</v>
      </c>
      <c r="H44" s="159"/>
      <c r="I44" s="12" t="s">
        <v>147</v>
      </c>
      <c r="J44" s="13">
        <v>6.3</v>
      </c>
      <c r="K44" s="17">
        <v>16815.578619758453</v>
      </c>
      <c r="M44">
        <f t="shared" si="1"/>
        <v>2811.1</v>
      </c>
      <c r="N44" s="17">
        <v>16367.249999999998</v>
      </c>
      <c r="O44">
        <v>2589.6</v>
      </c>
      <c r="P44" s="160">
        <v>0</v>
      </c>
      <c r="Q44" s="162">
        <v>2589.6</v>
      </c>
      <c r="R44" s="157">
        <v>17079</v>
      </c>
      <c r="S44">
        <f>M16</f>
        <v>1331.5</v>
      </c>
      <c r="T44" s="158">
        <f>K16</f>
        <v>15634.462999999998</v>
      </c>
      <c r="U44" s="158">
        <v>16293</v>
      </c>
      <c r="V44" s="158">
        <v>19080</v>
      </c>
    </row>
    <row r="45" spans="1:22" ht="15.6">
      <c r="A45" s="152" t="s">
        <v>411</v>
      </c>
      <c r="B45" s="11" t="s">
        <v>155</v>
      </c>
      <c r="C45" s="13">
        <v>37</v>
      </c>
      <c r="D45" s="17">
        <v>16404.313999999998</v>
      </c>
      <c r="E45" s="17">
        <v>17184.313999999998</v>
      </c>
      <c r="F45" s="158"/>
      <c r="G45" s="158">
        <f t="shared" si="0"/>
        <v>144.78998520992366</v>
      </c>
      <c r="H45" s="159"/>
      <c r="I45" s="11" t="s">
        <v>246</v>
      </c>
      <c r="J45" s="13">
        <v>40</v>
      </c>
      <c r="K45" s="17">
        <v>16819.512999999999</v>
      </c>
      <c r="M45">
        <f t="shared" si="1"/>
        <v>2817.4</v>
      </c>
      <c r="N45" s="17">
        <v>16391.946862757737</v>
      </c>
      <c r="O45">
        <v>2639.6</v>
      </c>
      <c r="P45" s="160">
        <v>0</v>
      </c>
      <c r="Q45" s="162">
        <v>2639.6</v>
      </c>
      <c r="R45" s="157">
        <v>17083.338</v>
      </c>
      <c r="S45">
        <f>M17</f>
        <v>1417.5</v>
      </c>
      <c r="T45" s="158">
        <f>K16</f>
        <v>15634.462999999998</v>
      </c>
      <c r="U45" s="158">
        <v>16293</v>
      </c>
      <c r="V45" s="158">
        <v>19080</v>
      </c>
    </row>
    <row r="46" spans="1:22" ht="24">
      <c r="A46" s="152" t="s">
        <v>412</v>
      </c>
      <c r="B46" s="22" t="s">
        <v>157</v>
      </c>
      <c r="C46" s="24">
        <v>22</v>
      </c>
      <c r="D46" s="17">
        <v>17265.163999999997</v>
      </c>
      <c r="E46" s="17">
        <v>18045.163999999997</v>
      </c>
      <c r="F46" s="158"/>
      <c r="G46" s="158">
        <f t="shared" si="0"/>
        <v>90.609162213740447</v>
      </c>
      <c r="H46" s="159"/>
      <c r="I46" s="11" t="s">
        <v>145</v>
      </c>
      <c r="J46" s="13">
        <v>19.3</v>
      </c>
      <c r="K46" s="17">
        <v>16838.320862757737</v>
      </c>
      <c r="M46">
        <f t="shared" si="1"/>
        <v>2857.4</v>
      </c>
      <c r="N46" s="17">
        <v>16422.722999999998</v>
      </c>
      <c r="O46">
        <v>2744.6</v>
      </c>
      <c r="P46" s="160">
        <v>0</v>
      </c>
      <c r="Q46" s="162">
        <v>2744.6</v>
      </c>
      <c r="R46" s="157">
        <v>17115.885000000002</v>
      </c>
      <c r="S46">
        <f>M17</f>
        <v>1417.5</v>
      </c>
      <c r="T46">
        <v>0</v>
      </c>
      <c r="U46" s="158">
        <v>16293</v>
      </c>
      <c r="V46" s="158">
        <v>19080</v>
      </c>
    </row>
    <row r="47" spans="1:22" ht="24">
      <c r="A47" s="152" t="s">
        <v>412</v>
      </c>
      <c r="B47" s="11" t="s">
        <v>159</v>
      </c>
      <c r="C47" s="13">
        <v>25</v>
      </c>
      <c r="D47" s="17">
        <v>15278.539999999999</v>
      </c>
      <c r="E47" s="17">
        <v>16268.539999999999</v>
      </c>
      <c r="F47" s="158"/>
      <c r="G47" s="158">
        <f t="shared" si="0"/>
        <v>91.117247137404576</v>
      </c>
      <c r="H47" s="159"/>
      <c r="I47" s="12" t="s">
        <v>413</v>
      </c>
      <c r="J47" s="13">
        <v>42</v>
      </c>
      <c r="K47" s="17">
        <v>16891.758907222455</v>
      </c>
      <c r="M47">
        <f t="shared" si="1"/>
        <v>2876.7000000000003</v>
      </c>
      <c r="N47" s="17">
        <v>16435.7</v>
      </c>
      <c r="O47">
        <v>2768.6</v>
      </c>
      <c r="P47" s="160">
        <v>0</v>
      </c>
      <c r="Q47" s="162">
        <v>2768.6</v>
      </c>
      <c r="R47" s="157">
        <v>17118.2595</v>
      </c>
      <c r="S47">
        <f>M17</f>
        <v>1417.5</v>
      </c>
      <c r="T47" s="158">
        <f>K17</f>
        <v>15681.96</v>
      </c>
      <c r="U47" s="158">
        <v>16293</v>
      </c>
      <c r="V47" s="158">
        <v>19080</v>
      </c>
    </row>
    <row r="48" spans="1:22" ht="36">
      <c r="A48" s="152" t="s">
        <v>412</v>
      </c>
      <c r="B48" s="11" t="s">
        <v>161</v>
      </c>
      <c r="C48" s="13">
        <v>5.5</v>
      </c>
      <c r="D48" s="17">
        <v>13006.429999999998</v>
      </c>
      <c r="E48" s="17">
        <v>13746.429999999998</v>
      </c>
      <c r="F48" s="158"/>
      <c r="G48" s="158">
        <f t="shared" si="0"/>
        <v>17.064734017175571</v>
      </c>
      <c r="H48" s="165"/>
      <c r="I48" s="12" t="s">
        <v>57</v>
      </c>
      <c r="J48" s="13">
        <v>20</v>
      </c>
      <c r="K48" s="17">
        <v>16908.199999999997</v>
      </c>
      <c r="M48">
        <f t="shared" si="1"/>
        <v>2918.7000000000003</v>
      </c>
      <c r="N48" s="17">
        <v>16445.635000000002</v>
      </c>
      <c r="O48">
        <v>2816.6</v>
      </c>
      <c r="P48" s="160">
        <v>0</v>
      </c>
      <c r="Q48" s="162">
        <v>2816.6</v>
      </c>
      <c r="R48" s="157">
        <v>17144.974999999999</v>
      </c>
      <c r="S48">
        <f>M18</f>
        <v>1497.5</v>
      </c>
      <c r="T48" s="158">
        <f>K17</f>
        <v>15681.96</v>
      </c>
      <c r="U48" s="158">
        <v>16293</v>
      </c>
      <c r="V48" s="158">
        <v>19080</v>
      </c>
    </row>
    <row r="49" spans="1:22" ht="15.6">
      <c r="A49" s="152" t="s">
        <v>412</v>
      </c>
      <c r="B49" s="11" t="s">
        <v>165</v>
      </c>
      <c r="C49" s="13">
        <v>3.8</v>
      </c>
      <c r="D49" s="17">
        <v>15040.38</v>
      </c>
      <c r="E49" s="17">
        <v>15890.38</v>
      </c>
      <c r="F49" s="158"/>
      <c r="G49" s="158">
        <f t="shared" si="0"/>
        <v>13.633932251908396</v>
      </c>
      <c r="H49" s="159"/>
      <c r="I49" s="12" t="s">
        <v>227</v>
      </c>
      <c r="J49" s="13">
        <v>33.6</v>
      </c>
      <c r="K49" s="17">
        <v>16932.675999999999</v>
      </c>
      <c r="M49">
        <f t="shared" si="1"/>
        <v>2938.7000000000003</v>
      </c>
      <c r="N49" s="17">
        <v>16465.939999999999</v>
      </c>
      <c r="O49">
        <v>2846.6</v>
      </c>
      <c r="P49" s="160">
        <v>0</v>
      </c>
      <c r="Q49" s="162">
        <v>2846.6</v>
      </c>
      <c r="R49" s="157">
        <v>17178.682619758449</v>
      </c>
      <c r="S49">
        <f>M18</f>
        <v>1497.5</v>
      </c>
      <c r="T49">
        <v>0</v>
      </c>
      <c r="U49" s="158">
        <v>16293</v>
      </c>
      <c r="V49" s="158">
        <v>19080</v>
      </c>
    </row>
    <row r="50" spans="1:22" ht="24">
      <c r="A50" s="152" t="s">
        <v>414</v>
      </c>
      <c r="B50" s="11" t="s">
        <v>167</v>
      </c>
      <c r="C50" s="13">
        <v>120</v>
      </c>
      <c r="D50" s="17">
        <v>13962.039999999999</v>
      </c>
      <c r="E50" s="17">
        <v>15062.039999999999</v>
      </c>
      <c r="F50" s="158"/>
      <c r="G50" s="158">
        <f t="shared" si="0"/>
        <v>399.67671755725189</v>
      </c>
      <c r="H50" s="159"/>
      <c r="I50" s="11" t="s">
        <v>80</v>
      </c>
      <c r="J50" s="13">
        <v>35</v>
      </c>
      <c r="K50" s="17">
        <v>16956.239699999998</v>
      </c>
      <c r="M50">
        <f t="shared" si="1"/>
        <v>2972.3</v>
      </c>
      <c r="N50" s="17">
        <v>16467.363000000001</v>
      </c>
      <c r="O50">
        <v>2852.9</v>
      </c>
      <c r="P50" s="160">
        <v>0</v>
      </c>
      <c r="Q50" s="162">
        <v>2852.9</v>
      </c>
      <c r="R50" s="157">
        <v>17187.5</v>
      </c>
      <c r="S50">
        <f>M18</f>
        <v>1497.5</v>
      </c>
      <c r="T50" s="158">
        <f>K18</f>
        <v>15735.3174</v>
      </c>
      <c r="U50" s="158">
        <v>16293</v>
      </c>
      <c r="V50" s="158">
        <v>19080</v>
      </c>
    </row>
    <row r="51" spans="1:22" ht="24">
      <c r="A51" s="152" t="s">
        <v>415</v>
      </c>
      <c r="B51" s="11" t="s">
        <v>171</v>
      </c>
      <c r="C51" s="13">
        <v>20</v>
      </c>
      <c r="D51" s="17">
        <v>14016.44</v>
      </c>
      <c r="E51" s="17">
        <v>15116.44</v>
      </c>
      <c r="F51" s="158"/>
      <c r="G51" s="158">
        <f t="shared" si="0"/>
        <v>66.872328244274811</v>
      </c>
      <c r="H51" s="159"/>
      <c r="I51" s="12" t="s">
        <v>69</v>
      </c>
      <c r="J51" s="13">
        <v>10</v>
      </c>
      <c r="K51" s="17">
        <v>16988.57</v>
      </c>
      <c r="M51">
        <f t="shared" si="1"/>
        <v>3007.3</v>
      </c>
      <c r="N51" s="17">
        <v>16594.964</v>
      </c>
      <c r="O51">
        <v>2872.9</v>
      </c>
      <c r="P51" s="160">
        <v>0</v>
      </c>
      <c r="Q51" s="162">
        <v>2872.9</v>
      </c>
      <c r="R51" s="157">
        <v>17197.04</v>
      </c>
      <c r="S51">
        <f>M19</f>
        <v>1567.5</v>
      </c>
      <c r="T51" s="158">
        <f>K18</f>
        <v>15735.3174</v>
      </c>
      <c r="U51" s="158">
        <v>16293</v>
      </c>
      <c r="V51" s="158">
        <v>19080</v>
      </c>
    </row>
    <row r="52" spans="1:22" ht="24">
      <c r="A52" s="152" t="s">
        <v>416</v>
      </c>
      <c r="B52" s="11" t="s">
        <v>173</v>
      </c>
      <c r="C52" s="13">
        <v>28</v>
      </c>
      <c r="D52" s="17">
        <v>13917.24</v>
      </c>
      <c r="E52" s="17">
        <v>15017.24</v>
      </c>
      <c r="F52" s="158"/>
      <c r="G52" s="158">
        <f t="shared" si="0"/>
        <v>92.958664122137407</v>
      </c>
      <c r="H52" s="159"/>
      <c r="I52" s="11" t="s">
        <v>63</v>
      </c>
      <c r="J52" s="13">
        <v>30</v>
      </c>
      <c r="K52" s="17">
        <v>17134.961000000003</v>
      </c>
      <c r="M52">
        <f t="shared" si="1"/>
        <v>3017.3</v>
      </c>
      <c r="N52" s="17">
        <v>16617.896999999997</v>
      </c>
      <c r="O52">
        <v>2906.5</v>
      </c>
      <c r="P52" s="160">
        <v>0</v>
      </c>
      <c r="Q52" s="162">
        <v>2906.5</v>
      </c>
      <c r="R52" s="157">
        <v>17298.413999999997</v>
      </c>
      <c r="S52">
        <f>M19</f>
        <v>1567.5</v>
      </c>
      <c r="T52">
        <v>0</v>
      </c>
      <c r="U52" s="158">
        <v>16293</v>
      </c>
      <c r="V52" s="158">
        <v>19080</v>
      </c>
    </row>
    <row r="53" spans="1:22" ht="24">
      <c r="A53" s="152" t="s">
        <v>416</v>
      </c>
      <c r="B53" s="11" t="s">
        <v>175</v>
      </c>
      <c r="C53" s="13">
        <v>498</v>
      </c>
      <c r="D53" s="17">
        <v>13179.67</v>
      </c>
      <c r="E53" s="17">
        <v>14629.67</v>
      </c>
      <c r="F53" s="158"/>
      <c r="G53" s="158">
        <f t="shared" si="0"/>
        <v>1565.7146135496182</v>
      </c>
      <c r="H53" s="159"/>
      <c r="I53" s="12" t="s">
        <v>86</v>
      </c>
      <c r="J53" s="13">
        <v>53</v>
      </c>
      <c r="K53" s="17">
        <v>17139.8694</v>
      </c>
      <c r="M53">
        <f t="shared" si="1"/>
        <v>3047.3</v>
      </c>
      <c r="N53" s="17">
        <v>16640.024699999998</v>
      </c>
      <c r="O53">
        <v>2938.5</v>
      </c>
      <c r="P53" s="160">
        <v>0</v>
      </c>
      <c r="Q53" s="162">
        <v>2938.5</v>
      </c>
      <c r="R53" s="157">
        <v>17312.795599999998</v>
      </c>
      <c r="S53">
        <f>M19</f>
        <v>1567.5</v>
      </c>
      <c r="T53" s="158">
        <f>K19</f>
        <v>15858.701999999999</v>
      </c>
      <c r="U53" s="158">
        <v>16293</v>
      </c>
      <c r="V53" s="158">
        <v>19080</v>
      </c>
    </row>
    <row r="54" spans="1:22" ht="24">
      <c r="A54" s="152" t="s">
        <v>417</v>
      </c>
      <c r="B54" s="11" t="s">
        <v>177</v>
      </c>
      <c r="C54" s="13">
        <v>67</v>
      </c>
      <c r="D54" s="17">
        <v>14458.31</v>
      </c>
      <c r="E54" s="17">
        <v>15538.31</v>
      </c>
      <c r="F54" s="158"/>
      <c r="G54" s="158">
        <f t="shared" si="0"/>
        <v>231.08463024809157</v>
      </c>
      <c r="H54" s="159"/>
      <c r="I54" s="22" t="s">
        <v>74</v>
      </c>
      <c r="J54" s="24">
        <v>24</v>
      </c>
      <c r="K54" s="17">
        <v>17171.745000000003</v>
      </c>
      <c r="M54">
        <f t="shared" si="1"/>
        <v>3100.3</v>
      </c>
      <c r="N54" s="17">
        <v>16674.365999999998</v>
      </c>
      <c r="O54">
        <v>3073.5</v>
      </c>
      <c r="P54" s="160">
        <v>0</v>
      </c>
      <c r="Q54" s="162">
        <v>3073.5</v>
      </c>
      <c r="R54" s="157">
        <v>17358.25</v>
      </c>
      <c r="S54">
        <f>M20</f>
        <v>1617.5</v>
      </c>
      <c r="T54" s="158">
        <f>K19</f>
        <v>15858.701999999999</v>
      </c>
      <c r="U54" s="158">
        <v>16293</v>
      </c>
      <c r="V54" s="158">
        <v>19080</v>
      </c>
    </row>
    <row r="55" spans="1:22" ht="15.6">
      <c r="A55" s="152" t="s">
        <v>416</v>
      </c>
      <c r="B55" s="33" t="s">
        <v>179</v>
      </c>
      <c r="C55" s="29">
        <v>54</v>
      </c>
      <c r="D55" s="34">
        <v>16329.142909826385</v>
      </c>
      <c r="E55" s="34">
        <v>17279.142909826383</v>
      </c>
      <c r="F55" s="158"/>
      <c r="G55" s="158">
        <f t="shared" si="0"/>
        <v>210.34678366665668</v>
      </c>
      <c r="H55" s="159"/>
      <c r="I55" s="11" t="s">
        <v>155</v>
      </c>
      <c r="J55" s="13">
        <v>37</v>
      </c>
      <c r="K55" s="17">
        <v>17184.313999999998</v>
      </c>
      <c r="M55">
        <f t="shared" si="1"/>
        <v>3124.3</v>
      </c>
      <c r="N55" s="17">
        <v>16685.702999999998</v>
      </c>
      <c r="O55">
        <v>3102.7</v>
      </c>
      <c r="P55" s="160">
        <v>0</v>
      </c>
      <c r="Q55" s="161">
        <v>3102.7</v>
      </c>
      <c r="R55" s="157">
        <v>17413.10489771951</v>
      </c>
      <c r="S55">
        <f>M20</f>
        <v>1617.5</v>
      </c>
      <c r="T55">
        <v>0</v>
      </c>
      <c r="U55" s="158">
        <v>16293</v>
      </c>
      <c r="V55" s="158">
        <v>19080</v>
      </c>
    </row>
    <row r="56" spans="1:22" ht="24">
      <c r="A56" s="152" t="s">
        <v>416</v>
      </c>
      <c r="B56" s="11" t="s">
        <v>183</v>
      </c>
      <c r="C56" s="13">
        <v>60</v>
      </c>
      <c r="D56" s="17">
        <v>15583.49</v>
      </c>
      <c r="E56" s="17">
        <v>16533.489999999998</v>
      </c>
      <c r="F56" s="158"/>
      <c r="G56" s="158">
        <f t="shared" si="0"/>
        <v>223.04613549618318</v>
      </c>
      <c r="H56" s="171"/>
      <c r="I56" s="11" t="s">
        <v>82</v>
      </c>
      <c r="J56" s="13">
        <v>135</v>
      </c>
      <c r="K56" s="17">
        <v>17216.253499999999</v>
      </c>
      <c r="M56">
        <f t="shared" si="1"/>
        <v>3161.3</v>
      </c>
      <c r="N56" s="17">
        <v>16730.367399999999</v>
      </c>
      <c r="O56">
        <v>3112.7</v>
      </c>
      <c r="P56" s="160">
        <v>0</v>
      </c>
      <c r="Q56" s="162">
        <v>3112.7</v>
      </c>
      <c r="R56" s="157">
        <v>17442.589999999997</v>
      </c>
      <c r="S56">
        <f>M20</f>
        <v>1617.5</v>
      </c>
      <c r="T56" s="158">
        <f>K20</f>
        <v>15884.334800000001</v>
      </c>
      <c r="U56" s="158">
        <v>16293</v>
      </c>
      <c r="V56" s="158">
        <v>19080</v>
      </c>
    </row>
    <row r="57" spans="1:22" ht="15.6">
      <c r="A57" s="152" t="s">
        <v>418</v>
      </c>
      <c r="B57" s="12" t="s">
        <v>186</v>
      </c>
      <c r="C57" s="13">
        <v>55</v>
      </c>
      <c r="D57" s="17">
        <v>15797.170857752642</v>
      </c>
      <c r="E57" s="17">
        <v>16747.170857752644</v>
      </c>
      <c r="F57" s="158"/>
      <c r="G57" s="158">
        <f t="shared" si="0"/>
        <v>207.26249932643017</v>
      </c>
      <c r="H57" s="159"/>
      <c r="I57" s="12" t="s">
        <v>221</v>
      </c>
      <c r="J57" s="13">
        <v>8</v>
      </c>
      <c r="K57" s="17">
        <v>17243.650000000001</v>
      </c>
      <c r="M57">
        <f t="shared" si="1"/>
        <v>3296.3</v>
      </c>
      <c r="N57" s="17">
        <v>16731.305</v>
      </c>
      <c r="O57">
        <v>3211.7</v>
      </c>
      <c r="P57" s="160">
        <v>0</v>
      </c>
      <c r="Q57" s="162">
        <v>3211.7</v>
      </c>
      <c r="R57" s="157">
        <v>17453.864699999998</v>
      </c>
      <c r="S57">
        <f>M21</f>
        <v>1627.5</v>
      </c>
      <c r="T57" s="158">
        <f>K20</f>
        <v>15884.334800000001</v>
      </c>
      <c r="U57" s="158">
        <v>16293</v>
      </c>
      <c r="V57" s="158">
        <v>19080</v>
      </c>
    </row>
    <row r="58" spans="1:22" ht="15.6">
      <c r="A58" s="152" t="s">
        <v>419</v>
      </c>
      <c r="B58" s="12" t="s">
        <v>188</v>
      </c>
      <c r="C58" s="13">
        <v>55</v>
      </c>
      <c r="D58" s="17">
        <v>15758.003395703221</v>
      </c>
      <c r="E58" s="17">
        <v>16708.003395703221</v>
      </c>
      <c r="F58" s="158"/>
      <c r="G58" s="158">
        <f t="shared" si="0"/>
        <v>206.74861325469396</v>
      </c>
      <c r="H58" s="159"/>
      <c r="I58" s="22" t="s">
        <v>88</v>
      </c>
      <c r="J58" s="24">
        <v>29.2</v>
      </c>
      <c r="K58" s="17">
        <v>17248.194000000003</v>
      </c>
      <c r="M58">
        <f t="shared" si="1"/>
        <v>3304.3</v>
      </c>
      <c r="N58" s="17">
        <v>16790.77</v>
      </c>
      <c r="O58">
        <v>3246.7</v>
      </c>
      <c r="P58" s="160">
        <v>0</v>
      </c>
      <c r="Q58" s="162">
        <v>3246.7</v>
      </c>
      <c r="R58" s="157">
        <v>17461.623199336689</v>
      </c>
      <c r="S58">
        <f>M21</f>
        <v>1627.5</v>
      </c>
      <c r="T58">
        <v>0</v>
      </c>
      <c r="U58" s="158">
        <v>16293</v>
      </c>
      <c r="V58" s="158">
        <v>19080</v>
      </c>
    </row>
    <row r="59" spans="1:22" ht="15.6">
      <c r="A59" s="152" t="s">
        <v>419</v>
      </c>
      <c r="B59" s="12" t="s">
        <v>406</v>
      </c>
      <c r="C59" s="13">
        <v>35</v>
      </c>
      <c r="D59" s="17">
        <v>15735.61339570322</v>
      </c>
      <c r="E59" s="17">
        <v>16685.613395703222</v>
      </c>
      <c r="F59" s="158"/>
      <c r="G59" s="158">
        <f t="shared" si="0"/>
        <v>131.3803599354992</v>
      </c>
      <c r="H59" s="159"/>
      <c r="I59" s="33" t="s">
        <v>179</v>
      </c>
      <c r="J59" s="29">
        <v>54</v>
      </c>
      <c r="K59" s="34">
        <v>17279.142909826383</v>
      </c>
      <c r="M59">
        <f t="shared" si="1"/>
        <v>3333.5</v>
      </c>
      <c r="N59" s="17">
        <v>16850.486376943954</v>
      </c>
      <c r="O59">
        <v>3296.7</v>
      </c>
      <c r="P59" s="160">
        <v>0</v>
      </c>
      <c r="Q59" s="162">
        <v>3296.7</v>
      </c>
      <c r="R59" s="157">
        <v>17465.060606074978</v>
      </c>
      <c r="S59">
        <f>M21</f>
        <v>1627.5</v>
      </c>
      <c r="T59" s="158">
        <f>K21</f>
        <v>15890.38</v>
      </c>
      <c r="U59" s="158">
        <v>16293</v>
      </c>
      <c r="V59" s="158">
        <v>19080</v>
      </c>
    </row>
    <row r="60" spans="1:22" ht="15.6">
      <c r="A60" s="152" t="s">
        <v>419</v>
      </c>
      <c r="B60" s="12" t="s">
        <v>192</v>
      </c>
      <c r="C60" s="13">
        <v>39</v>
      </c>
      <c r="D60" s="17">
        <v>15513.4</v>
      </c>
      <c r="E60" s="17">
        <v>16463.400000000001</v>
      </c>
      <c r="F60" s="158"/>
      <c r="G60" s="158">
        <f t="shared" si="0"/>
        <v>144.32791030534349</v>
      </c>
      <c r="H60" s="159"/>
      <c r="I60" s="11" t="s">
        <v>112</v>
      </c>
      <c r="J60" s="13">
        <v>43</v>
      </c>
      <c r="K60" s="17">
        <v>17292.811999999998</v>
      </c>
      <c r="M60">
        <f t="shared" si="1"/>
        <v>3387.5</v>
      </c>
      <c r="N60" s="17">
        <v>16900.038499999999</v>
      </c>
      <c r="O60">
        <v>3312.7</v>
      </c>
      <c r="P60" s="160">
        <v>0</v>
      </c>
      <c r="Q60" s="162">
        <v>3312.7</v>
      </c>
      <c r="R60" s="157">
        <v>17555.726000000002</v>
      </c>
      <c r="S60">
        <f>M22</f>
        <v>1631.3</v>
      </c>
      <c r="T60" s="158">
        <f>K21</f>
        <v>15890.38</v>
      </c>
      <c r="U60" s="158">
        <v>16293</v>
      </c>
      <c r="V60" s="158">
        <v>19080</v>
      </c>
    </row>
    <row r="61" spans="1:22" ht="24">
      <c r="A61" s="152" t="s">
        <v>419</v>
      </c>
      <c r="B61" s="12" t="s">
        <v>194</v>
      </c>
      <c r="C61" s="13">
        <v>133</v>
      </c>
      <c r="D61" s="17">
        <v>15815.71</v>
      </c>
      <c r="E61" s="17">
        <v>16765.71</v>
      </c>
      <c r="F61" s="158"/>
      <c r="G61" s="158">
        <f t="shared" si="0"/>
        <v>501.7866006679389</v>
      </c>
      <c r="H61" s="159"/>
      <c r="I61" s="11" t="s">
        <v>242</v>
      </c>
      <c r="J61" s="13">
        <v>32</v>
      </c>
      <c r="K61" s="17">
        <v>17364.574000000001</v>
      </c>
      <c r="M61">
        <f t="shared" si="1"/>
        <v>3430.5</v>
      </c>
      <c r="N61" s="17">
        <v>16911.584000000003</v>
      </c>
      <c r="O61">
        <v>3352.7</v>
      </c>
      <c r="P61" s="160">
        <v>0</v>
      </c>
      <c r="Q61" s="162">
        <v>3352.7</v>
      </c>
      <c r="R61" s="157">
        <v>17593.457300000002</v>
      </c>
      <c r="S61">
        <f>M22</f>
        <v>1631.3</v>
      </c>
      <c r="T61">
        <v>0</v>
      </c>
      <c r="U61" s="158">
        <v>16293</v>
      </c>
      <c r="V61" s="158">
        <v>19080</v>
      </c>
    </row>
    <row r="62" spans="1:22" ht="36">
      <c r="A62" s="152" t="s">
        <v>418</v>
      </c>
      <c r="B62" s="12" t="s">
        <v>195</v>
      </c>
      <c r="C62" s="13">
        <v>18</v>
      </c>
      <c r="D62" s="17">
        <v>15638.929999999998</v>
      </c>
      <c r="E62" s="17">
        <v>16588.93</v>
      </c>
      <c r="F62" s="158"/>
      <c r="G62" s="158">
        <f t="shared" si="0"/>
        <v>67.151894083969466</v>
      </c>
      <c r="H62" s="159"/>
      <c r="I62" s="12" t="s">
        <v>76</v>
      </c>
      <c r="J62" s="13">
        <v>43</v>
      </c>
      <c r="K62" s="17">
        <v>17589.382000000001</v>
      </c>
      <c r="M62">
        <f t="shared" si="1"/>
        <v>3462.5</v>
      </c>
      <c r="N62" s="17">
        <v>16951.254000000001</v>
      </c>
      <c r="O62">
        <v>3405.7</v>
      </c>
      <c r="P62" s="160">
        <v>0</v>
      </c>
      <c r="Q62" s="161">
        <v>3405.7</v>
      </c>
      <c r="R62" s="157">
        <v>17595.824455644226</v>
      </c>
      <c r="S62">
        <f>M22</f>
        <v>1631.3</v>
      </c>
      <c r="T62" s="158">
        <f>K22</f>
        <v>16006.595000000001</v>
      </c>
      <c r="U62" s="158">
        <v>16293</v>
      </c>
      <c r="V62" s="158">
        <v>19080</v>
      </c>
    </row>
    <row r="63" spans="1:22" ht="15.6">
      <c r="A63" s="152" t="s">
        <v>419</v>
      </c>
      <c r="B63" s="11" t="s">
        <v>196</v>
      </c>
      <c r="C63" s="13">
        <v>50</v>
      </c>
      <c r="D63" s="17">
        <v>16800.842563245926</v>
      </c>
      <c r="E63" s="17">
        <v>17720.842563245926</v>
      </c>
      <c r="F63" s="158"/>
      <c r="G63" s="158">
        <f t="shared" si="0"/>
        <v>200.39172904634933</v>
      </c>
      <c r="H63" s="159"/>
      <c r="I63" s="12" t="s">
        <v>206</v>
      </c>
      <c r="J63" s="13">
        <v>48.6</v>
      </c>
      <c r="K63" s="17">
        <v>17606.495329668527</v>
      </c>
      <c r="M63">
        <f t="shared" si="1"/>
        <v>3505.5</v>
      </c>
      <c r="N63" s="17">
        <v>17105.310000000001</v>
      </c>
      <c r="O63">
        <v>3415.7</v>
      </c>
      <c r="P63" s="160">
        <v>0</v>
      </c>
      <c r="Q63" s="162">
        <v>3415.7</v>
      </c>
      <c r="R63" s="157">
        <v>17620.743199336699</v>
      </c>
      <c r="S63">
        <f>M23</f>
        <v>1687.3</v>
      </c>
      <c r="T63" s="158">
        <f>K22</f>
        <v>16006.595000000001</v>
      </c>
      <c r="U63" s="158">
        <v>16293</v>
      </c>
      <c r="V63" s="158">
        <v>19080</v>
      </c>
    </row>
    <row r="64" spans="1:22" ht="36">
      <c r="A64" s="152" t="s">
        <v>418</v>
      </c>
      <c r="B64" s="11" t="s">
        <v>200</v>
      </c>
      <c r="C64" s="13">
        <v>40</v>
      </c>
      <c r="D64" s="17">
        <v>17055.20597005685</v>
      </c>
      <c r="E64" s="17">
        <v>17955.20597005685</v>
      </c>
      <c r="F64" s="158"/>
      <c r="G64" s="158">
        <f t="shared" si="0"/>
        <v>162.74051498145849</v>
      </c>
      <c r="H64" s="159"/>
      <c r="I64" s="12" t="s">
        <v>393</v>
      </c>
      <c r="J64" s="13">
        <v>99</v>
      </c>
      <c r="K64" s="17">
        <v>17632.734</v>
      </c>
      <c r="M64">
        <f t="shared" si="1"/>
        <v>3554.1</v>
      </c>
      <c r="N64" s="17">
        <v>17199.681399311179</v>
      </c>
      <c r="O64">
        <v>3425.7</v>
      </c>
      <c r="P64" s="160">
        <v>0</v>
      </c>
      <c r="Q64" s="162">
        <v>3425.7</v>
      </c>
      <c r="R64" s="157">
        <v>17775.555</v>
      </c>
      <c r="S64">
        <f>M23</f>
        <v>1687.3</v>
      </c>
      <c r="T64">
        <v>0</v>
      </c>
      <c r="U64" s="158">
        <v>16293</v>
      </c>
      <c r="V64" s="158">
        <v>19080</v>
      </c>
    </row>
    <row r="65" spans="1:22" ht="24">
      <c r="A65" s="152" t="s">
        <v>287</v>
      </c>
      <c r="B65" s="11" t="s">
        <v>202</v>
      </c>
      <c r="C65" s="13">
        <v>13</v>
      </c>
      <c r="D65" s="17">
        <v>17179.787344692177</v>
      </c>
      <c r="E65" s="17">
        <v>17979.787344692177</v>
      </c>
      <c r="F65" s="158"/>
      <c r="G65" s="158">
        <f t="shared" si="0"/>
        <v>53.277012280772496</v>
      </c>
      <c r="H65" s="159"/>
      <c r="I65" s="11" t="s">
        <v>248</v>
      </c>
      <c r="J65" s="13">
        <v>7.5</v>
      </c>
      <c r="K65" s="17">
        <v>17664.93</v>
      </c>
      <c r="M65">
        <f t="shared" si="1"/>
        <v>3653.1</v>
      </c>
      <c r="N65" s="17">
        <v>17220.375329668525</v>
      </c>
      <c r="O65">
        <v>3462.7</v>
      </c>
      <c r="P65" s="160">
        <v>0</v>
      </c>
      <c r="Q65" s="161">
        <v>3462.7</v>
      </c>
      <c r="R65" s="157">
        <v>17789.980329668528</v>
      </c>
      <c r="S65">
        <f>M23</f>
        <v>1687.3</v>
      </c>
      <c r="T65" s="158">
        <f>K23</f>
        <v>16141.0488</v>
      </c>
      <c r="U65" s="158">
        <v>16293</v>
      </c>
      <c r="V65" s="158">
        <v>19080</v>
      </c>
    </row>
    <row r="66" spans="1:22" ht="36">
      <c r="A66" s="152" t="s">
        <v>287</v>
      </c>
      <c r="B66" s="11" t="s">
        <v>204</v>
      </c>
      <c r="C66" s="13">
        <v>0</v>
      </c>
      <c r="D66" s="17">
        <v>16814.895958690966</v>
      </c>
      <c r="E66" s="17">
        <v>17694.895958690966</v>
      </c>
      <c r="F66" s="158"/>
      <c r="G66" s="158">
        <f t="shared" si="0"/>
        <v>0</v>
      </c>
      <c r="H66" s="159"/>
      <c r="I66" s="11" t="s">
        <v>204</v>
      </c>
      <c r="J66" s="13">
        <v>0</v>
      </c>
      <c r="K66" s="17">
        <v>17694.895958690966</v>
      </c>
      <c r="M66">
        <f t="shared" si="1"/>
        <v>3660.6</v>
      </c>
      <c r="N66" s="17">
        <v>17267.61</v>
      </c>
      <c r="O66">
        <v>3467.7</v>
      </c>
      <c r="P66" s="160">
        <v>0</v>
      </c>
      <c r="Q66" s="162">
        <v>3467.7</v>
      </c>
      <c r="R66" s="166">
        <v>17801.22</v>
      </c>
      <c r="S66">
        <f>M24</f>
        <v>1715.3</v>
      </c>
      <c r="T66" s="158">
        <f>K23</f>
        <v>16141.0488</v>
      </c>
      <c r="U66" s="158">
        <v>16293</v>
      </c>
      <c r="V66" s="158">
        <v>19080</v>
      </c>
    </row>
    <row r="67" spans="1:22" ht="15.6">
      <c r="A67" s="152" t="s">
        <v>287</v>
      </c>
      <c r="B67" s="12" t="s">
        <v>206</v>
      </c>
      <c r="C67" s="13">
        <v>48.6</v>
      </c>
      <c r="D67" s="17">
        <v>16726.495329668527</v>
      </c>
      <c r="E67" s="17">
        <v>17606.495329668527</v>
      </c>
      <c r="F67" s="158"/>
      <c r="G67" s="158">
        <f t="shared" ref="G67:G87" si="2">D67*(C67/4192)</f>
        <v>193.91881512926776</v>
      </c>
      <c r="H67" s="159"/>
      <c r="I67" s="12" t="s">
        <v>240</v>
      </c>
      <c r="J67" s="13">
        <v>50</v>
      </c>
      <c r="K67" s="17">
        <v>17699.269199999999</v>
      </c>
      <c r="M67">
        <f t="shared" ref="M67:M86" si="3">M66+J66</f>
        <v>3660.6</v>
      </c>
      <c r="N67" s="17">
        <v>17300.683141040841</v>
      </c>
      <c r="O67">
        <v>3487.7</v>
      </c>
      <c r="P67" s="160">
        <v>0</v>
      </c>
      <c r="Q67" s="162">
        <v>3487.7</v>
      </c>
      <c r="R67" s="157">
        <v>17804.505329668522</v>
      </c>
      <c r="S67">
        <f>M24</f>
        <v>1715.3</v>
      </c>
      <c r="T67">
        <v>0</v>
      </c>
      <c r="U67" s="158">
        <v>16293</v>
      </c>
      <c r="V67" s="158">
        <v>19080</v>
      </c>
    </row>
    <row r="68" spans="1:22" ht="15.6">
      <c r="A68" s="152" t="s">
        <v>287</v>
      </c>
      <c r="B68" s="12" t="s">
        <v>420</v>
      </c>
      <c r="C68" s="13">
        <v>8.67</v>
      </c>
      <c r="D68" s="17">
        <v>16841.587791592534</v>
      </c>
      <c r="E68" s="17">
        <v>17721.587791592534</v>
      </c>
      <c r="F68" s="158"/>
      <c r="G68" s="158">
        <f t="shared" si="2"/>
        <v>34.832196124309938</v>
      </c>
      <c r="H68" s="159"/>
      <c r="I68" s="11" t="s">
        <v>196</v>
      </c>
      <c r="J68" s="13">
        <v>50</v>
      </c>
      <c r="K68" s="17">
        <v>17720.842563245926</v>
      </c>
      <c r="M68">
        <f t="shared" si="3"/>
        <v>3710.6</v>
      </c>
      <c r="N68" s="17">
        <v>17308.775958690967</v>
      </c>
      <c r="O68">
        <v>3529.7</v>
      </c>
      <c r="P68" s="160">
        <v>0</v>
      </c>
      <c r="Q68" s="162">
        <v>3529.7</v>
      </c>
      <c r="R68" s="157">
        <v>17861.944</v>
      </c>
      <c r="S68">
        <f>M24</f>
        <v>1715.3</v>
      </c>
      <c r="T68" s="158">
        <f>K24</f>
        <v>16237.62</v>
      </c>
      <c r="U68" s="158">
        <v>16293</v>
      </c>
      <c r="V68" s="158">
        <v>19080</v>
      </c>
    </row>
    <row r="69" spans="1:22" ht="15.6">
      <c r="A69" s="152" t="s">
        <v>287</v>
      </c>
      <c r="B69" s="11" t="s">
        <v>209</v>
      </c>
      <c r="C69" s="13">
        <v>6</v>
      </c>
      <c r="D69" s="17">
        <v>17366.645546680098</v>
      </c>
      <c r="E69" s="17">
        <v>18286.645546680098</v>
      </c>
      <c r="F69" s="158"/>
      <c r="G69" s="158">
        <f t="shared" si="2"/>
        <v>24.856840000019226</v>
      </c>
      <c r="H69" s="159"/>
      <c r="I69" s="12" t="s">
        <v>420</v>
      </c>
      <c r="J69" s="13">
        <v>8.67</v>
      </c>
      <c r="K69" s="17">
        <v>17721.587791592534</v>
      </c>
      <c r="M69">
        <f t="shared" si="3"/>
        <v>3760.6</v>
      </c>
      <c r="N69" s="17">
        <v>17336.952791592536</v>
      </c>
      <c r="O69">
        <v>3534.7</v>
      </c>
      <c r="P69" s="160">
        <v>0</v>
      </c>
      <c r="Q69" s="162">
        <v>3534.7</v>
      </c>
      <c r="R69" s="157">
        <v>17884.349999999999</v>
      </c>
      <c r="S69">
        <f>M25</f>
        <v>1820.3</v>
      </c>
      <c r="T69" s="158">
        <f>K24</f>
        <v>16237.62</v>
      </c>
      <c r="U69" s="158">
        <v>16293</v>
      </c>
      <c r="V69" s="158">
        <v>19080</v>
      </c>
    </row>
    <row r="70" spans="1:22" ht="37.200000000000003">
      <c r="A70" s="152" t="s">
        <v>287</v>
      </c>
      <c r="B70" s="12" t="s">
        <v>213</v>
      </c>
      <c r="C70" s="13">
        <v>9</v>
      </c>
      <c r="D70" s="17">
        <v>17079.282962840989</v>
      </c>
      <c r="E70" s="17">
        <v>17999.282962840989</v>
      </c>
      <c r="F70" s="158"/>
      <c r="G70" s="158">
        <f t="shared" si="2"/>
        <v>36.668307887778845</v>
      </c>
      <c r="H70" s="159"/>
      <c r="I70" s="11" t="s">
        <v>244</v>
      </c>
      <c r="J70" s="13">
        <v>5</v>
      </c>
      <c r="K70" s="17">
        <v>17744.586199999998</v>
      </c>
      <c r="M70">
        <f t="shared" si="3"/>
        <v>3769.27</v>
      </c>
      <c r="N70" s="17">
        <v>17364.921399311184</v>
      </c>
      <c r="O70">
        <v>3589.7</v>
      </c>
      <c r="P70" s="160">
        <v>0</v>
      </c>
      <c r="Q70" s="162">
        <v>3589.7</v>
      </c>
      <c r="R70" s="157">
        <v>17892.905958690964</v>
      </c>
      <c r="S70">
        <f>M25</f>
        <v>1820.3</v>
      </c>
      <c r="T70">
        <v>0</v>
      </c>
      <c r="U70" s="158">
        <v>16293</v>
      </c>
      <c r="V70" s="158">
        <v>19080</v>
      </c>
    </row>
    <row r="71" spans="1:22" ht="24">
      <c r="A71" s="152" t="s">
        <v>421</v>
      </c>
      <c r="B71" s="23" t="s">
        <v>215</v>
      </c>
      <c r="C71" s="13">
        <v>12</v>
      </c>
      <c r="D71" s="17">
        <v>17484.267799260157</v>
      </c>
      <c r="E71" s="17">
        <v>18284.267799260157</v>
      </c>
      <c r="F71" s="158"/>
      <c r="G71" s="158">
        <f t="shared" si="2"/>
        <v>50.050384921546247</v>
      </c>
      <c r="H71" s="159"/>
      <c r="I71" s="12" t="s">
        <v>229</v>
      </c>
      <c r="J71" s="13">
        <v>50</v>
      </c>
      <c r="K71" s="17">
        <v>17775.816199999997</v>
      </c>
      <c r="M71">
        <f t="shared" si="3"/>
        <v>3774.27</v>
      </c>
      <c r="N71" s="17">
        <v>17384.986199999999</v>
      </c>
      <c r="O71">
        <v>3594.7</v>
      </c>
      <c r="P71" s="160">
        <v>0</v>
      </c>
      <c r="Q71" s="162">
        <v>3594.7</v>
      </c>
      <c r="R71" s="157">
        <v>17899.349999999999</v>
      </c>
      <c r="S71">
        <f>M25</f>
        <v>1820.3</v>
      </c>
      <c r="T71" s="158">
        <f>K25</f>
        <v>16264.86</v>
      </c>
      <c r="U71" s="158">
        <v>16293</v>
      </c>
      <c r="V71" s="158">
        <v>19080</v>
      </c>
    </row>
    <row r="72" spans="1:22" ht="24">
      <c r="A72" s="152" t="s">
        <v>422</v>
      </c>
      <c r="B72" s="22" t="s">
        <v>217</v>
      </c>
      <c r="C72" s="13">
        <v>50</v>
      </c>
      <c r="D72" s="17">
        <v>17265.007799260151</v>
      </c>
      <c r="E72" s="17">
        <v>18065.007799260151</v>
      </c>
      <c r="F72" s="158"/>
      <c r="G72" s="158">
        <f t="shared" si="2"/>
        <v>205.9280510407938</v>
      </c>
      <c r="H72" s="159"/>
      <c r="I72" s="11" t="s">
        <v>153</v>
      </c>
      <c r="J72" s="13">
        <v>55</v>
      </c>
      <c r="K72" s="17">
        <v>17791.57</v>
      </c>
      <c r="M72">
        <f t="shared" si="3"/>
        <v>3824.27</v>
      </c>
      <c r="N72" s="17">
        <v>17421.229199999998</v>
      </c>
      <c r="O72">
        <v>3619.7</v>
      </c>
      <c r="P72" s="160">
        <v>0</v>
      </c>
      <c r="Q72" s="162">
        <v>3619.7</v>
      </c>
      <c r="R72" s="157">
        <v>17914.708491267076</v>
      </c>
      <c r="S72">
        <f>M26</f>
        <v>1870.3</v>
      </c>
      <c r="T72" s="158">
        <f>K25</f>
        <v>16264.86</v>
      </c>
      <c r="U72" s="158">
        <v>16293</v>
      </c>
      <c r="V72" s="158">
        <v>19080</v>
      </c>
    </row>
    <row r="73" spans="1:22" ht="24">
      <c r="A73" s="152" t="s">
        <v>421</v>
      </c>
      <c r="B73" s="11" t="s">
        <v>219</v>
      </c>
      <c r="C73" s="13">
        <v>18</v>
      </c>
      <c r="D73" s="17">
        <v>17203.395676006709</v>
      </c>
      <c r="E73" s="17">
        <v>18003.395676006709</v>
      </c>
      <c r="F73" s="158"/>
      <c r="G73" s="158">
        <f t="shared" si="2"/>
        <v>73.869542501937204</v>
      </c>
      <c r="H73" s="159"/>
      <c r="I73" s="11" t="s">
        <v>238</v>
      </c>
      <c r="J73" s="13">
        <v>20</v>
      </c>
      <c r="K73" s="17">
        <v>17792.481</v>
      </c>
      <c r="M73">
        <f t="shared" si="3"/>
        <v>3879.27</v>
      </c>
      <c r="N73" s="17">
        <v>17447.126199999999</v>
      </c>
      <c r="O73">
        <v>3639.7</v>
      </c>
      <c r="P73" s="160">
        <v>0</v>
      </c>
      <c r="Q73" s="162">
        <v>3639.7</v>
      </c>
      <c r="R73" s="166">
        <v>17961.07</v>
      </c>
      <c r="S73">
        <f>M26</f>
        <v>1870.3</v>
      </c>
      <c r="T73">
        <v>0</v>
      </c>
      <c r="U73" s="158">
        <v>16293</v>
      </c>
      <c r="V73" s="158">
        <v>19080</v>
      </c>
    </row>
    <row r="74" spans="1:22" ht="24">
      <c r="A74" s="152" t="s">
        <v>421</v>
      </c>
      <c r="B74" s="12" t="s">
        <v>221</v>
      </c>
      <c r="C74" s="13">
        <v>8</v>
      </c>
      <c r="D74" s="17">
        <v>16343.65</v>
      </c>
      <c r="E74" s="17">
        <v>17243.650000000001</v>
      </c>
      <c r="F74" s="158"/>
      <c r="G74" s="158">
        <f t="shared" si="2"/>
        <v>31.190171755725189</v>
      </c>
      <c r="H74" s="159"/>
      <c r="I74" s="12" t="s">
        <v>114</v>
      </c>
      <c r="J74" s="13">
        <v>43</v>
      </c>
      <c r="K74" s="17">
        <v>17800.966400000001</v>
      </c>
      <c r="M74">
        <f t="shared" si="3"/>
        <v>3899.27</v>
      </c>
      <c r="N74" s="17">
        <v>17469.525999999998</v>
      </c>
      <c r="O74">
        <v>3669.7</v>
      </c>
      <c r="P74" s="160">
        <v>0</v>
      </c>
      <c r="Q74" s="172">
        <v>3669.7</v>
      </c>
      <c r="R74" s="166">
        <v>17971.47</v>
      </c>
      <c r="S74">
        <f>M26</f>
        <v>1870.3</v>
      </c>
      <c r="T74" s="158">
        <f>K26</f>
        <v>16268.539999999999</v>
      </c>
      <c r="U74" s="158">
        <v>16293</v>
      </c>
      <c r="V74" s="158">
        <v>19080</v>
      </c>
    </row>
    <row r="75" spans="1:22" ht="24">
      <c r="A75" s="152" t="s">
        <v>423</v>
      </c>
      <c r="B75" s="11" t="s">
        <v>225</v>
      </c>
      <c r="C75" s="13">
        <v>10</v>
      </c>
      <c r="D75" s="17">
        <v>17737.338</v>
      </c>
      <c r="E75" s="17">
        <v>18637.338</v>
      </c>
      <c r="F75" s="158"/>
      <c r="G75" s="158">
        <f t="shared" si="2"/>
        <v>42.312352099236641</v>
      </c>
      <c r="H75" s="159"/>
      <c r="I75" s="12" t="s">
        <v>233</v>
      </c>
      <c r="J75" s="13">
        <v>30</v>
      </c>
      <c r="K75" s="17">
        <v>17836.86</v>
      </c>
      <c r="M75">
        <f t="shared" si="3"/>
        <v>3942.27</v>
      </c>
      <c r="N75" s="17">
        <v>17482.995563245924</v>
      </c>
      <c r="O75">
        <v>3699.7</v>
      </c>
      <c r="P75" s="160">
        <v>0</v>
      </c>
      <c r="Q75" s="162">
        <v>3699.7</v>
      </c>
      <c r="R75" s="157">
        <v>18061.194</v>
      </c>
      <c r="S75">
        <f>M27</f>
        <v>1895.3</v>
      </c>
      <c r="T75" s="158">
        <f>K26</f>
        <v>16268.539999999999</v>
      </c>
      <c r="U75" s="158">
        <v>16293</v>
      </c>
      <c r="V75" s="158">
        <v>19080</v>
      </c>
    </row>
    <row r="76" spans="1:22" ht="15.6">
      <c r="A76" s="152" t="s">
        <v>423</v>
      </c>
      <c r="B76" s="12" t="s">
        <v>227</v>
      </c>
      <c r="C76" s="13">
        <v>33.6</v>
      </c>
      <c r="D76" s="17">
        <v>15882.675999999999</v>
      </c>
      <c r="E76" s="17">
        <v>16932.675999999999</v>
      </c>
      <c r="F76" s="158"/>
      <c r="G76" s="158">
        <f t="shared" si="2"/>
        <v>127.30389160305344</v>
      </c>
      <c r="H76" s="159"/>
      <c r="I76" s="11" t="s">
        <v>200</v>
      </c>
      <c r="J76" s="13">
        <v>40</v>
      </c>
      <c r="K76" s="17">
        <v>17955.20597005685</v>
      </c>
      <c r="M76">
        <f t="shared" si="3"/>
        <v>3972.27</v>
      </c>
      <c r="N76" s="17">
        <v>17487.78</v>
      </c>
      <c r="O76">
        <v>3739.7</v>
      </c>
      <c r="P76" s="160">
        <v>0</v>
      </c>
      <c r="Q76" s="162">
        <v>3739.7</v>
      </c>
      <c r="R76" s="157">
        <v>18109.681563245922</v>
      </c>
      <c r="S76">
        <f>M27</f>
        <v>1895.3</v>
      </c>
      <c r="T76">
        <v>0</v>
      </c>
      <c r="U76" s="158">
        <v>16293</v>
      </c>
      <c r="V76" s="158">
        <v>19080</v>
      </c>
    </row>
    <row r="77" spans="1:22" ht="36">
      <c r="A77" s="152" t="s">
        <v>423</v>
      </c>
      <c r="B77" s="12" t="s">
        <v>229</v>
      </c>
      <c r="C77" s="13">
        <v>50</v>
      </c>
      <c r="D77" s="17">
        <v>16775.816199999997</v>
      </c>
      <c r="E77" s="17">
        <v>17775.816199999997</v>
      </c>
      <c r="F77" s="158"/>
      <c r="G77" s="158">
        <f t="shared" si="2"/>
        <v>200.09322757633586</v>
      </c>
      <c r="H77" s="159"/>
      <c r="I77" s="11" t="s">
        <v>202</v>
      </c>
      <c r="J77" s="13">
        <v>13</v>
      </c>
      <c r="K77" s="17">
        <v>17979.787344692177</v>
      </c>
      <c r="M77">
        <f t="shared" si="3"/>
        <v>4012.27</v>
      </c>
      <c r="N77" s="17">
        <v>17521.188000000002</v>
      </c>
      <c r="O77">
        <v>3752.7</v>
      </c>
      <c r="P77" s="160">
        <v>0</v>
      </c>
      <c r="Q77" s="162">
        <v>3752.7</v>
      </c>
      <c r="R77" s="157">
        <v>18136.017344692176</v>
      </c>
      <c r="S77">
        <f>M27</f>
        <v>1895.3</v>
      </c>
      <c r="T77" s="158">
        <f>K27</f>
        <v>16270.159999999998</v>
      </c>
      <c r="U77" s="158">
        <v>16293</v>
      </c>
      <c r="V77" s="158">
        <v>19080</v>
      </c>
    </row>
    <row r="78" spans="1:22" ht="36">
      <c r="A78" s="152" t="s">
        <v>424</v>
      </c>
      <c r="B78" s="12" t="s">
        <v>233</v>
      </c>
      <c r="C78" s="13">
        <v>30</v>
      </c>
      <c r="D78" s="17">
        <v>16836.86</v>
      </c>
      <c r="E78" s="17">
        <v>17836.86</v>
      </c>
      <c r="F78" s="158"/>
      <c r="G78" s="158">
        <f t="shared" si="2"/>
        <v>120.49279580152671</v>
      </c>
      <c r="H78" s="159"/>
      <c r="I78" s="12" t="s">
        <v>213</v>
      </c>
      <c r="J78" s="13">
        <v>9</v>
      </c>
      <c r="K78" s="17">
        <v>17999.282962840989</v>
      </c>
      <c r="M78">
        <f t="shared" si="3"/>
        <v>4025.27</v>
      </c>
      <c r="N78" s="17">
        <v>17537.584999999999</v>
      </c>
      <c r="O78">
        <v>3759.7</v>
      </c>
      <c r="P78" s="160">
        <v>0</v>
      </c>
      <c r="Q78" s="162">
        <v>3759.7</v>
      </c>
      <c r="R78" s="166">
        <v>18156.504000000001</v>
      </c>
      <c r="S78">
        <f>M28</f>
        <v>1974.1</v>
      </c>
      <c r="T78" s="158">
        <f>K27</f>
        <v>16270.159999999998</v>
      </c>
      <c r="U78" s="158">
        <v>16293</v>
      </c>
      <c r="V78" s="158">
        <v>19080</v>
      </c>
    </row>
    <row r="79" spans="1:22" ht="37.200000000000003">
      <c r="A79" s="152" t="s">
        <v>425</v>
      </c>
      <c r="B79" s="12" t="s">
        <v>236</v>
      </c>
      <c r="C79" s="13">
        <v>30</v>
      </c>
      <c r="D79" s="17">
        <v>17137.259999999998</v>
      </c>
      <c r="E79" s="17">
        <v>18137.259999999998</v>
      </c>
      <c r="F79" s="158"/>
      <c r="G79" s="158">
        <f t="shared" si="2"/>
        <v>122.64260496183205</v>
      </c>
      <c r="H79" s="159"/>
      <c r="I79" s="11" t="s">
        <v>219</v>
      </c>
      <c r="J79" s="13">
        <v>18</v>
      </c>
      <c r="K79" s="17">
        <v>18003.395676006709</v>
      </c>
      <c r="M79">
        <f t="shared" si="3"/>
        <v>4034.27</v>
      </c>
      <c r="N79" s="17">
        <v>17548.566399999996</v>
      </c>
      <c r="O79">
        <v>3804.7</v>
      </c>
      <c r="P79" s="160">
        <v>0</v>
      </c>
      <c r="Q79" s="162">
        <v>3804.7</v>
      </c>
      <c r="R79" s="157">
        <v>18216.664000000001</v>
      </c>
      <c r="S79">
        <f>M28</f>
        <v>1974.1</v>
      </c>
      <c r="T79">
        <v>0</v>
      </c>
      <c r="U79" s="158">
        <v>16293</v>
      </c>
      <c r="V79" s="158">
        <v>19080</v>
      </c>
    </row>
    <row r="80" spans="1:22" ht="24">
      <c r="A80" s="152" t="s">
        <v>426</v>
      </c>
      <c r="B80" s="12" t="s">
        <v>427</v>
      </c>
      <c r="C80" s="13">
        <v>20</v>
      </c>
      <c r="D80" s="17">
        <v>17091.93</v>
      </c>
      <c r="E80" s="17">
        <v>18091.93</v>
      </c>
      <c r="F80" s="158"/>
      <c r="G80" s="158">
        <f t="shared" si="2"/>
        <v>81.545467557251911</v>
      </c>
      <c r="H80" s="159"/>
      <c r="I80" s="22" t="s">
        <v>157</v>
      </c>
      <c r="J80" s="24">
        <v>22</v>
      </c>
      <c r="K80" s="17">
        <v>18045.163999999997</v>
      </c>
      <c r="M80">
        <f t="shared" si="3"/>
        <v>4052.27</v>
      </c>
      <c r="N80" s="17">
        <v>17551.887344692175</v>
      </c>
      <c r="O80">
        <v>3824.7</v>
      </c>
      <c r="P80" s="160">
        <v>0</v>
      </c>
      <c r="Q80" s="162">
        <v>3824.7</v>
      </c>
      <c r="R80" s="157">
        <v>18219.695</v>
      </c>
      <c r="S80">
        <f>M28</f>
        <v>1974.1</v>
      </c>
      <c r="T80" s="158">
        <f>K28</f>
        <v>16302.091999999997</v>
      </c>
      <c r="U80" s="158">
        <v>16293</v>
      </c>
      <c r="V80" s="158">
        <v>19080</v>
      </c>
    </row>
    <row r="81" spans="1:22" ht="15.6">
      <c r="A81" s="152" t="s">
        <v>428</v>
      </c>
      <c r="B81" s="11" t="s">
        <v>238</v>
      </c>
      <c r="C81" s="13">
        <v>20</v>
      </c>
      <c r="D81" s="17">
        <v>16932.481</v>
      </c>
      <c r="E81" s="17">
        <v>17792.481</v>
      </c>
      <c r="F81" s="158"/>
      <c r="G81" s="158">
        <f t="shared" si="2"/>
        <v>80.784737595419855</v>
      </c>
      <c r="H81" s="159"/>
      <c r="I81" s="22" t="s">
        <v>217</v>
      </c>
      <c r="J81" s="13">
        <v>50</v>
      </c>
      <c r="K81" s="17">
        <v>18065.007799260151</v>
      </c>
      <c r="M81">
        <f t="shared" si="3"/>
        <v>4074.27</v>
      </c>
      <c r="N81" s="17">
        <v>17588.075970056849</v>
      </c>
      <c r="O81">
        <v>3846.7</v>
      </c>
      <c r="P81" s="160">
        <v>0</v>
      </c>
      <c r="Q81" s="162">
        <v>3846.7</v>
      </c>
      <c r="R81" s="157">
        <v>18220.165000000001</v>
      </c>
      <c r="S81">
        <f>M29</f>
        <v>2050.1</v>
      </c>
      <c r="T81" s="158">
        <f>K28</f>
        <v>16302.091999999997</v>
      </c>
      <c r="U81" s="158">
        <v>16293</v>
      </c>
      <c r="V81" s="158">
        <v>19080</v>
      </c>
    </row>
    <row r="82" spans="1:22" ht="15.6">
      <c r="A82" s="152" t="s">
        <v>429</v>
      </c>
      <c r="B82" s="12" t="s">
        <v>240</v>
      </c>
      <c r="C82" s="13">
        <v>50</v>
      </c>
      <c r="D82" s="17">
        <v>16799.269199999999</v>
      </c>
      <c r="E82" s="17">
        <v>17699.269199999999</v>
      </c>
      <c r="F82" s="158"/>
      <c r="G82" s="158">
        <f t="shared" si="2"/>
        <v>200.37296278625954</v>
      </c>
      <c r="H82" s="159"/>
      <c r="I82" s="12" t="s">
        <v>430</v>
      </c>
      <c r="J82" s="13">
        <v>20</v>
      </c>
      <c r="K82" s="17">
        <v>18091.93</v>
      </c>
      <c r="M82">
        <f t="shared" si="3"/>
        <v>4124.2700000000004</v>
      </c>
      <c r="N82" s="17">
        <v>17672.817962840993</v>
      </c>
      <c r="O82">
        <v>3901.7</v>
      </c>
      <c r="P82" s="160">
        <v>0</v>
      </c>
      <c r="Q82" s="162">
        <v>3901.7</v>
      </c>
      <c r="R82" s="157">
        <v>18266.3364</v>
      </c>
      <c r="S82">
        <f>M29</f>
        <v>2050.1</v>
      </c>
      <c r="T82">
        <v>0</v>
      </c>
      <c r="U82" s="158">
        <v>16293</v>
      </c>
      <c r="V82" s="158">
        <v>19080</v>
      </c>
    </row>
    <row r="83" spans="1:22" ht="24">
      <c r="A83" s="152" t="s">
        <v>426</v>
      </c>
      <c r="B83" s="11" t="s">
        <v>242</v>
      </c>
      <c r="C83" s="13">
        <v>32</v>
      </c>
      <c r="D83" s="17">
        <v>16464.574000000001</v>
      </c>
      <c r="E83" s="17">
        <v>17364.574000000001</v>
      </c>
      <c r="F83" s="158"/>
      <c r="G83" s="158">
        <f t="shared" si="2"/>
        <v>125.68377099236641</v>
      </c>
      <c r="H83" s="169"/>
      <c r="I83" s="12" t="s">
        <v>236</v>
      </c>
      <c r="J83" s="13">
        <v>30</v>
      </c>
      <c r="K83" s="17">
        <v>18137.259999999998</v>
      </c>
      <c r="M83">
        <f t="shared" si="3"/>
        <v>4144.2700000000004</v>
      </c>
      <c r="N83" s="17">
        <v>17763.239999999998</v>
      </c>
      <c r="O83">
        <v>3944.7</v>
      </c>
      <c r="P83" s="160">
        <v>0</v>
      </c>
      <c r="Q83" s="162">
        <v>3944.7</v>
      </c>
      <c r="R83" s="157">
        <v>18285.462</v>
      </c>
      <c r="S83">
        <f>M29</f>
        <v>2050.1</v>
      </c>
      <c r="T83" s="158">
        <f>K29</f>
        <v>16321.841999999997</v>
      </c>
      <c r="U83" s="158">
        <v>16293</v>
      </c>
      <c r="V83" s="158">
        <v>19080</v>
      </c>
    </row>
    <row r="84" spans="1:22" ht="36">
      <c r="A84" s="152" t="s">
        <v>431</v>
      </c>
      <c r="B84" s="11" t="s">
        <v>244</v>
      </c>
      <c r="C84" s="13">
        <v>5</v>
      </c>
      <c r="D84" s="17">
        <v>16844.586199999998</v>
      </c>
      <c r="E84" s="17">
        <v>17744.586199999998</v>
      </c>
      <c r="F84" s="158"/>
      <c r="G84" s="158">
        <f t="shared" si="2"/>
        <v>20.091348043893127</v>
      </c>
      <c r="H84" s="169"/>
      <c r="I84" s="23" t="s">
        <v>215</v>
      </c>
      <c r="J84" s="13">
        <v>12</v>
      </c>
      <c r="K84" s="17">
        <v>18284.267799260157</v>
      </c>
      <c r="M84">
        <f t="shared" si="3"/>
        <v>4174.2700000000004</v>
      </c>
      <c r="N84" s="17">
        <v>17788.18</v>
      </c>
      <c r="O84">
        <v>4004.7</v>
      </c>
      <c r="P84" s="160"/>
      <c r="Q84">
        <v>4004.7</v>
      </c>
      <c r="R84" s="157">
        <v>18302.627999999997</v>
      </c>
      <c r="S84">
        <f>M30</f>
        <v>2105.1</v>
      </c>
      <c r="T84" s="158">
        <f>K29</f>
        <v>16321.841999999997</v>
      </c>
      <c r="U84" s="158">
        <v>16293</v>
      </c>
      <c r="V84" s="158">
        <v>19080</v>
      </c>
    </row>
    <row r="85" spans="1:22" ht="36">
      <c r="A85" s="152" t="s">
        <v>429</v>
      </c>
      <c r="B85" s="11" t="s">
        <v>246</v>
      </c>
      <c r="C85" s="13">
        <v>40</v>
      </c>
      <c r="D85" s="17">
        <v>15919.513000000001</v>
      </c>
      <c r="E85" s="17">
        <v>16819.512999999999</v>
      </c>
      <c r="F85" s="158"/>
      <c r="G85" s="158">
        <f t="shared" si="2"/>
        <v>151.90375</v>
      </c>
      <c r="H85" s="159"/>
      <c r="I85" s="11" t="s">
        <v>209</v>
      </c>
      <c r="J85" s="13">
        <v>6</v>
      </c>
      <c r="K85" s="17">
        <v>18286.645546680098</v>
      </c>
      <c r="M85">
        <f t="shared" si="3"/>
        <v>4186.2700000000004</v>
      </c>
      <c r="N85" s="17">
        <v>17825.042000000001</v>
      </c>
      <c r="O85">
        <v>4014.7</v>
      </c>
      <c r="P85" s="160"/>
      <c r="Q85">
        <v>4014.7</v>
      </c>
      <c r="R85" s="157">
        <v>18643.34</v>
      </c>
      <c r="S85">
        <f>M30</f>
        <v>2105.1</v>
      </c>
      <c r="T85">
        <v>0</v>
      </c>
      <c r="U85" s="158">
        <v>16293</v>
      </c>
      <c r="V85" s="158">
        <v>19080</v>
      </c>
    </row>
    <row r="86" spans="1:22" ht="24">
      <c r="A86" s="152" t="s">
        <v>432</v>
      </c>
      <c r="B86" s="11" t="s">
        <v>248</v>
      </c>
      <c r="C86" s="13">
        <v>7.5</v>
      </c>
      <c r="D86" s="17">
        <v>16964.93</v>
      </c>
      <c r="E86" s="17">
        <v>17664.93</v>
      </c>
      <c r="F86" s="158"/>
      <c r="G86" s="158">
        <f t="shared" si="2"/>
        <v>30.352331822519083</v>
      </c>
      <c r="I86" s="11" t="s">
        <v>225</v>
      </c>
      <c r="J86" s="13">
        <v>10</v>
      </c>
      <c r="K86" s="17">
        <v>18637.338</v>
      </c>
      <c r="M86">
        <f t="shared" si="3"/>
        <v>4192.2700000000004</v>
      </c>
      <c r="N86" s="17">
        <v>17876.620546680097</v>
      </c>
      <c r="O86">
        <v>4022.7</v>
      </c>
      <c r="Q86">
        <v>4022.7</v>
      </c>
      <c r="S86">
        <f>M30</f>
        <v>2105.1</v>
      </c>
      <c r="T86" s="158">
        <f>K30</f>
        <v>16371.810000000001</v>
      </c>
      <c r="U86" s="158">
        <v>16293</v>
      </c>
      <c r="V86" s="158">
        <v>19080</v>
      </c>
    </row>
    <row r="87" spans="1:22">
      <c r="B87" s="11"/>
      <c r="C87" s="45"/>
      <c r="D87" s="46">
        <v>15256.131547370309</v>
      </c>
      <c r="E87" s="46">
        <v>16293.392265981911</v>
      </c>
      <c r="F87" s="158"/>
      <c r="G87" s="158">
        <f t="shared" si="2"/>
        <v>0</v>
      </c>
      <c r="I87" s="11"/>
      <c r="J87" s="45"/>
      <c r="K87" s="46"/>
      <c r="M87">
        <f>M86+J86</f>
        <v>4202.2700000000004</v>
      </c>
      <c r="S87">
        <f>M31</f>
        <v>2112.1</v>
      </c>
      <c r="T87" s="158">
        <f>K30</f>
        <v>16371.810000000001</v>
      </c>
      <c r="U87" s="158">
        <v>16293</v>
      </c>
      <c r="V87" s="158">
        <v>19080</v>
      </c>
    </row>
    <row r="88" spans="1:22">
      <c r="B88" s="173"/>
      <c r="D88" s="46"/>
      <c r="E88" s="46"/>
      <c r="F88" s="158"/>
      <c r="G88" s="158">
        <f>SUM(G2:G87)</f>
        <v>15293.507613923619</v>
      </c>
      <c r="S88">
        <f>M31</f>
        <v>2112.1</v>
      </c>
      <c r="T88">
        <v>0</v>
      </c>
      <c r="U88" s="158">
        <v>16293</v>
      </c>
      <c r="V88" s="158">
        <v>19080</v>
      </c>
    </row>
    <row r="89" spans="1:22" ht="28.05" customHeight="1">
      <c r="F89" s="158"/>
      <c r="G89" s="158"/>
      <c r="S89">
        <f>M31</f>
        <v>2112.1</v>
      </c>
      <c r="T89" s="158">
        <f>K31</f>
        <v>16463.400000000001</v>
      </c>
      <c r="U89" s="158">
        <v>16293</v>
      </c>
      <c r="V89" s="158">
        <v>19080</v>
      </c>
    </row>
    <row r="90" spans="1:22">
      <c r="I90" s="153" t="s">
        <v>433</v>
      </c>
      <c r="J90" s="153" t="s">
        <v>434</v>
      </c>
      <c r="S90">
        <f>M32</f>
        <v>2151.1</v>
      </c>
      <c r="T90" s="158">
        <f>K31</f>
        <v>16463.400000000001</v>
      </c>
      <c r="U90" s="158">
        <v>16293</v>
      </c>
      <c r="V90" s="158">
        <v>19080</v>
      </c>
    </row>
    <row r="91" spans="1:22" ht="15.6">
      <c r="I91" s="152" t="s">
        <v>435</v>
      </c>
      <c r="J91">
        <v>568.5</v>
      </c>
      <c r="K91" s="174"/>
      <c r="O91" s="153"/>
      <c r="S91">
        <f>M32</f>
        <v>2151.1</v>
      </c>
      <c r="T91">
        <v>0</v>
      </c>
      <c r="U91" s="158">
        <v>16293</v>
      </c>
      <c r="V91" s="158">
        <v>19080</v>
      </c>
    </row>
    <row r="92" spans="1:22" ht="15.6">
      <c r="I92" s="152" t="s">
        <v>436</v>
      </c>
      <c r="J92">
        <v>1062.8</v>
      </c>
      <c r="K92" s="174"/>
      <c r="S92">
        <f>M32</f>
        <v>2151.1</v>
      </c>
      <c r="T92" s="158">
        <f>K32</f>
        <v>16479.536199999999</v>
      </c>
      <c r="U92" s="158">
        <v>16293</v>
      </c>
      <c r="V92" s="158">
        <v>19080</v>
      </c>
    </row>
    <row r="93" spans="1:22" ht="15.6">
      <c r="I93" s="152" t="s">
        <v>437</v>
      </c>
      <c r="J93">
        <v>1386</v>
      </c>
      <c r="K93" s="174"/>
      <c r="S93">
        <f>M33</f>
        <v>2199.1</v>
      </c>
      <c r="T93" s="158">
        <f>K32</f>
        <v>16479.536199999999</v>
      </c>
      <c r="U93" s="158">
        <v>16293</v>
      </c>
      <c r="V93" s="158">
        <v>19080</v>
      </c>
    </row>
    <row r="94" spans="1:22" ht="15.6">
      <c r="I94" s="152" t="s">
        <v>438</v>
      </c>
      <c r="J94">
        <v>445.2</v>
      </c>
      <c r="K94" s="174"/>
      <c r="N94" s="152"/>
      <c r="O94" s="152"/>
      <c r="S94">
        <f>M33</f>
        <v>2199.1</v>
      </c>
      <c r="T94">
        <v>0</v>
      </c>
      <c r="U94" s="158">
        <v>16293</v>
      </c>
      <c r="V94" s="158">
        <v>19080</v>
      </c>
    </row>
    <row r="95" spans="1:22" ht="15.6">
      <c r="I95" s="152" t="s">
        <v>439</v>
      </c>
      <c r="J95" s="152">
        <v>739.8</v>
      </c>
      <c r="N95" s="152"/>
      <c r="S95">
        <f>M33</f>
        <v>2199.1</v>
      </c>
      <c r="T95" s="158">
        <f>K33</f>
        <v>16481.775000000001</v>
      </c>
      <c r="U95" s="158">
        <v>16293</v>
      </c>
      <c r="V95" s="158">
        <v>19080</v>
      </c>
    </row>
    <row r="96" spans="1:22" ht="15.6">
      <c r="I96" s="152"/>
      <c r="J96" s="152"/>
      <c r="N96" s="152"/>
      <c r="S96">
        <f>M34</f>
        <v>2287.1</v>
      </c>
      <c r="T96" s="158">
        <f>K33</f>
        <v>16481.775000000001</v>
      </c>
      <c r="U96" s="158">
        <v>16293</v>
      </c>
      <c r="V96" s="158">
        <v>19080</v>
      </c>
    </row>
    <row r="97" spans="9:22" ht="15.6">
      <c r="I97" s="152"/>
      <c r="J97" s="152"/>
      <c r="L97">
        <f>23.2+29.7</f>
        <v>52.9</v>
      </c>
      <c r="S97">
        <f>M34</f>
        <v>2287.1</v>
      </c>
      <c r="T97">
        <v>0</v>
      </c>
      <c r="U97" s="158">
        <v>16293</v>
      </c>
      <c r="V97" s="158">
        <v>19080</v>
      </c>
    </row>
    <row r="98" spans="9:22">
      <c r="S98">
        <f>M34</f>
        <v>2287.1</v>
      </c>
      <c r="T98" s="158">
        <f>K34</f>
        <v>16517.7575</v>
      </c>
      <c r="U98" s="158">
        <v>16293</v>
      </c>
      <c r="V98" s="158">
        <v>19080</v>
      </c>
    </row>
    <row r="99" spans="9:22">
      <c r="S99">
        <f>M35</f>
        <v>2327.1</v>
      </c>
      <c r="T99" s="158">
        <f>K34</f>
        <v>16517.7575</v>
      </c>
      <c r="U99" s="158">
        <v>16293</v>
      </c>
      <c r="V99" s="158">
        <v>19080</v>
      </c>
    </row>
    <row r="100" spans="9:22">
      <c r="S100">
        <f>M35</f>
        <v>2327.1</v>
      </c>
      <c r="T100">
        <v>0</v>
      </c>
      <c r="U100" s="158">
        <v>16293</v>
      </c>
      <c r="V100" s="158">
        <v>19080</v>
      </c>
    </row>
    <row r="101" spans="9:22">
      <c r="S101">
        <f>M35</f>
        <v>2327.1</v>
      </c>
      <c r="T101" s="158">
        <f>K35</f>
        <v>16533.489999999998</v>
      </c>
      <c r="U101" s="158">
        <v>16293</v>
      </c>
      <c r="V101" s="158">
        <v>19080</v>
      </c>
    </row>
    <row r="102" spans="9:22">
      <c r="S102">
        <f>M36</f>
        <v>2387.1</v>
      </c>
      <c r="T102" s="158">
        <f>K35</f>
        <v>16533.489999999998</v>
      </c>
      <c r="U102" s="158">
        <v>16293</v>
      </c>
      <c r="V102" s="158">
        <v>19080</v>
      </c>
    </row>
    <row r="103" spans="9:22">
      <c r="K103" s="168">
        <f>422/4029</f>
        <v>0.10474063042938694</v>
      </c>
      <c r="S103">
        <f>M36</f>
        <v>2387.1</v>
      </c>
      <c r="T103">
        <v>0</v>
      </c>
      <c r="U103" s="158">
        <v>16293</v>
      </c>
      <c r="V103" s="158">
        <v>19080</v>
      </c>
    </row>
    <row r="104" spans="9:22">
      <c r="S104">
        <f>M36</f>
        <v>2387.1</v>
      </c>
      <c r="T104" s="158">
        <f>K36</f>
        <v>16547.47</v>
      </c>
      <c r="U104" s="158">
        <v>16293</v>
      </c>
      <c r="V104" s="158">
        <v>19080</v>
      </c>
    </row>
    <row r="105" spans="9:22">
      <c r="S105">
        <f>M37</f>
        <v>2417.1</v>
      </c>
      <c r="T105" s="158">
        <f>K36</f>
        <v>16547.47</v>
      </c>
      <c r="U105" s="158">
        <v>16293</v>
      </c>
      <c r="V105" s="158">
        <v>19080</v>
      </c>
    </row>
    <row r="106" spans="9:22">
      <c r="S106">
        <f>M37</f>
        <v>2417.1</v>
      </c>
      <c r="T106">
        <v>0</v>
      </c>
      <c r="U106" s="158">
        <v>16293</v>
      </c>
      <c r="V106" s="158">
        <v>19080</v>
      </c>
    </row>
    <row r="107" spans="9:22">
      <c r="S107">
        <f>M37</f>
        <v>2417.1</v>
      </c>
      <c r="T107" s="158">
        <f>K37</f>
        <v>16588.93</v>
      </c>
      <c r="U107" s="158">
        <v>16293</v>
      </c>
      <c r="V107" s="158">
        <v>19080</v>
      </c>
    </row>
    <row r="108" spans="9:22">
      <c r="S108">
        <f>M38</f>
        <v>2435.1</v>
      </c>
      <c r="T108" s="158">
        <f>K37</f>
        <v>16588.93</v>
      </c>
      <c r="U108" s="158">
        <v>16293</v>
      </c>
      <c r="V108" s="158">
        <v>19080</v>
      </c>
    </row>
    <row r="109" spans="9:22">
      <c r="S109">
        <f>M38</f>
        <v>2435.1</v>
      </c>
      <c r="T109">
        <v>0</v>
      </c>
      <c r="U109" s="158">
        <v>16293</v>
      </c>
      <c r="V109" s="158">
        <v>19080</v>
      </c>
    </row>
    <row r="110" spans="9:22">
      <c r="S110">
        <f>M38</f>
        <v>2435.1</v>
      </c>
      <c r="T110" s="158">
        <f>K38</f>
        <v>16685.613395703222</v>
      </c>
      <c r="U110" s="158">
        <v>16293</v>
      </c>
      <c r="V110" s="158">
        <v>19080</v>
      </c>
    </row>
    <row r="111" spans="9:22">
      <c r="S111">
        <f>M39</f>
        <v>2470.1</v>
      </c>
      <c r="T111" s="158">
        <f>K38</f>
        <v>16685.613395703222</v>
      </c>
      <c r="U111" s="158">
        <v>16293</v>
      </c>
      <c r="V111" s="158">
        <v>19080</v>
      </c>
    </row>
    <row r="112" spans="9:22">
      <c r="S112">
        <f>M39</f>
        <v>2470.1</v>
      </c>
      <c r="T112">
        <v>0</v>
      </c>
      <c r="U112" s="158">
        <v>16293</v>
      </c>
      <c r="V112" s="158">
        <v>19080</v>
      </c>
    </row>
    <row r="113" spans="2:22">
      <c r="S113">
        <f>M39</f>
        <v>2470.1</v>
      </c>
      <c r="T113" s="158">
        <f>K39</f>
        <v>16694.163249999998</v>
      </c>
      <c r="U113" s="158">
        <v>16293</v>
      </c>
      <c r="V113" s="158">
        <v>19080</v>
      </c>
    </row>
    <row r="114" spans="2:22">
      <c r="S114">
        <f>M40</f>
        <v>2512.1</v>
      </c>
      <c r="T114" s="158">
        <f>K39</f>
        <v>16694.163249999998</v>
      </c>
      <c r="U114" s="158">
        <v>16293</v>
      </c>
      <c r="V114" s="158">
        <v>19080</v>
      </c>
    </row>
    <row r="115" spans="2:22" ht="17.399999999999999">
      <c r="B115" s="175"/>
      <c r="S115">
        <f>M40</f>
        <v>2512.1</v>
      </c>
      <c r="T115">
        <v>0</v>
      </c>
      <c r="U115" s="158">
        <v>16293</v>
      </c>
      <c r="V115" s="158">
        <v>19080</v>
      </c>
    </row>
    <row r="116" spans="2:22">
      <c r="S116">
        <f>M40</f>
        <v>2512.1</v>
      </c>
      <c r="T116" s="158">
        <f>K40</f>
        <v>16696.667999999998</v>
      </c>
      <c r="U116" s="158">
        <v>16293</v>
      </c>
      <c r="V116" s="158">
        <v>19080</v>
      </c>
    </row>
    <row r="117" spans="2:22">
      <c r="S117">
        <f>M41</f>
        <v>2568.1</v>
      </c>
      <c r="T117" s="158">
        <f>K40</f>
        <v>16696.667999999998</v>
      </c>
      <c r="U117" s="158">
        <v>16293</v>
      </c>
      <c r="V117" s="158">
        <v>19080</v>
      </c>
    </row>
    <row r="118" spans="2:22">
      <c r="S118">
        <f>M41</f>
        <v>2568.1</v>
      </c>
      <c r="T118">
        <v>0</v>
      </c>
      <c r="U118" s="158">
        <v>16293</v>
      </c>
      <c r="V118" s="158">
        <v>19080</v>
      </c>
    </row>
    <row r="119" spans="2:22" ht="15.6">
      <c r="L119" s="152" t="s">
        <v>440</v>
      </c>
      <c r="M119" s="152" t="s">
        <v>441</v>
      </c>
      <c r="N119" s="152" t="s">
        <v>442</v>
      </c>
      <c r="O119" s="152" t="s">
        <v>443</v>
      </c>
      <c r="S119">
        <f>M41</f>
        <v>2568.1</v>
      </c>
      <c r="T119" s="158">
        <f>K41</f>
        <v>16708.003395703221</v>
      </c>
      <c r="U119" s="158">
        <v>16293</v>
      </c>
      <c r="V119" s="158">
        <v>19080</v>
      </c>
    </row>
    <row r="120" spans="2:22">
      <c r="L120">
        <v>15984</v>
      </c>
      <c r="M120">
        <v>15984</v>
      </c>
      <c r="N120">
        <v>18845</v>
      </c>
      <c r="O120">
        <v>18845</v>
      </c>
      <c r="S120">
        <f>M42</f>
        <v>2623.1</v>
      </c>
      <c r="T120" s="158">
        <f>K41</f>
        <v>16708.003395703221</v>
      </c>
      <c r="U120" s="158">
        <v>16293</v>
      </c>
      <c r="V120" s="158">
        <v>19080</v>
      </c>
    </row>
    <row r="121" spans="2:22">
      <c r="L121">
        <v>16003</v>
      </c>
      <c r="M121">
        <v>17542</v>
      </c>
      <c r="N121">
        <v>18972</v>
      </c>
      <c r="O121">
        <v>19009</v>
      </c>
      <c r="S121">
        <f>M42</f>
        <v>2623.1</v>
      </c>
      <c r="T121">
        <v>0</v>
      </c>
      <c r="U121" s="158">
        <v>16293</v>
      </c>
      <c r="V121" s="158">
        <v>19080</v>
      </c>
    </row>
    <row r="122" spans="2:22">
      <c r="L122" s="176">
        <f>L120/L121-1</f>
        <v>-1.1872773854901819E-3</v>
      </c>
      <c r="M122" s="176">
        <f>M120/M121-1</f>
        <v>-8.881541443393004E-2</v>
      </c>
      <c r="N122" s="176">
        <f>N120/N121-1</f>
        <v>-6.6940754796542823E-3</v>
      </c>
      <c r="O122" s="176">
        <f>O120/O121-1</f>
        <v>-8.6274922405176202E-3</v>
      </c>
      <c r="S122">
        <f>M42</f>
        <v>2623.1</v>
      </c>
      <c r="T122" s="158">
        <f>K42</f>
        <v>16747.170857752644</v>
      </c>
      <c r="U122" s="158">
        <v>16293</v>
      </c>
      <c r="V122" s="158">
        <v>19080</v>
      </c>
    </row>
    <row r="123" spans="2:22">
      <c r="L123">
        <f>N120-L120</f>
        <v>2861</v>
      </c>
      <c r="M123">
        <f>O120-M120</f>
        <v>2861</v>
      </c>
      <c r="S123">
        <f>M43</f>
        <v>2678.1</v>
      </c>
      <c r="T123" s="158">
        <f>K42</f>
        <v>16747.170857752644</v>
      </c>
      <c r="U123" s="158">
        <v>16293</v>
      </c>
      <c r="V123" s="158">
        <v>19080</v>
      </c>
    </row>
    <row r="124" spans="2:22">
      <c r="L124">
        <f>N121-L121</f>
        <v>2969</v>
      </c>
      <c r="M124">
        <f>O121-M121</f>
        <v>1467</v>
      </c>
      <c r="S124">
        <f>M43</f>
        <v>2678.1</v>
      </c>
      <c r="T124">
        <v>0</v>
      </c>
      <c r="U124" s="158">
        <v>16293</v>
      </c>
      <c r="V124" s="158">
        <v>19080</v>
      </c>
    </row>
    <row r="125" spans="2:22">
      <c r="L125" s="176">
        <f>L123/L124-1</f>
        <v>-3.6375884136072734E-2</v>
      </c>
      <c r="M125" s="176">
        <f>M123/M124-1</f>
        <v>0.95023858214042267</v>
      </c>
      <c r="S125">
        <f>M43</f>
        <v>2678.1</v>
      </c>
      <c r="T125" s="158">
        <f>K43</f>
        <v>16765.71</v>
      </c>
      <c r="U125" s="158">
        <v>16293</v>
      </c>
      <c r="V125" s="158">
        <v>19080</v>
      </c>
    </row>
    <row r="126" spans="2:22">
      <c r="S126">
        <f>M44</f>
        <v>2811.1</v>
      </c>
      <c r="T126" s="158">
        <f>K43</f>
        <v>16765.71</v>
      </c>
      <c r="U126" s="158">
        <v>16293</v>
      </c>
      <c r="V126" s="158">
        <v>19080</v>
      </c>
    </row>
    <row r="127" spans="2:22">
      <c r="S127">
        <f>M44</f>
        <v>2811.1</v>
      </c>
      <c r="T127">
        <v>0</v>
      </c>
      <c r="U127" s="158">
        <v>16293</v>
      </c>
      <c r="V127" s="158">
        <v>19080</v>
      </c>
    </row>
    <row r="128" spans="2:22">
      <c r="S128">
        <f>M44</f>
        <v>2811.1</v>
      </c>
      <c r="T128" s="168">
        <f>K44</f>
        <v>16815.578619758453</v>
      </c>
      <c r="U128" s="158">
        <v>16293</v>
      </c>
      <c r="V128" s="158">
        <v>19080</v>
      </c>
    </row>
    <row r="129" spans="2:22">
      <c r="S129">
        <f>M45</f>
        <v>2817.4</v>
      </c>
      <c r="T129" s="168">
        <f>K44</f>
        <v>16815.578619758453</v>
      </c>
      <c r="U129" s="158">
        <v>16293</v>
      </c>
      <c r="V129" s="158">
        <v>19080</v>
      </c>
    </row>
    <row r="130" spans="2:22">
      <c r="B130" s="177"/>
      <c r="C130" s="177"/>
      <c r="D130" s="178"/>
      <c r="E130" s="179"/>
      <c r="F130" s="178"/>
      <c r="G130" s="178"/>
      <c r="H130" s="178"/>
      <c r="I130" s="177"/>
      <c r="J130" s="177"/>
      <c r="K130" s="178"/>
      <c r="L130" s="177"/>
      <c r="M130" s="177"/>
      <c r="N130" s="177"/>
      <c r="O130" s="177"/>
      <c r="P130" s="177"/>
      <c r="Q130" s="177"/>
      <c r="S130">
        <f>M45</f>
        <v>2817.4</v>
      </c>
      <c r="T130">
        <v>0</v>
      </c>
      <c r="U130" s="158">
        <v>16293</v>
      </c>
      <c r="V130" s="158">
        <v>19080</v>
      </c>
    </row>
    <row r="131" spans="2:22">
      <c r="B131" s="177"/>
      <c r="C131" s="177"/>
      <c r="D131" s="178"/>
      <c r="E131" s="179"/>
      <c r="F131" s="178"/>
      <c r="G131" s="178"/>
      <c r="H131" s="178"/>
      <c r="I131" s="177"/>
      <c r="J131" s="177"/>
      <c r="K131" s="178"/>
      <c r="L131" s="177"/>
      <c r="M131" s="177"/>
      <c r="N131" s="177"/>
      <c r="O131" s="177"/>
      <c r="P131" s="177"/>
      <c r="Q131" s="177"/>
      <c r="S131">
        <f>M45</f>
        <v>2817.4</v>
      </c>
      <c r="T131" s="158">
        <f>K45</f>
        <v>16819.512999999999</v>
      </c>
      <c r="U131" s="158">
        <v>16293</v>
      </c>
      <c r="V131" s="158">
        <v>19080</v>
      </c>
    </row>
    <row r="132" spans="2:22">
      <c r="B132" s="177"/>
      <c r="C132" s="177"/>
      <c r="D132" s="178"/>
      <c r="E132" s="179"/>
      <c r="F132" s="178"/>
      <c r="G132" s="178"/>
      <c r="H132" s="178"/>
      <c r="I132" s="177"/>
      <c r="J132" s="177"/>
      <c r="K132" s="178"/>
      <c r="L132" s="177"/>
      <c r="M132" s="177"/>
      <c r="N132" s="177"/>
      <c r="O132" s="177"/>
      <c r="P132" s="177"/>
      <c r="Q132" s="177"/>
      <c r="S132">
        <f>M46</f>
        <v>2857.4</v>
      </c>
      <c r="T132" s="158">
        <f>K45</f>
        <v>16819.512999999999</v>
      </c>
      <c r="U132" s="158">
        <v>16293</v>
      </c>
      <c r="V132" s="158">
        <v>19080</v>
      </c>
    </row>
    <row r="133" spans="2:22">
      <c r="B133" s="177"/>
      <c r="C133" s="177"/>
      <c r="D133" s="178"/>
      <c r="E133" s="179"/>
      <c r="F133" s="178"/>
      <c r="G133" s="178"/>
      <c r="H133" s="178"/>
      <c r="I133" s="177"/>
      <c r="J133" s="177"/>
      <c r="K133" s="178"/>
      <c r="L133" s="177"/>
      <c r="M133" s="177"/>
      <c r="N133" s="177"/>
      <c r="O133" s="177"/>
      <c r="P133" s="177"/>
      <c r="Q133" s="177"/>
      <c r="S133">
        <f>M46</f>
        <v>2857.4</v>
      </c>
      <c r="T133">
        <v>0</v>
      </c>
      <c r="U133" s="158">
        <v>16293</v>
      </c>
      <c r="V133" s="158">
        <v>19080</v>
      </c>
    </row>
    <row r="134" spans="2:22">
      <c r="B134" s="177"/>
      <c r="C134" s="177"/>
      <c r="D134" s="178"/>
      <c r="E134" s="179"/>
      <c r="F134" s="178"/>
      <c r="G134" s="178"/>
      <c r="H134" s="178"/>
      <c r="I134" s="177"/>
      <c r="J134" s="177"/>
      <c r="K134" s="178"/>
      <c r="L134" s="177"/>
      <c r="M134" s="177"/>
      <c r="N134" s="177"/>
      <c r="O134" s="177"/>
      <c r="P134" s="177"/>
      <c r="Q134" s="177"/>
      <c r="S134">
        <f>M46</f>
        <v>2857.4</v>
      </c>
      <c r="T134" s="158">
        <f>K46</f>
        <v>16838.320862757737</v>
      </c>
      <c r="U134" s="158">
        <v>16293</v>
      </c>
      <c r="V134" s="158">
        <v>19080</v>
      </c>
    </row>
    <row r="135" spans="2:22">
      <c r="B135" s="177"/>
      <c r="C135" s="177"/>
      <c r="D135" s="178"/>
      <c r="E135" s="179"/>
      <c r="F135" s="178"/>
      <c r="G135" s="178"/>
      <c r="H135" s="178"/>
      <c r="I135" s="177"/>
      <c r="J135" s="177"/>
      <c r="K135" s="178"/>
      <c r="L135" s="177"/>
      <c r="M135" s="177"/>
      <c r="N135" s="177"/>
      <c r="O135" s="177"/>
      <c r="P135" s="177"/>
      <c r="Q135" s="177"/>
      <c r="S135">
        <f>M47</f>
        <v>2876.7000000000003</v>
      </c>
      <c r="T135" s="158">
        <f>K46</f>
        <v>16838.320862757737</v>
      </c>
      <c r="U135" s="158">
        <v>16293</v>
      </c>
      <c r="V135" s="158">
        <v>19080</v>
      </c>
    </row>
    <row r="136" spans="2:22" ht="15.6">
      <c r="B136" s="177"/>
      <c r="C136" s="177"/>
      <c r="D136" s="178"/>
      <c r="E136" s="179"/>
      <c r="F136" s="178"/>
      <c r="G136" s="180"/>
      <c r="H136" s="178"/>
      <c r="I136" s="177"/>
      <c r="J136" s="177"/>
      <c r="K136" s="178"/>
      <c r="L136" s="177"/>
      <c r="M136" s="177"/>
      <c r="N136" s="177"/>
      <c r="O136" s="177"/>
      <c r="P136" s="177"/>
      <c r="Q136" s="177"/>
      <c r="S136">
        <f>M47</f>
        <v>2876.7000000000003</v>
      </c>
      <c r="T136">
        <v>0</v>
      </c>
      <c r="U136" s="158">
        <v>16293</v>
      </c>
      <c r="V136" s="158">
        <v>19080</v>
      </c>
    </row>
    <row r="137" spans="2:22">
      <c r="B137" s="177"/>
      <c r="C137" s="177"/>
      <c r="D137" s="178"/>
      <c r="E137" s="179"/>
      <c r="F137" s="178"/>
      <c r="G137" s="178"/>
      <c r="H137" s="178"/>
      <c r="I137" s="177"/>
      <c r="J137" s="177"/>
      <c r="K137" s="178"/>
      <c r="L137" s="177"/>
      <c r="M137" s="177"/>
      <c r="N137" s="177"/>
      <c r="O137" s="177"/>
      <c r="P137" s="177"/>
      <c r="Q137" s="177"/>
      <c r="S137">
        <f>M47</f>
        <v>2876.7000000000003</v>
      </c>
      <c r="T137" s="158">
        <f>K47</f>
        <v>16891.758907222455</v>
      </c>
      <c r="U137" s="158">
        <v>16293</v>
      </c>
      <c r="V137" s="158">
        <v>19080</v>
      </c>
    </row>
    <row r="138" spans="2:22">
      <c r="B138" s="177"/>
      <c r="C138" s="177"/>
      <c r="D138" s="178"/>
      <c r="E138" s="179"/>
      <c r="F138" s="178"/>
      <c r="G138" s="178"/>
      <c r="H138" s="178"/>
      <c r="I138" s="177"/>
      <c r="J138" s="177"/>
      <c r="K138" s="178"/>
      <c r="L138" s="177"/>
      <c r="M138" s="177"/>
      <c r="N138" s="177"/>
      <c r="O138" s="177"/>
      <c r="P138" s="177"/>
      <c r="Q138" s="177"/>
      <c r="S138">
        <f>M48</f>
        <v>2918.7000000000003</v>
      </c>
      <c r="T138" s="158">
        <f>K47</f>
        <v>16891.758907222455</v>
      </c>
      <c r="U138" s="158">
        <v>16293</v>
      </c>
      <c r="V138" s="158">
        <v>19080</v>
      </c>
    </row>
    <row r="139" spans="2:22">
      <c r="B139" s="177"/>
      <c r="C139" s="177"/>
      <c r="D139" s="178"/>
      <c r="E139" s="179"/>
      <c r="F139" s="178"/>
      <c r="G139" s="178"/>
      <c r="H139" s="178"/>
      <c r="I139" s="177"/>
      <c r="J139" s="177"/>
      <c r="K139" s="178"/>
      <c r="L139" s="177"/>
      <c r="M139" s="177"/>
      <c r="N139" s="177"/>
      <c r="O139" s="177"/>
      <c r="P139" s="177"/>
      <c r="Q139" s="177"/>
      <c r="S139">
        <f>M48</f>
        <v>2918.7000000000003</v>
      </c>
      <c r="T139">
        <v>0</v>
      </c>
      <c r="U139" s="158">
        <v>16293</v>
      </c>
      <c r="V139" s="158">
        <v>19080</v>
      </c>
    </row>
    <row r="140" spans="2:22">
      <c r="B140" s="177"/>
      <c r="C140" s="177"/>
      <c r="D140" s="178"/>
      <c r="E140" s="179"/>
      <c r="F140" s="178"/>
      <c r="G140" s="178"/>
      <c r="H140" s="178"/>
      <c r="I140" s="177"/>
      <c r="J140" s="177"/>
      <c r="K140" s="178"/>
      <c r="L140" s="177"/>
      <c r="M140" s="177"/>
      <c r="N140" s="177"/>
      <c r="O140" s="177"/>
      <c r="P140" s="177"/>
      <c r="Q140" s="177"/>
      <c r="S140">
        <f>M48</f>
        <v>2918.7000000000003</v>
      </c>
      <c r="T140" s="158">
        <f>K48</f>
        <v>16908.199999999997</v>
      </c>
      <c r="U140" s="158">
        <v>16293</v>
      </c>
      <c r="V140" s="158">
        <v>19080</v>
      </c>
    </row>
    <row r="141" spans="2:22">
      <c r="B141" s="177"/>
      <c r="C141" s="177"/>
      <c r="D141" s="178"/>
      <c r="E141" s="179"/>
      <c r="F141" s="178"/>
      <c r="G141" s="178"/>
      <c r="H141" s="178"/>
      <c r="I141" s="177"/>
      <c r="J141" s="177"/>
      <c r="K141" s="178"/>
      <c r="L141" s="177"/>
      <c r="M141" s="177"/>
      <c r="N141" s="177"/>
      <c r="O141" s="177"/>
      <c r="P141" s="177"/>
      <c r="Q141" s="177"/>
      <c r="S141">
        <f>M49</f>
        <v>2938.7000000000003</v>
      </c>
      <c r="T141" s="158">
        <f>K48</f>
        <v>16908.199999999997</v>
      </c>
      <c r="U141" s="158">
        <v>16293</v>
      </c>
      <c r="V141" s="158">
        <v>19080</v>
      </c>
    </row>
    <row r="142" spans="2:22">
      <c r="B142" s="177"/>
      <c r="C142" s="177"/>
      <c r="D142" s="178"/>
      <c r="E142" s="179"/>
      <c r="F142" s="178"/>
      <c r="G142" s="178"/>
      <c r="H142" s="178"/>
      <c r="I142" s="177"/>
      <c r="J142" s="177"/>
      <c r="K142" s="178"/>
      <c r="L142" s="177"/>
      <c r="M142" s="177"/>
      <c r="N142" s="177"/>
      <c r="O142" s="177"/>
      <c r="P142" s="177"/>
      <c r="Q142" s="177"/>
      <c r="S142">
        <f>M49</f>
        <v>2938.7000000000003</v>
      </c>
      <c r="T142">
        <v>0</v>
      </c>
      <c r="U142" s="158">
        <v>16293</v>
      </c>
      <c r="V142" s="158">
        <v>19080</v>
      </c>
    </row>
    <row r="143" spans="2:22">
      <c r="B143" s="177"/>
      <c r="C143" s="177"/>
      <c r="D143" s="178"/>
      <c r="E143" s="179"/>
      <c r="F143" s="178"/>
      <c r="G143" s="178"/>
      <c r="H143" s="178"/>
      <c r="I143" s="177"/>
      <c r="J143" s="177"/>
      <c r="K143" s="178"/>
      <c r="L143" s="177"/>
      <c r="M143" s="177"/>
      <c r="N143" s="177"/>
      <c r="O143" s="177"/>
      <c r="P143" s="177"/>
      <c r="Q143" s="177"/>
      <c r="S143">
        <f>M49</f>
        <v>2938.7000000000003</v>
      </c>
      <c r="T143" s="158">
        <f>K49</f>
        <v>16932.675999999999</v>
      </c>
      <c r="U143" s="158">
        <v>16293</v>
      </c>
      <c r="V143" s="158">
        <v>19080</v>
      </c>
    </row>
    <row r="144" spans="2:22">
      <c r="B144" s="177"/>
      <c r="C144" s="177"/>
      <c r="D144" s="178"/>
      <c r="E144" s="179"/>
      <c r="F144" s="178"/>
      <c r="G144" s="178"/>
      <c r="H144" s="178"/>
      <c r="I144" s="177"/>
      <c r="J144" s="177"/>
      <c r="K144" s="178"/>
      <c r="L144" s="177"/>
      <c r="M144" s="177"/>
      <c r="N144" s="177"/>
      <c r="O144" s="177"/>
      <c r="P144" s="177"/>
      <c r="Q144" s="177"/>
      <c r="S144">
        <f>M50</f>
        <v>2972.3</v>
      </c>
      <c r="T144" s="158">
        <f>K49</f>
        <v>16932.675999999999</v>
      </c>
      <c r="U144" s="158">
        <v>16293</v>
      </c>
      <c r="V144" s="158">
        <v>19080</v>
      </c>
    </row>
    <row r="145" spans="2:24">
      <c r="B145" s="177"/>
      <c r="C145" s="177"/>
      <c r="D145" s="178"/>
      <c r="E145" s="179"/>
      <c r="F145" s="178"/>
      <c r="G145" s="178"/>
      <c r="H145" s="178"/>
      <c r="I145" s="177"/>
      <c r="J145" s="177"/>
      <c r="K145" s="178"/>
      <c r="L145" s="177"/>
      <c r="M145" s="177"/>
      <c r="N145" s="177"/>
      <c r="O145" s="177"/>
      <c r="P145" s="177"/>
      <c r="Q145" s="177"/>
      <c r="S145">
        <f>M50</f>
        <v>2972.3</v>
      </c>
      <c r="T145">
        <v>0</v>
      </c>
      <c r="U145" s="158">
        <v>16293</v>
      </c>
      <c r="V145" s="158">
        <v>19080</v>
      </c>
    </row>
    <row r="146" spans="2:24">
      <c r="B146" s="177"/>
      <c r="C146" s="177"/>
      <c r="D146" s="178"/>
      <c r="E146" s="179"/>
      <c r="F146" s="178"/>
      <c r="G146" s="178"/>
      <c r="H146" s="178"/>
      <c r="I146" s="177"/>
      <c r="J146" s="177"/>
      <c r="K146" s="178"/>
      <c r="L146" s="177"/>
      <c r="M146" s="177"/>
      <c r="N146" s="177"/>
      <c r="O146" s="177"/>
      <c r="P146" s="177"/>
      <c r="Q146" s="177"/>
      <c r="S146">
        <f>M50</f>
        <v>2972.3</v>
      </c>
      <c r="T146" s="158">
        <f>K50</f>
        <v>16956.239699999998</v>
      </c>
      <c r="U146" s="158">
        <v>16293</v>
      </c>
      <c r="V146" s="158">
        <v>19080</v>
      </c>
    </row>
    <row r="147" spans="2:24">
      <c r="B147" s="177"/>
      <c r="C147" s="177"/>
      <c r="D147" s="178"/>
      <c r="E147" s="179"/>
      <c r="F147" s="178"/>
      <c r="G147" s="178"/>
      <c r="H147" s="178"/>
      <c r="I147" s="177"/>
      <c r="J147" s="177"/>
      <c r="K147" s="178"/>
      <c r="L147" s="177"/>
      <c r="M147" s="177"/>
      <c r="N147" s="177"/>
      <c r="O147" s="177"/>
      <c r="P147" s="177"/>
      <c r="Q147" s="177"/>
      <c r="S147">
        <f>M51</f>
        <v>3007.3</v>
      </c>
      <c r="T147" s="158">
        <f>K50</f>
        <v>16956.239699999998</v>
      </c>
      <c r="U147" s="158">
        <v>16293</v>
      </c>
      <c r="V147" s="158">
        <v>19080</v>
      </c>
    </row>
    <row r="148" spans="2:24">
      <c r="B148" s="177"/>
      <c r="C148" s="177"/>
      <c r="D148" s="178"/>
      <c r="E148" s="179"/>
      <c r="F148" s="178"/>
      <c r="G148" s="178"/>
      <c r="H148" s="178"/>
      <c r="I148" s="177"/>
      <c r="J148" s="177"/>
      <c r="K148" s="178"/>
      <c r="L148" s="177"/>
      <c r="M148" s="177"/>
      <c r="N148" s="177"/>
      <c r="O148" s="177"/>
      <c r="P148" s="177"/>
      <c r="Q148" s="177"/>
      <c r="S148">
        <f>M51</f>
        <v>3007.3</v>
      </c>
      <c r="T148">
        <v>0</v>
      </c>
      <c r="U148" s="158">
        <v>16293</v>
      </c>
      <c r="V148" s="158">
        <v>19080</v>
      </c>
    </row>
    <row r="149" spans="2:24">
      <c r="B149" s="177"/>
      <c r="C149" s="177"/>
      <c r="D149" s="178"/>
      <c r="E149" s="179"/>
      <c r="F149" s="178"/>
      <c r="G149" s="178"/>
      <c r="H149" s="178"/>
      <c r="I149" s="177"/>
      <c r="J149" s="177"/>
      <c r="K149" s="178"/>
      <c r="L149" s="177"/>
      <c r="M149" s="177"/>
      <c r="N149" s="177"/>
      <c r="O149" s="177"/>
      <c r="P149" s="177"/>
      <c r="Q149" s="177"/>
      <c r="S149">
        <f>M51</f>
        <v>3007.3</v>
      </c>
      <c r="T149" s="158">
        <f>K51</f>
        <v>16988.57</v>
      </c>
      <c r="U149" s="158">
        <v>16293</v>
      </c>
      <c r="V149" s="158">
        <v>19080</v>
      </c>
    </row>
    <row r="150" spans="2:24">
      <c r="B150" s="177"/>
      <c r="C150" s="177"/>
      <c r="D150" s="178"/>
      <c r="E150" s="179"/>
      <c r="F150" s="178"/>
      <c r="G150" s="178"/>
      <c r="H150" s="178"/>
      <c r="I150" s="177"/>
      <c r="J150" s="177"/>
      <c r="K150" s="178"/>
      <c r="L150" s="177"/>
      <c r="M150" s="177"/>
      <c r="N150" s="177"/>
      <c r="O150" s="177"/>
      <c r="P150" s="177"/>
      <c r="Q150" s="177"/>
      <c r="S150">
        <f>M52</f>
        <v>3017.3</v>
      </c>
      <c r="T150" s="158">
        <f>K51</f>
        <v>16988.57</v>
      </c>
      <c r="U150" s="158">
        <v>16293</v>
      </c>
      <c r="V150" s="158">
        <v>19080</v>
      </c>
    </row>
    <row r="151" spans="2:24">
      <c r="B151" s="177"/>
      <c r="C151" s="177"/>
      <c r="D151" s="178"/>
      <c r="E151" s="179"/>
      <c r="F151" s="178"/>
      <c r="G151" s="178"/>
      <c r="H151" s="178"/>
      <c r="I151" s="177"/>
      <c r="J151" s="177"/>
      <c r="K151" s="178"/>
      <c r="L151" s="177"/>
      <c r="M151" s="177"/>
      <c r="N151" s="177"/>
      <c r="O151" s="177"/>
      <c r="P151" s="177"/>
      <c r="Q151" s="177"/>
      <c r="S151">
        <f>M52</f>
        <v>3017.3</v>
      </c>
      <c r="T151">
        <v>0</v>
      </c>
      <c r="U151" s="158">
        <v>16293</v>
      </c>
      <c r="V151" s="158">
        <v>19080</v>
      </c>
    </row>
    <row r="152" spans="2:24">
      <c r="B152" s="177"/>
      <c r="C152" s="177"/>
      <c r="D152" s="178"/>
      <c r="E152" s="179"/>
      <c r="F152" s="178"/>
      <c r="G152" s="178"/>
      <c r="H152" s="178"/>
      <c r="I152" s="177"/>
      <c r="J152" s="177"/>
      <c r="K152" s="178"/>
      <c r="L152" s="177"/>
      <c r="M152" s="177"/>
      <c r="N152" s="177"/>
      <c r="O152" s="177"/>
      <c r="P152" s="177"/>
      <c r="Q152" s="177"/>
      <c r="S152">
        <f>M52</f>
        <v>3017.3</v>
      </c>
      <c r="T152" s="158">
        <f>K52</f>
        <v>17134.961000000003</v>
      </c>
      <c r="U152" s="158">
        <v>16293</v>
      </c>
      <c r="V152" s="158">
        <v>19080</v>
      </c>
    </row>
    <row r="153" spans="2:24">
      <c r="B153" s="177"/>
      <c r="C153" s="177"/>
      <c r="D153" s="178"/>
      <c r="E153" s="179"/>
      <c r="F153" s="178"/>
      <c r="G153" s="178"/>
      <c r="H153" s="178"/>
      <c r="I153" s="177"/>
      <c r="J153" s="177"/>
      <c r="K153" s="178"/>
      <c r="L153" s="177"/>
      <c r="M153" s="177"/>
      <c r="N153" s="177"/>
      <c r="O153" s="177"/>
      <c r="P153" s="177"/>
      <c r="Q153" s="177"/>
      <c r="S153">
        <f>M53</f>
        <v>3047.3</v>
      </c>
      <c r="T153" s="158">
        <f>K52</f>
        <v>17134.961000000003</v>
      </c>
      <c r="U153" s="158">
        <v>16293</v>
      </c>
      <c r="V153" s="158">
        <v>19080</v>
      </c>
    </row>
    <row r="154" spans="2:24">
      <c r="B154" s="177"/>
      <c r="C154" s="177"/>
      <c r="D154" s="178"/>
      <c r="E154" s="179"/>
      <c r="F154" s="178"/>
      <c r="G154" s="178"/>
      <c r="H154" s="178"/>
      <c r="I154" s="177"/>
      <c r="J154" s="177"/>
      <c r="K154" s="178"/>
      <c r="L154" s="177"/>
      <c r="M154" s="177"/>
      <c r="N154" s="177"/>
      <c r="O154" s="177"/>
      <c r="P154" s="177"/>
      <c r="Q154" s="177"/>
      <c r="S154">
        <f>M53</f>
        <v>3047.3</v>
      </c>
      <c r="T154" s="153">
        <v>0</v>
      </c>
      <c r="U154" s="158">
        <v>16293</v>
      </c>
      <c r="V154" s="158">
        <v>19080</v>
      </c>
      <c r="X154" s="181">
        <f>V155-U155</f>
        <v>2787</v>
      </c>
    </row>
    <row r="155" spans="2:24">
      <c r="B155" s="177"/>
      <c r="C155" s="177"/>
      <c r="D155" s="178"/>
      <c r="E155" s="179"/>
      <c r="F155" s="178"/>
      <c r="G155" s="178"/>
      <c r="H155" s="178"/>
      <c r="I155" s="177"/>
      <c r="J155" s="177"/>
      <c r="K155" s="178"/>
      <c r="L155" s="177"/>
      <c r="M155" s="177"/>
      <c r="N155" s="177"/>
      <c r="O155" s="177"/>
      <c r="P155" s="177"/>
      <c r="Q155" s="177"/>
      <c r="S155">
        <f>M53</f>
        <v>3047.3</v>
      </c>
      <c r="T155" s="168">
        <f>K53</f>
        <v>17139.8694</v>
      </c>
      <c r="U155" s="158">
        <v>16293</v>
      </c>
      <c r="V155" s="158">
        <v>19080</v>
      </c>
    </row>
    <row r="156" spans="2:24">
      <c r="B156" s="177"/>
      <c r="C156" s="177"/>
      <c r="D156" s="178"/>
      <c r="E156" s="179"/>
      <c r="F156" s="178"/>
      <c r="G156" s="178"/>
      <c r="H156" s="178"/>
      <c r="I156" s="177"/>
      <c r="J156" s="177"/>
      <c r="K156" s="178"/>
      <c r="L156" s="177"/>
      <c r="M156" s="177"/>
      <c r="N156" s="177"/>
      <c r="O156" s="177"/>
      <c r="P156" s="177"/>
      <c r="Q156" s="177"/>
      <c r="S156">
        <f>M54</f>
        <v>3100.3</v>
      </c>
      <c r="T156" s="168">
        <f>K53</f>
        <v>17139.8694</v>
      </c>
      <c r="U156" s="158">
        <v>16293</v>
      </c>
      <c r="V156" s="158">
        <v>19080</v>
      </c>
    </row>
    <row r="157" spans="2:24">
      <c r="B157" s="177"/>
      <c r="C157" s="177"/>
      <c r="D157" s="178"/>
      <c r="E157" s="179"/>
      <c r="F157" s="178"/>
      <c r="G157" s="178"/>
      <c r="H157" s="178"/>
      <c r="I157" s="177"/>
      <c r="J157" s="177"/>
      <c r="K157" s="178"/>
      <c r="L157" s="177"/>
      <c r="M157" s="177"/>
      <c r="N157" s="177"/>
      <c r="O157" s="177"/>
      <c r="P157" s="177"/>
      <c r="Q157" s="177"/>
      <c r="S157">
        <f>M54</f>
        <v>3100.3</v>
      </c>
      <c r="T157">
        <v>0</v>
      </c>
      <c r="U157" s="158">
        <v>16293</v>
      </c>
      <c r="V157" s="158">
        <v>19080</v>
      </c>
    </row>
    <row r="158" spans="2:24">
      <c r="B158" s="177"/>
      <c r="C158" s="177"/>
      <c r="D158" s="178"/>
      <c r="E158" s="179"/>
      <c r="F158" s="178"/>
      <c r="G158" s="178"/>
      <c r="H158" s="178"/>
      <c r="I158" s="177"/>
      <c r="J158" s="177"/>
      <c r="K158" s="178"/>
      <c r="L158" s="177"/>
      <c r="M158" s="177"/>
      <c r="N158" s="177"/>
      <c r="O158" s="177"/>
      <c r="P158" s="177"/>
      <c r="Q158" s="177"/>
      <c r="S158">
        <f>M54</f>
        <v>3100.3</v>
      </c>
      <c r="T158" s="158">
        <f>K54</f>
        <v>17171.745000000003</v>
      </c>
      <c r="U158" s="158">
        <v>16293</v>
      </c>
      <c r="V158" s="158">
        <v>19080</v>
      </c>
    </row>
    <row r="159" spans="2:24">
      <c r="B159" s="177"/>
      <c r="C159" s="177"/>
      <c r="D159" s="178"/>
      <c r="E159" s="179"/>
      <c r="F159" s="178"/>
      <c r="G159" s="178"/>
      <c r="H159" s="178"/>
      <c r="I159" s="177"/>
      <c r="J159" s="177"/>
      <c r="K159" s="178"/>
      <c r="L159" s="177"/>
      <c r="M159" s="177"/>
      <c r="N159" s="177"/>
      <c r="O159" s="177"/>
      <c r="P159" s="177"/>
      <c r="Q159" s="177"/>
      <c r="S159">
        <f>M55</f>
        <v>3124.3</v>
      </c>
      <c r="T159" s="158">
        <f>K54</f>
        <v>17171.745000000003</v>
      </c>
      <c r="U159" s="158">
        <v>16293</v>
      </c>
      <c r="V159" s="158">
        <v>19080</v>
      </c>
    </row>
    <row r="160" spans="2:24">
      <c r="B160" s="177"/>
      <c r="C160" s="177"/>
      <c r="D160" s="178"/>
      <c r="E160" s="179"/>
      <c r="F160" s="178"/>
      <c r="G160" s="178"/>
      <c r="H160" s="178"/>
      <c r="I160" s="177"/>
      <c r="J160" s="177"/>
      <c r="K160" s="178"/>
      <c r="L160" s="177"/>
      <c r="M160" s="177"/>
      <c r="N160" s="177"/>
      <c r="O160" s="177"/>
      <c r="P160" s="177"/>
      <c r="Q160" s="177"/>
      <c r="S160">
        <f>M55</f>
        <v>3124.3</v>
      </c>
      <c r="T160">
        <v>0</v>
      </c>
      <c r="U160" s="158">
        <v>16293</v>
      </c>
      <c r="V160" s="158">
        <v>19080</v>
      </c>
    </row>
    <row r="161" spans="2:22">
      <c r="B161" s="177"/>
      <c r="C161" s="177"/>
      <c r="D161" s="178"/>
      <c r="E161" s="179"/>
      <c r="F161" s="178"/>
      <c r="G161" s="178"/>
      <c r="H161" s="178"/>
      <c r="I161" s="177"/>
      <c r="J161" s="177"/>
      <c r="K161" s="178"/>
      <c r="L161" s="177"/>
      <c r="M161" s="177"/>
      <c r="N161" s="177"/>
      <c r="O161" s="177"/>
      <c r="P161" s="177"/>
      <c r="Q161" s="177"/>
      <c r="S161">
        <f>M55</f>
        <v>3124.3</v>
      </c>
      <c r="T161" s="158">
        <f>K55</f>
        <v>17184.313999999998</v>
      </c>
      <c r="U161" s="158">
        <v>16293</v>
      </c>
      <c r="V161" s="158">
        <v>19080</v>
      </c>
    </row>
    <row r="162" spans="2:22">
      <c r="B162" s="177"/>
      <c r="C162" s="177"/>
      <c r="D162" s="178"/>
      <c r="E162" s="179"/>
      <c r="F162" s="178"/>
      <c r="G162" s="178"/>
      <c r="H162" s="178"/>
      <c r="I162" s="177"/>
      <c r="J162" s="177"/>
      <c r="K162" s="178"/>
      <c r="L162" s="177"/>
      <c r="M162" s="177"/>
      <c r="N162" s="177"/>
      <c r="O162" s="177"/>
      <c r="P162" s="177"/>
      <c r="Q162" s="177"/>
      <c r="S162">
        <f>M56</f>
        <v>3161.3</v>
      </c>
      <c r="T162" s="158">
        <f>K55</f>
        <v>17184.313999999998</v>
      </c>
      <c r="U162" s="158">
        <v>16293</v>
      </c>
      <c r="V162" s="158">
        <v>19080</v>
      </c>
    </row>
    <row r="163" spans="2:22">
      <c r="B163" s="177"/>
      <c r="C163" s="177"/>
      <c r="D163" s="178"/>
      <c r="E163" s="179"/>
      <c r="F163" s="178"/>
      <c r="G163" s="178"/>
      <c r="H163" s="178"/>
      <c r="I163" s="177"/>
      <c r="J163" s="177"/>
      <c r="K163" s="178"/>
      <c r="L163" s="177"/>
      <c r="M163" s="177"/>
      <c r="N163" s="177"/>
      <c r="O163" s="177"/>
      <c r="P163" s="177"/>
      <c r="Q163" s="177"/>
      <c r="S163">
        <f>M56</f>
        <v>3161.3</v>
      </c>
      <c r="T163">
        <v>0</v>
      </c>
      <c r="U163" s="158">
        <v>16293</v>
      </c>
      <c r="V163" s="158">
        <v>19080</v>
      </c>
    </row>
    <row r="164" spans="2:22">
      <c r="B164" s="177"/>
      <c r="C164" s="177"/>
      <c r="D164" s="178"/>
      <c r="E164" s="179"/>
      <c r="F164" s="178"/>
      <c r="G164" s="178"/>
      <c r="H164" s="178"/>
      <c r="I164" s="177"/>
      <c r="J164" s="177"/>
      <c r="K164" s="178"/>
      <c r="L164" s="177"/>
      <c r="M164" s="177"/>
      <c r="N164" s="177"/>
      <c r="O164" s="177"/>
      <c r="P164" s="177"/>
      <c r="Q164" s="177"/>
      <c r="S164">
        <f>M56</f>
        <v>3161.3</v>
      </c>
      <c r="T164" s="168">
        <f>K56</f>
        <v>17216.253499999999</v>
      </c>
      <c r="U164" s="158">
        <v>16293</v>
      </c>
      <c r="V164" s="158">
        <v>19080</v>
      </c>
    </row>
    <row r="165" spans="2:22">
      <c r="B165" s="177"/>
      <c r="C165" s="177"/>
      <c r="D165" s="178"/>
      <c r="E165" s="179"/>
      <c r="F165" s="178"/>
      <c r="G165" s="178"/>
      <c r="H165" s="178"/>
      <c r="I165" s="177"/>
      <c r="J165" s="177"/>
      <c r="K165" s="178"/>
      <c r="L165" s="177"/>
      <c r="M165" s="177"/>
      <c r="N165" s="177"/>
      <c r="O165" s="177"/>
      <c r="P165" s="177"/>
      <c r="Q165" s="177"/>
      <c r="S165">
        <f>M57</f>
        <v>3296.3</v>
      </c>
      <c r="T165" s="168">
        <f>K56</f>
        <v>17216.253499999999</v>
      </c>
      <c r="U165" s="158">
        <v>16293</v>
      </c>
      <c r="V165" s="158">
        <v>19080</v>
      </c>
    </row>
    <row r="166" spans="2:22">
      <c r="B166" s="177"/>
      <c r="C166" s="177"/>
      <c r="D166" s="178"/>
      <c r="E166" s="179"/>
      <c r="F166" s="178"/>
      <c r="G166" s="178"/>
      <c r="H166" s="178"/>
      <c r="I166" s="177"/>
      <c r="J166" s="177"/>
      <c r="K166" s="178"/>
      <c r="L166" s="177"/>
      <c r="M166" s="177"/>
      <c r="N166" s="177"/>
      <c r="O166" s="177"/>
      <c r="P166" s="177"/>
      <c r="Q166" s="177"/>
      <c r="S166">
        <f>M57</f>
        <v>3296.3</v>
      </c>
      <c r="T166">
        <v>0</v>
      </c>
      <c r="U166" s="158">
        <v>16293</v>
      </c>
      <c r="V166" s="158">
        <v>19080</v>
      </c>
    </row>
    <row r="167" spans="2:22">
      <c r="B167" s="177"/>
      <c r="C167" s="177"/>
      <c r="D167" s="178"/>
      <c r="E167" s="179"/>
      <c r="F167" s="178"/>
      <c r="G167" s="178"/>
      <c r="H167" s="178"/>
      <c r="I167" s="177"/>
      <c r="J167" s="177"/>
      <c r="K167" s="178"/>
      <c r="L167" s="177"/>
      <c r="M167" s="177"/>
      <c r="N167" s="177"/>
      <c r="O167" s="177"/>
      <c r="P167" s="177"/>
      <c r="Q167" s="177"/>
      <c r="S167">
        <f>M57</f>
        <v>3296.3</v>
      </c>
      <c r="T167" s="158">
        <f>K57</f>
        <v>17243.650000000001</v>
      </c>
      <c r="U167" s="158">
        <v>16293</v>
      </c>
      <c r="V167" s="158">
        <v>19080</v>
      </c>
    </row>
    <row r="168" spans="2:22">
      <c r="B168" s="177"/>
      <c r="C168" s="177"/>
      <c r="D168" s="178"/>
      <c r="E168" s="179"/>
      <c r="F168" s="178"/>
      <c r="G168" s="178"/>
      <c r="H168" s="178"/>
      <c r="I168" s="177"/>
      <c r="J168" s="177"/>
      <c r="K168" s="178"/>
      <c r="L168" s="177"/>
      <c r="M168" s="177"/>
      <c r="N168" s="177"/>
      <c r="O168" s="177"/>
      <c r="P168" s="177"/>
      <c r="Q168" s="177"/>
      <c r="S168">
        <f>M58</f>
        <v>3304.3</v>
      </c>
      <c r="T168" s="158">
        <f>K57</f>
        <v>17243.650000000001</v>
      </c>
      <c r="U168" s="158">
        <v>16293</v>
      </c>
      <c r="V168" s="158">
        <v>19080</v>
      </c>
    </row>
    <row r="169" spans="2:22">
      <c r="B169" s="177"/>
      <c r="C169" s="177"/>
      <c r="D169" s="178"/>
      <c r="E169" s="179"/>
      <c r="F169" s="178"/>
      <c r="G169" s="178"/>
      <c r="H169" s="178"/>
      <c r="I169" s="177"/>
      <c r="J169" s="177"/>
      <c r="K169" s="178"/>
      <c r="L169" s="177"/>
      <c r="M169" s="177"/>
      <c r="N169" s="177"/>
      <c r="O169" s="177"/>
      <c r="P169" s="177"/>
      <c r="Q169" s="177"/>
      <c r="S169">
        <f>M58</f>
        <v>3304.3</v>
      </c>
      <c r="T169">
        <v>0</v>
      </c>
      <c r="U169" s="158">
        <v>16293</v>
      </c>
      <c r="V169" s="158">
        <v>19080</v>
      </c>
    </row>
    <row r="170" spans="2:22">
      <c r="B170" s="177"/>
      <c r="C170" s="177"/>
      <c r="D170" s="178"/>
      <c r="E170" s="179"/>
      <c r="F170" s="178"/>
      <c r="G170" s="178"/>
      <c r="H170" s="178"/>
      <c r="I170" s="177"/>
      <c r="J170" s="177"/>
      <c r="K170" s="178"/>
      <c r="L170" s="177"/>
      <c r="M170" s="177"/>
      <c r="N170" s="177"/>
      <c r="O170" s="177"/>
      <c r="P170" s="177"/>
      <c r="Q170" s="177"/>
      <c r="S170">
        <f>M58</f>
        <v>3304.3</v>
      </c>
      <c r="T170" s="158">
        <f>K58</f>
        <v>17248.194000000003</v>
      </c>
      <c r="U170" s="158">
        <v>16293</v>
      </c>
      <c r="V170" s="158">
        <v>19080</v>
      </c>
    </row>
    <row r="171" spans="2:22">
      <c r="B171" s="177"/>
      <c r="C171" s="177"/>
      <c r="D171" s="178"/>
      <c r="E171" s="179"/>
      <c r="F171" s="178"/>
      <c r="G171" s="178"/>
      <c r="H171" s="178"/>
      <c r="I171" s="177"/>
      <c r="J171" s="177"/>
      <c r="K171" s="178"/>
      <c r="L171" s="177"/>
      <c r="M171" s="177"/>
      <c r="N171" s="177"/>
      <c r="O171" s="177"/>
      <c r="P171" s="177"/>
      <c r="Q171" s="177"/>
      <c r="S171">
        <f>M59</f>
        <v>3333.5</v>
      </c>
      <c r="T171" s="158">
        <f>K58</f>
        <v>17248.194000000003</v>
      </c>
      <c r="U171" s="158">
        <v>16293</v>
      </c>
      <c r="V171" s="158">
        <v>19080</v>
      </c>
    </row>
    <row r="172" spans="2:22">
      <c r="B172" s="177"/>
      <c r="C172" s="177"/>
      <c r="D172" s="178"/>
      <c r="E172" s="179"/>
      <c r="F172" s="178"/>
      <c r="G172" s="178"/>
      <c r="H172" s="178"/>
      <c r="I172" s="177"/>
      <c r="J172" s="177"/>
      <c r="K172" s="178"/>
      <c r="L172" s="177"/>
      <c r="M172" s="177"/>
      <c r="N172" s="177"/>
      <c r="O172" s="177"/>
      <c r="P172" s="177"/>
      <c r="Q172" s="177"/>
      <c r="S172">
        <f>M59</f>
        <v>3333.5</v>
      </c>
      <c r="T172">
        <v>0</v>
      </c>
      <c r="U172" s="158">
        <v>16293</v>
      </c>
      <c r="V172" s="158">
        <v>19080</v>
      </c>
    </row>
    <row r="173" spans="2:22">
      <c r="B173" s="177"/>
      <c r="C173" s="177"/>
      <c r="D173" s="178"/>
      <c r="E173" s="179"/>
      <c r="F173" s="178"/>
      <c r="G173" s="178"/>
      <c r="H173" s="178"/>
      <c r="I173" s="177"/>
      <c r="J173" s="177"/>
      <c r="K173" s="178"/>
      <c r="L173" s="177"/>
      <c r="M173" s="177"/>
      <c r="N173" s="177"/>
      <c r="O173" s="177"/>
      <c r="P173" s="177"/>
      <c r="Q173" s="177"/>
      <c r="S173">
        <f>M59</f>
        <v>3333.5</v>
      </c>
      <c r="T173" s="158">
        <f>K59</f>
        <v>17279.142909826383</v>
      </c>
      <c r="U173" s="158">
        <v>16293</v>
      </c>
      <c r="V173" s="158">
        <v>19080</v>
      </c>
    </row>
    <row r="174" spans="2:22">
      <c r="B174" s="177"/>
      <c r="C174" s="177"/>
      <c r="D174" s="178"/>
      <c r="E174" s="179"/>
      <c r="F174" s="178"/>
      <c r="G174" s="178"/>
      <c r="H174" s="178"/>
      <c r="I174" s="177"/>
      <c r="J174" s="177"/>
      <c r="K174" s="178"/>
      <c r="L174" s="177"/>
      <c r="M174" s="177"/>
      <c r="N174" s="177"/>
      <c r="O174" s="177"/>
      <c r="P174" s="177"/>
      <c r="Q174" s="177"/>
      <c r="S174">
        <f>M60</f>
        <v>3387.5</v>
      </c>
      <c r="T174" s="158">
        <f>K59</f>
        <v>17279.142909826383</v>
      </c>
      <c r="U174" s="158">
        <v>16293</v>
      </c>
      <c r="V174" s="158">
        <v>19080</v>
      </c>
    </row>
    <row r="175" spans="2:22">
      <c r="B175" s="177"/>
      <c r="C175" s="177"/>
      <c r="D175" s="178"/>
      <c r="E175" s="179"/>
      <c r="F175" s="178"/>
      <c r="G175" s="178"/>
      <c r="H175" s="178"/>
      <c r="I175" s="177"/>
      <c r="J175" s="177"/>
      <c r="K175" s="178"/>
      <c r="L175" s="177"/>
      <c r="M175" s="177"/>
      <c r="N175" s="177"/>
      <c r="O175" s="177"/>
      <c r="P175" s="177"/>
      <c r="Q175" s="177"/>
      <c r="S175">
        <f>M60</f>
        <v>3387.5</v>
      </c>
      <c r="T175">
        <v>0</v>
      </c>
      <c r="U175" s="158">
        <v>16293</v>
      </c>
      <c r="V175" s="158">
        <v>19080</v>
      </c>
    </row>
    <row r="176" spans="2:22">
      <c r="B176" s="177"/>
      <c r="C176" s="177"/>
      <c r="D176" s="178"/>
      <c r="E176" s="179"/>
      <c r="F176" s="178"/>
      <c r="G176" s="178"/>
      <c r="H176" s="178"/>
      <c r="I176" s="177"/>
      <c r="J176" s="177"/>
      <c r="K176" s="178"/>
      <c r="L176" s="177"/>
      <c r="M176" s="177"/>
      <c r="N176" s="177"/>
      <c r="O176" s="177"/>
      <c r="P176" s="177"/>
      <c r="Q176" s="177"/>
      <c r="S176">
        <f>M60</f>
        <v>3387.5</v>
      </c>
      <c r="T176" s="158">
        <f>K60</f>
        <v>17292.811999999998</v>
      </c>
      <c r="U176" s="158">
        <v>16293</v>
      </c>
      <c r="V176" s="158">
        <v>19080</v>
      </c>
    </row>
    <row r="177" spans="2:22">
      <c r="B177" s="177"/>
      <c r="C177" s="177"/>
      <c r="D177" s="178"/>
      <c r="E177" s="179"/>
      <c r="F177" s="178"/>
      <c r="G177" s="178"/>
      <c r="H177" s="178"/>
      <c r="I177" s="177"/>
      <c r="J177" s="177"/>
      <c r="K177" s="178"/>
      <c r="L177" s="177"/>
      <c r="M177" s="177"/>
      <c r="N177" s="177"/>
      <c r="O177" s="177"/>
      <c r="P177" s="177"/>
      <c r="Q177" s="177"/>
      <c r="S177">
        <f>M61</f>
        <v>3430.5</v>
      </c>
      <c r="T177" s="158">
        <f>K60</f>
        <v>17292.811999999998</v>
      </c>
      <c r="U177" s="158">
        <v>16293</v>
      </c>
      <c r="V177" s="158">
        <v>19080</v>
      </c>
    </row>
    <row r="178" spans="2:22">
      <c r="B178" s="177"/>
      <c r="C178" s="177"/>
      <c r="D178" s="178"/>
      <c r="E178" s="179"/>
      <c r="F178" s="178"/>
      <c r="G178" s="178"/>
      <c r="H178" s="178"/>
      <c r="I178" s="177"/>
      <c r="J178" s="177"/>
      <c r="K178" s="178"/>
      <c r="L178" s="177"/>
      <c r="M178" s="177"/>
      <c r="N178" s="177"/>
      <c r="O178" s="177"/>
      <c r="P178" s="177"/>
      <c r="Q178" s="177"/>
      <c r="S178">
        <f>M61</f>
        <v>3430.5</v>
      </c>
      <c r="T178">
        <v>0</v>
      </c>
      <c r="U178" s="158">
        <v>16293</v>
      </c>
      <c r="V178" s="158">
        <v>19080</v>
      </c>
    </row>
    <row r="179" spans="2:22">
      <c r="B179" s="177"/>
      <c r="C179" s="177"/>
      <c r="D179" s="178"/>
      <c r="E179" s="179"/>
      <c r="F179" s="178"/>
      <c r="G179" s="178"/>
      <c r="H179" s="178"/>
      <c r="I179" s="177"/>
      <c r="J179" s="177"/>
      <c r="K179" s="178"/>
      <c r="L179" s="177"/>
      <c r="M179" s="177"/>
      <c r="N179" s="177"/>
      <c r="O179" s="177"/>
      <c r="P179" s="177"/>
      <c r="Q179" s="177"/>
      <c r="S179">
        <f>M61</f>
        <v>3430.5</v>
      </c>
      <c r="T179" s="158">
        <f>K61</f>
        <v>17364.574000000001</v>
      </c>
      <c r="U179" s="158">
        <v>16293</v>
      </c>
      <c r="V179" s="158">
        <v>19080</v>
      </c>
    </row>
    <row r="180" spans="2:22">
      <c r="B180" s="177"/>
      <c r="C180" s="177"/>
      <c r="D180" s="178"/>
      <c r="E180" s="179"/>
      <c r="F180" s="178"/>
      <c r="G180" s="178"/>
      <c r="H180" s="178"/>
      <c r="I180" s="177"/>
      <c r="J180" s="177"/>
      <c r="K180" s="178"/>
      <c r="L180" s="177"/>
      <c r="M180" s="177"/>
      <c r="N180" s="177"/>
      <c r="O180" s="177"/>
      <c r="P180" s="177"/>
      <c r="Q180" s="177"/>
      <c r="S180">
        <f>M62</f>
        <v>3462.5</v>
      </c>
      <c r="T180" s="158">
        <f>K61</f>
        <v>17364.574000000001</v>
      </c>
      <c r="U180" s="158">
        <v>16293</v>
      </c>
      <c r="V180" s="158">
        <v>19080</v>
      </c>
    </row>
    <row r="181" spans="2:22">
      <c r="B181" s="177"/>
      <c r="C181" s="177"/>
      <c r="D181" s="178"/>
      <c r="E181" s="179"/>
      <c r="F181" s="178"/>
      <c r="G181" s="178"/>
      <c r="H181" s="178"/>
      <c r="I181" s="177"/>
      <c r="J181" s="177"/>
      <c r="K181" s="178"/>
      <c r="L181" s="177"/>
      <c r="M181" s="177"/>
      <c r="N181" s="177"/>
      <c r="O181" s="177"/>
      <c r="P181" s="177"/>
      <c r="Q181" s="177"/>
      <c r="S181">
        <f>M62</f>
        <v>3462.5</v>
      </c>
      <c r="T181">
        <v>0</v>
      </c>
      <c r="U181" s="158">
        <v>16293</v>
      </c>
      <c r="V181" s="158">
        <v>19080</v>
      </c>
    </row>
    <row r="182" spans="2:22">
      <c r="B182" s="177"/>
      <c r="C182" s="177"/>
      <c r="D182" s="178"/>
      <c r="E182" s="179"/>
      <c r="F182" s="178"/>
      <c r="G182" s="178"/>
      <c r="H182" s="178"/>
      <c r="I182" s="177"/>
      <c r="J182" s="177"/>
      <c r="K182" s="178"/>
      <c r="L182" s="177"/>
      <c r="M182" s="177"/>
      <c r="N182" s="177"/>
      <c r="O182" s="177"/>
      <c r="P182" s="177"/>
      <c r="Q182" s="177"/>
      <c r="S182">
        <f>M62</f>
        <v>3462.5</v>
      </c>
      <c r="T182" s="158">
        <f>K62</f>
        <v>17589.382000000001</v>
      </c>
      <c r="U182" s="158">
        <v>16293</v>
      </c>
      <c r="V182" s="158">
        <v>19080</v>
      </c>
    </row>
    <row r="183" spans="2:22">
      <c r="B183" s="177"/>
      <c r="C183" s="177"/>
      <c r="D183" s="178"/>
      <c r="E183" s="179"/>
      <c r="F183" s="178"/>
      <c r="G183" s="178"/>
      <c r="H183" s="178"/>
      <c r="I183" s="177"/>
      <c r="J183" s="177"/>
      <c r="K183" s="178"/>
      <c r="L183" s="177"/>
      <c r="M183" s="177"/>
      <c r="N183" s="177"/>
      <c r="O183" s="177"/>
      <c r="P183" s="177"/>
      <c r="Q183" s="177"/>
      <c r="S183">
        <f>M63</f>
        <v>3505.5</v>
      </c>
      <c r="T183" s="158">
        <f>K62</f>
        <v>17589.382000000001</v>
      </c>
      <c r="U183" s="158">
        <v>16293</v>
      </c>
      <c r="V183" s="158">
        <v>19080</v>
      </c>
    </row>
    <row r="184" spans="2:22">
      <c r="S184">
        <f>M63</f>
        <v>3505.5</v>
      </c>
      <c r="T184">
        <v>0</v>
      </c>
      <c r="U184" s="158">
        <v>16293</v>
      </c>
      <c r="V184" s="158">
        <v>19080</v>
      </c>
    </row>
    <row r="185" spans="2:22">
      <c r="S185">
        <f>M63</f>
        <v>3505.5</v>
      </c>
      <c r="T185" s="158">
        <f>K63</f>
        <v>17606.495329668527</v>
      </c>
      <c r="U185" s="158">
        <v>16293</v>
      </c>
      <c r="V185" s="158">
        <v>19080</v>
      </c>
    </row>
    <row r="186" spans="2:22">
      <c r="S186">
        <f>M64</f>
        <v>3554.1</v>
      </c>
      <c r="T186" s="158">
        <f>K63</f>
        <v>17606.495329668527</v>
      </c>
      <c r="U186" s="158">
        <v>16293</v>
      </c>
      <c r="V186" s="158">
        <v>19080</v>
      </c>
    </row>
    <row r="187" spans="2:22">
      <c r="S187">
        <f>M64</f>
        <v>3554.1</v>
      </c>
      <c r="T187">
        <v>0</v>
      </c>
      <c r="U187" s="158">
        <v>16293</v>
      </c>
      <c r="V187" s="158">
        <v>19080</v>
      </c>
    </row>
    <row r="188" spans="2:22">
      <c r="S188">
        <f>M64</f>
        <v>3554.1</v>
      </c>
      <c r="T188" s="158">
        <f>K64</f>
        <v>17632.734</v>
      </c>
      <c r="U188" s="158">
        <v>16293</v>
      </c>
      <c r="V188" s="158">
        <v>19080</v>
      </c>
    </row>
    <row r="189" spans="2:22">
      <c r="S189">
        <f>M65</f>
        <v>3653.1</v>
      </c>
      <c r="T189" s="158">
        <f>K64</f>
        <v>17632.734</v>
      </c>
      <c r="U189" s="158">
        <v>16293</v>
      </c>
      <c r="V189" s="158">
        <v>19080</v>
      </c>
    </row>
    <row r="190" spans="2:22">
      <c r="S190">
        <f>M65</f>
        <v>3653.1</v>
      </c>
      <c r="T190">
        <v>0</v>
      </c>
      <c r="U190" s="158">
        <v>16293</v>
      </c>
      <c r="V190" s="158">
        <v>19080</v>
      </c>
    </row>
    <row r="191" spans="2:22">
      <c r="S191">
        <f>M65</f>
        <v>3653.1</v>
      </c>
      <c r="T191" s="168">
        <f>K65</f>
        <v>17664.93</v>
      </c>
      <c r="U191" s="158">
        <v>16293</v>
      </c>
      <c r="V191" s="158">
        <v>19080</v>
      </c>
    </row>
    <row r="192" spans="2:22">
      <c r="S192">
        <f>M66</f>
        <v>3660.6</v>
      </c>
      <c r="T192" s="168">
        <f>K65</f>
        <v>17664.93</v>
      </c>
      <c r="U192" s="158">
        <v>16293</v>
      </c>
      <c r="V192" s="158">
        <v>19080</v>
      </c>
    </row>
    <row r="193" spans="19:22">
      <c r="S193">
        <f>M66</f>
        <v>3660.6</v>
      </c>
      <c r="T193">
        <v>0</v>
      </c>
      <c r="U193" s="158">
        <v>16293</v>
      </c>
      <c r="V193" s="158">
        <v>19080</v>
      </c>
    </row>
    <row r="194" spans="19:22">
      <c r="S194">
        <f>M66</f>
        <v>3660.6</v>
      </c>
      <c r="T194" s="168">
        <f>K66</f>
        <v>17694.895958690966</v>
      </c>
      <c r="U194" s="158">
        <v>16293</v>
      </c>
      <c r="V194" s="158">
        <v>19080</v>
      </c>
    </row>
    <row r="195" spans="19:22">
      <c r="S195">
        <f>M67</f>
        <v>3660.6</v>
      </c>
      <c r="T195" s="168">
        <f>K66</f>
        <v>17694.895958690966</v>
      </c>
      <c r="U195" s="158">
        <v>16293</v>
      </c>
      <c r="V195" s="158">
        <v>19080</v>
      </c>
    </row>
    <row r="196" spans="19:22">
      <c r="S196">
        <f>M67</f>
        <v>3660.6</v>
      </c>
      <c r="T196">
        <v>0</v>
      </c>
      <c r="U196" s="158">
        <v>16293</v>
      </c>
      <c r="V196" s="158">
        <v>19080</v>
      </c>
    </row>
    <row r="197" spans="19:22">
      <c r="S197">
        <f>M67</f>
        <v>3660.6</v>
      </c>
      <c r="T197" s="168">
        <f>K67</f>
        <v>17699.269199999999</v>
      </c>
      <c r="U197" s="158">
        <v>16293</v>
      </c>
      <c r="V197" s="158">
        <v>19080</v>
      </c>
    </row>
    <row r="198" spans="19:22">
      <c r="S198">
        <f>M68</f>
        <v>3710.6</v>
      </c>
      <c r="T198" s="168">
        <f>K67</f>
        <v>17699.269199999999</v>
      </c>
      <c r="U198" s="158">
        <v>16293</v>
      </c>
      <c r="V198" s="158">
        <v>19080</v>
      </c>
    </row>
    <row r="199" spans="19:22">
      <c r="S199">
        <f>M68</f>
        <v>3710.6</v>
      </c>
      <c r="T199">
        <v>0</v>
      </c>
      <c r="U199" s="158">
        <v>16293</v>
      </c>
      <c r="V199" s="158">
        <v>19080</v>
      </c>
    </row>
    <row r="200" spans="19:22">
      <c r="S200">
        <f>M68</f>
        <v>3710.6</v>
      </c>
      <c r="T200" s="158">
        <f>K68</f>
        <v>17720.842563245926</v>
      </c>
      <c r="U200" s="158">
        <v>16293</v>
      </c>
      <c r="V200" s="158">
        <v>19080</v>
      </c>
    </row>
    <row r="201" spans="19:22">
      <c r="S201">
        <f>M69</f>
        <v>3760.6</v>
      </c>
      <c r="T201" s="158">
        <f>K68</f>
        <v>17720.842563245926</v>
      </c>
      <c r="U201" s="158">
        <v>16293</v>
      </c>
      <c r="V201" s="158">
        <v>19080</v>
      </c>
    </row>
    <row r="202" spans="19:22">
      <c r="S202">
        <f>M69</f>
        <v>3760.6</v>
      </c>
      <c r="T202">
        <v>0</v>
      </c>
      <c r="U202" s="158">
        <v>16293</v>
      </c>
      <c r="V202" s="158">
        <v>19080</v>
      </c>
    </row>
    <row r="203" spans="19:22">
      <c r="S203">
        <f>M69</f>
        <v>3760.6</v>
      </c>
      <c r="T203" s="158">
        <f>K69</f>
        <v>17721.587791592534</v>
      </c>
      <c r="U203" s="158">
        <v>16293</v>
      </c>
      <c r="V203" s="158">
        <v>19080</v>
      </c>
    </row>
    <row r="204" spans="19:22">
      <c r="S204">
        <f>M70</f>
        <v>3769.27</v>
      </c>
      <c r="T204" s="158">
        <f>K69</f>
        <v>17721.587791592534</v>
      </c>
      <c r="U204" s="158">
        <v>16293</v>
      </c>
      <c r="V204" s="158">
        <v>19080</v>
      </c>
    </row>
    <row r="205" spans="19:22">
      <c r="S205">
        <f>M70</f>
        <v>3769.27</v>
      </c>
      <c r="T205">
        <v>0</v>
      </c>
      <c r="U205" s="158">
        <v>16293</v>
      </c>
      <c r="V205" s="158">
        <v>19080</v>
      </c>
    </row>
    <row r="206" spans="19:22">
      <c r="S206">
        <f>M70</f>
        <v>3769.27</v>
      </c>
      <c r="T206" s="158">
        <f>K70</f>
        <v>17744.586199999998</v>
      </c>
      <c r="U206" s="158">
        <v>16293</v>
      </c>
      <c r="V206" s="158">
        <v>19080</v>
      </c>
    </row>
    <row r="207" spans="19:22">
      <c r="S207">
        <f>M71</f>
        <v>3774.27</v>
      </c>
      <c r="T207" s="158">
        <f>K70</f>
        <v>17744.586199999998</v>
      </c>
      <c r="U207" s="158">
        <v>16293</v>
      </c>
      <c r="V207" s="158">
        <v>19080</v>
      </c>
    </row>
    <row r="208" spans="19:22">
      <c r="S208">
        <f>M71</f>
        <v>3774.27</v>
      </c>
      <c r="T208">
        <v>0</v>
      </c>
      <c r="U208" s="158">
        <v>16293</v>
      </c>
      <c r="V208" s="158">
        <v>19080</v>
      </c>
    </row>
    <row r="209" spans="19:22">
      <c r="S209">
        <f>M71</f>
        <v>3774.27</v>
      </c>
      <c r="T209" s="158">
        <f>K71</f>
        <v>17775.816199999997</v>
      </c>
      <c r="U209" s="158">
        <v>16293</v>
      </c>
      <c r="V209" s="158">
        <v>19080</v>
      </c>
    </row>
    <row r="210" spans="19:22">
      <c r="S210">
        <f>M72</f>
        <v>3824.27</v>
      </c>
      <c r="T210" s="158">
        <f>K71</f>
        <v>17775.816199999997</v>
      </c>
      <c r="U210" s="158">
        <v>16293</v>
      </c>
      <c r="V210" s="158">
        <v>19080</v>
      </c>
    </row>
    <row r="211" spans="19:22">
      <c r="S211">
        <f>M72</f>
        <v>3824.27</v>
      </c>
      <c r="T211">
        <v>0</v>
      </c>
      <c r="U211" s="158">
        <v>16293</v>
      </c>
      <c r="V211" s="158">
        <v>19080</v>
      </c>
    </row>
    <row r="212" spans="19:22">
      <c r="S212">
        <f>M72</f>
        <v>3824.27</v>
      </c>
      <c r="T212" s="158">
        <f>K72</f>
        <v>17791.57</v>
      </c>
      <c r="U212" s="158">
        <v>16293</v>
      </c>
      <c r="V212" s="158">
        <v>19080</v>
      </c>
    </row>
    <row r="213" spans="19:22">
      <c r="S213">
        <f>M73</f>
        <v>3879.27</v>
      </c>
      <c r="T213" s="158">
        <f>K72</f>
        <v>17791.57</v>
      </c>
      <c r="U213" s="158">
        <v>16293</v>
      </c>
      <c r="V213" s="158">
        <v>19080</v>
      </c>
    </row>
    <row r="214" spans="19:22">
      <c r="S214">
        <f>M73</f>
        <v>3879.27</v>
      </c>
      <c r="T214">
        <v>0</v>
      </c>
      <c r="U214" s="158">
        <v>16293</v>
      </c>
      <c r="V214" s="158">
        <v>19080</v>
      </c>
    </row>
    <row r="215" spans="19:22">
      <c r="S215">
        <f>M73</f>
        <v>3879.27</v>
      </c>
      <c r="T215" s="158">
        <f>K73</f>
        <v>17792.481</v>
      </c>
      <c r="U215" s="158">
        <v>16293</v>
      </c>
      <c r="V215" s="158">
        <v>19080</v>
      </c>
    </row>
    <row r="216" spans="19:22">
      <c r="S216">
        <f>M74</f>
        <v>3899.27</v>
      </c>
      <c r="T216" s="158">
        <f>K73</f>
        <v>17792.481</v>
      </c>
      <c r="U216" s="158">
        <v>16293</v>
      </c>
      <c r="V216" s="158">
        <v>19080</v>
      </c>
    </row>
    <row r="217" spans="19:22">
      <c r="S217">
        <f>M74</f>
        <v>3899.27</v>
      </c>
      <c r="T217">
        <v>0</v>
      </c>
      <c r="U217" s="158">
        <v>16293</v>
      </c>
      <c r="V217" s="158">
        <v>19080</v>
      </c>
    </row>
    <row r="218" spans="19:22">
      <c r="S218">
        <f>M74</f>
        <v>3899.27</v>
      </c>
      <c r="T218" s="158">
        <f>K74</f>
        <v>17800.966400000001</v>
      </c>
      <c r="U218" s="158">
        <v>16293</v>
      </c>
      <c r="V218" s="158">
        <v>19080</v>
      </c>
    </row>
    <row r="219" spans="19:22">
      <c r="S219">
        <f>M75</f>
        <v>3942.27</v>
      </c>
      <c r="T219" s="158">
        <f>K74</f>
        <v>17800.966400000001</v>
      </c>
      <c r="U219" s="158">
        <v>16293</v>
      </c>
      <c r="V219" s="158">
        <v>19080</v>
      </c>
    </row>
    <row r="220" spans="19:22">
      <c r="S220">
        <f>M75</f>
        <v>3942.27</v>
      </c>
      <c r="T220">
        <v>0</v>
      </c>
      <c r="U220" s="158">
        <v>16293</v>
      </c>
      <c r="V220" s="158">
        <v>19080</v>
      </c>
    </row>
    <row r="221" spans="19:22">
      <c r="S221">
        <f>M75</f>
        <v>3942.27</v>
      </c>
      <c r="T221" s="168">
        <f>K75</f>
        <v>17836.86</v>
      </c>
      <c r="U221" s="158">
        <v>16293</v>
      </c>
      <c r="V221" s="158">
        <v>19080</v>
      </c>
    </row>
    <row r="222" spans="19:22">
      <c r="S222">
        <f>M76</f>
        <v>3972.27</v>
      </c>
      <c r="T222" s="168">
        <f>K75</f>
        <v>17836.86</v>
      </c>
      <c r="U222" s="158">
        <v>16293</v>
      </c>
      <c r="V222" s="158">
        <v>19080</v>
      </c>
    </row>
    <row r="223" spans="19:22">
      <c r="S223">
        <f>M76</f>
        <v>3972.27</v>
      </c>
      <c r="T223">
        <v>0</v>
      </c>
      <c r="U223" s="158">
        <v>16293</v>
      </c>
      <c r="V223" s="158">
        <v>19080</v>
      </c>
    </row>
    <row r="224" spans="19:22">
      <c r="S224">
        <f>M76</f>
        <v>3972.27</v>
      </c>
      <c r="T224" s="158">
        <f>K76</f>
        <v>17955.20597005685</v>
      </c>
      <c r="U224" s="158">
        <v>16293</v>
      </c>
      <c r="V224" s="158">
        <v>19080</v>
      </c>
    </row>
    <row r="225" spans="19:22">
      <c r="S225">
        <f>M77</f>
        <v>4012.27</v>
      </c>
      <c r="T225" s="158">
        <f>K76</f>
        <v>17955.20597005685</v>
      </c>
      <c r="U225" s="158">
        <v>16293</v>
      </c>
      <c r="V225" s="158">
        <v>19080</v>
      </c>
    </row>
    <row r="226" spans="19:22">
      <c r="S226">
        <f>M77</f>
        <v>4012.27</v>
      </c>
      <c r="T226">
        <v>0</v>
      </c>
      <c r="U226" s="158">
        <v>16293</v>
      </c>
      <c r="V226" s="158">
        <v>19080</v>
      </c>
    </row>
    <row r="227" spans="19:22">
      <c r="S227">
        <f>M77</f>
        <v>4012.27</v>
      </c>
      <c r="T227" s="168">
        <f>K77</f>
        <v>17979.787344692177</v>
      </c>
      <c r="U227" s="158">
        <v>16293</v>
      </c>
      <c r="V227" s="158">
        <v>19080</v>
      </c>
    </row>
    <row r="228" spans="19:22">
      <c r="S228">
        <f>M78</f>
        <v>4025.27</v>
      </c>
      <c r="T228" s="168">
        <f>K77</f>
        <v>17979.787344692177</v>
      </c>
      <c r="U228" s="158">
        <v>16293</v>
      </c>
      <c r="V228" s="158">
        <v>19080</v>
      </c>
    </row>
    <row r="229" spans="19:22">
      <c r="S229">
        <f>M78</f>
        <v>4025.27</v>
      </c>
      <c r="T229">
        <v>0</v>
      </c>
      <c r="U229" s="158">
        <v>16293</v>
      </c>
      <c r="V229" s="158">
        <v>19080</v>
      </c>
    </row>
    <row r="230" spans="19:22">
      <c r="S230">
        <f>M78</f>
        <v>4025.27</v>
      </c>
      <c r="T230" s="158">
        <f>K78</f>
        <v>17999.282962840989</v>
      </c>
      <c r="U230" s="158">
        <v>16293</v>
      </c>
      <c r="V230" s="158">
        <v>19080</v>
      </c>
    </row>
    <row r="231" spans="19:22">
      <c r="S231">
        <f>M79</f>
        <v>4034.27</v>
      </c>
      <c r="T231" s="158">
        <f>K78</f>
        <v>17999.282962840989</v>
      </c>
      <c r="U231" s="158">
        <v>16293</v>
      </c>
      <c r="V231" s="158">
        <v>19080</v>
      </c>
    </row>
    <row r="232" spans="19:22">
      <c r="S232">
        <f>M79</f>
        <v>4034.27</v>
      </c>
      <c r="T232" s="168">
        <v>0</v>
      </c>
      <c r="U232" s="158">
        <v>16293</v>
      </c>
      <c r="V232" s="158">
        <v>19080</v>
      </c>
    </row>
    <row r="233" spans="19:22">
      <c r="S233">
        <f>M79</f>
        <v>4034.27</v>
      </c>
      <c r="T233" s="168">
        <f>K79</f>
        <v>18003.395676006709</v>
      </c>
      <c r="U233" s="158">
        <v>16293</v>
      </c>
      <c r="V233" s="158">
        <v>19080</v>
      </c>
    </row>
    <row r="234" spans="19:22">
      <c r="S234">
        <f>M80</f>
        <v>4052.27</v>
      </c>
      <c r="T234" s="168">
        <f>K79</f>
        <v>18003.395676006709</v>
      </c>
      <c r="U234" s="158">
        <v>16293</v>
      </c>
      <c r="V234" s="158">
        <v>19080</v>
      </c>
    </row>
    <row r="235" spans="19:22">
      <c r="S235">
        <f>M80</f>
        <v>4052.27</v>
      </c>
      <c r="T235" s="168">
        <v>0</v>
      </c>
      <c r="U235" s="158">
        <v>16293</v>
      </c>
      <c r="V235" s="158">
        <v>19080</v>
      </c>
    </row>
    <row r="236" spans="19:22">
      <c r="S236">
        <f>M80</f>
        <v>4052.27</v>
      </c>
      <c r="T236" s="158">
        <f>K80</f>
        <v>18045.163999999997</v>
      </c>
      <c r="U236" s="158">
        <v>16293</v>
      </c>
      <c r="V236" s="158">
        <v>19080</v>
      </c>
    </row>
    <row r="237" spans="19:22">
      <c r="S237">
        <f>M81</f>
        <v>4074.27</v>
      </c>
      <c r="T237" s="158">
        <f>K80</f>
        <v>18045.163999999997</v>
      </c>
      <c r="U237" s="158">
        <v>16293</v>
      </c>
      <c r="V237" s="158">
        <v>19080</v>
      </c>
    </row>
    <row r="238" spans="19:22">
      <c r="S238">
        <f>M81</f>
        <v>4074.27</v>
      </c>
      <c r="T238" s="168">
        <v>0</v>
      </c>
      <c r="U238" s="158">
        <v>16293</v>
      </c>
      <c r="V238" s="158">
        <v>19080</v>
      </c>
    </row>
    <row r="239" spans="19:22">
      <c r="S239">
        <f>M81</f>
        <v>4074.27</v>
      </c>
      <c r="T239" s="158">
        <f>K81</f>
        <v>18065.007799260151</v>
      </c>
      <c r="U239" s="158">
        <v>16293</v>
      </c>
      <c r="V239" s="158">
        <v>19080</v>
      </c>
    </row>
    <row r="240" spans="19:22">
      <c r="S240">
        <f>M82</f>
        <v>4124.2700000000004</v>
      </c>
      <c r="T240" s="158">
        <f>K81</f>
        <v>18065.007799260151</v>
      </c>
      <c r="U240" s="158">
        <v>16293</v>
      </c>
      <c r="V240" s="158">
        <v>19080</v>
      </c>
    </row>
    <row r="241" spans="19:22">
      <c r="S241">
        <f>M82</f>
        <v>4124.2700000000004</v>
      </c>
      <c r="T241">
        <v>0</v>
      </c>
      <c r="U241" s="158">
        <v>16293</v>
      </c>
      <c r="V241" s="158">
        <v>19080</v>
      </c>
    </row>
    <row r="242" spans="19:22">
      <c r="S242">
        <f>M82</f>
        <v>4124.2700000000004</v>
      </c>
      <c r="T242" s="182">
        <f>K82</f>
        <v>18091.93</v>
      </c>
      <c r="U242" s="158">
        <v>16293</v>
      </c>
      <c r="V242" s="158">
        <v>19080</v>
      </c>
    </row>
    <row r="243" spans="19:22">
      <c r="S243">
        <f>M83</f>
        <v>4144.2700000000004</v>
      </c>
      <c r="T243" s="182">
        <f>K82</f>
        <v>18091.93</v>
      </c>
      <c r="U243" s="158">
        <v>16293</v>
      </c>
      <c r="V243" s="158">
        <v>19080</v>
      </c>
    </row>
    <row r="244" spans="19:22">
      <c r="S244">
        <f>M83</f>
        <v>4144.2700000000004</v>
      </c>
      <c r="T244">
        <v>0</v>
      </c>
      <c r="U244" s="158">
        <v>16293</v>
      </c>
      <c r="V244" s="158">
        <v>19080</v>
      </c>
    </row>
    <row r="245" spans="19:22">
      <c r="S245">
        <f>M83</f>
        <v>4144.2700000000004</v>
      </c>
      <c r="T245">
        <f>K83</f>
        <v>18137.259999999998</v>
      </c>
      <c r="U245" s="158">
        <v>16293</v>
      </c>
      <c r="V245" s="158">
        <v>19080</v>
      </c>
    </row>
    <row r="246" spans="19:22">
      <c r="S246">
        <f>M84</f>
        <v>4174.2700000000004</v>
      </c>
      <c r="T246" s="182">
        <f>K83</f>
        <v>18137.259999999998</v>
      </c>
      <c r="U246" s="158">
        <v>16293</v>
      </c>
      <c r="V246" s="158">
        <v>19080</v>
      </c>
    </row>
    <row r="247" spans="19:22">
      <c r="S247">
        <f>M84</f>
        <v>4174.2700000000004</v>
      </c>
      <c r="T247">
        <v>0</v>
      </c>
      <c r="U247" s="158">
        <v>16293</v>
      </c>
      <c r="V247" s="158">
        <v>19080</v>
      </c>
    </row>
    <row r="248" spans="19:22">
      <c r="S248">
        <f>M84</f>
        <v>4174.2700000000004</v>
      </c>
      <c r="T248">
        <f>K84</f>
        <v>18284.267799260157</v>
      </c>
      <c r="U248" s="158">
        <v>16293</v>
      </c>
      <c r="V248" s="158">
        <v>19080</v>
      </c>
    </row>
    <row r="249" spans="19:22">
      <c r="S249">
        <f>M85</f>
        <v>4186.2700000000004</v>
      </c>
      <c r="T249">
        <f>K84</f>
        <v>18284.267799260157</v>
      </c>
      <c r="U249" s="158">
        <v>16293</v>
      </c>
      <c r="V249" s="158">
        <v>19080</v>
      </c>
    </row>
    <row r="250" spans="19:22">
      <c r="S250">
        <f>M85</f>
        <v>4186.2700000000004</v>
      </c>
      <c r="T250">
        <v>0</v>
      </c>
      <c r="U250" s="158">
        <v>16293</v>
      </c>
      <c r="V250" s="158">
        <v>19080</v>
      </c>
    </row>
    <row r="251" spans="19:22">
      <c r="S251">
        <f>M85</f>
        <v>4186.2700000000004</v>
      </c>
      <c r="T251">
        <f>K85</f>
        <v>18286.645546680098</v>
      </c>
      <c r="U251" s="158">
        <v>16293</v>
      </c>
      <c r="V251" s="158">
        <v>19080</v>
      </c>
    </row>
    <row r="252" spans="19:22">
      <c r="S252">
        <f>M86</f>
        <v>4192.2700000000004</v>
      </c>
      <c r="T252">
        <f>K85</f>
        <v>18286.645546680098</v>
      </c>
      <c r="U252" s="158">
        <v>16293</v>
      </c>
      <c r="V252" s="158">
        <v>19080</v>
      </c>
    </row>
    <row r="253" spans="19:22">
      <c r="S253">
        <f>M86</f>
        <v>4192.2700000000004</v>
      </c>
      <c r="T253">
        <v>0</v>
      </c>
      <c r="U253" s="158">
        <v>16293</v>
      </c>
      <c r="V253" s="158">
        <v>19080</v>
      </c>
    </row>
    <row r="254" spans="19:22">
      <c r="S254">
        <f>M86</f>
        <v>4192.2700000000004</v>
      </c>
      <c r="T254">
        <f>K86</f>
        <v>18637.338</v>
      </c>
      <c r="U254" s="158">
        <v>16293</v>
      </c>
      <c r="V254" s="158">
        <v>19080</v>
      </c>
    </row>
    <row r="255" spans="19:22">
      <c r="S255">
        <f>M87</f>
        <v>4202.2700000000004</v>
      </c>
      <c r="T255">
        <v>0</v>
      </c>
      <c r="U255" s="158">
        <v>16293</v>
      </c>
      <c r="V255" s="158">
        <v>19080</v>
      </c>
    </row>
    <row r="256" spans="19:22">
      <c r="S256">
        <f>M87</f>
        <v>4202.2700000000004</v>
      </c>
      <c r="T256">
        <v>0</v>
      </c>
      <c r="U256" s="158">
        <v>16293</v>
      </c>
      <c r="V256" s="158">
        <v>19080</v>
      </c>
    </row>
    <row r="257" spans="19:22">
      <c r="S257">
        <f>M87</f>
        <v>4202.2700000000004</v>
      </c>
      <c r="T257">
        <f>K87</f>
        <v>0</v>
      </c>
      <c r="U257" s="158">
        <v>16293</v>
      </c>
      <c r="V257" s="158">
        <v>19080</v>
      </c>
    </row>
  </sheetData>
  <phoneticPr fontId="4" type="noConversion"/>
  <conditionalFormatting sqref="E2:E65536 D1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{8D85D2BD-FB63-4580-899E-8C72BAC57BC1}</x14:id>
        </ext>
      </extLst>
    </cfRule>
  </conditionalFormatting>
  <conditionalFormatting sqref="R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{30E8DBC5-848D-4F7E-9E61-A8C57A3B2799}</x14:id>
        </ext>
      </extLst>
    </cfRule>
  </conditionalFormatting>
  <conditionalFormatting sqref="R2:R85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{1358C46E-B0A2-44A3-9E3F-63CEEA7CBCB0}</x14:id>
        </ext>
      </extLst>
    </cfRule>
  </conditionalFormatting>
  <conditionalFormatting sqref="K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{2D18E6F3-D7EE-409E-8060-4344DECA1110}</x14:id>
        </ext>
      </extLst>
    </cfRule>
  </conditionalFormatting>
  <conditionalFormatting sqref="K2:K86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{DBFA607C-4EE0-474D-8FCF-5F26CF405010}</x14:id>
        </ext>
      </extLst>
    </cfRule>
  </conditionalFormatting>
  <pageMargins left="0.7" right="0.7" top="0.75" bottom="0.75" header="0.3" footer="0.3"/>
  <drawing r:id="rId1"/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D85D2BD-FB63-4580-899E-8C72BAC57BC1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30E8DBC5-848D-4F7E-9E61-A8C57A3B2799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1358C46E-B0A2-44A3-9E3F-63CEEA7CBCB0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  <x14:conditionalFormatting xmlns:xm="http://schemas.microsoft.com/office/excel/2006/main">
          <x14:cfRule type="dataBar" id="{2D18E6F3-D7EE-409E-8060-4344DECA1110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DBFA607C-4EE0-474D-8FCF-5F26CF405010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J1151"/>
  <sheetViews>
    <sheetView zoomScale="70" zoomScaleNormal="70" workbookViewId="0">
      <pane xSplit="6" ySplit="3" topLeftCell="G43" activePane="bottomRight" state="frozenSplit"/>
      <selection pane="topRight" activeCell="H1" sqref="H1"/>
      <selection pane="bottomLeft" activeCell="A8" sqref="A8"/>
      <selection pane="bottomRight" activeCell="I47" sqref="I47"/>
    </sheetView>
  </sheetViews>
  <sheetFormatPr defaultColWidth="12.21875" defaultRowHeight="17.399999999999999"/>
  <cols>
    <col min="1" max="1" width="7.6640625" style="90" customWidth="1"/>
    <col min="2" max="2" width="27.5546875" style="90" customWidth="1"/>
    <col min="3" max="3" width="20.5546875" style="90" hidden="1" customWidth="1"/>
    <col min="4" max="4" width="10.109375" style="90" customWidth="1"/>
    <col min="5" max="5" width="10.109375" style="90" hidden="1" customWidth="1"/>
    <col min="6" max="6" width="10.21875" style="90" customWidth="1"/>
    <col min="7" max="7" width="12.21875" style="90" customWidth="1"/>
    <col min="8" max="8" width="12.21875" style="147" customWidth="1"/>
    <col min="9" max="10" width="14.21875" style="90" customWidth="1"/>
    <col min="11" max="11" width="14.44140625" style="90" customWidth="1"/>
    <col min="12" max="13" width="12.21875" style="90" customWidth="1"/>
    <col min="14" max="15" width="12" style="90" customWidth="1"/>
    <col min="16" max="17" width="10.33203125" style="90" customWidth="1"/>
    <col min="18" max="19" width="10.33203125" style="129" customWidth="1"/>
    <col min="20" max="20" width="13.6640625" style="90" customWidth="1"/>
    <col min="21" max="22" width="10.5546875" style="90" customWidth="1"/>
    <col min="23" max="23" width="14.44140625" style="90" customWidth="1"/>
    <col min="24" max="24" width="10.5546875" style="90" customWidth="1"/>
    <col min="25" max="25" width="11.109375" style="90" customWidth="1"/>
    <col min="26" max="26" width="14" style="90" customWidth="1"/>
    <col min="27" max="28" width="10.88671875" style="90" customWidth="1"/>
    <col min="29" max="29" width="14" style="90" bestFit="1" customWidth="1"/>
    <col min="30" max="30" width="13.77734375" style="90" bestFit="1" customWidth="1"/>
    <col min="31" max="32" width="14.33203125" style="90" bestFit="1" customWidth="1"/>
    <col min="33" max="33" width="15.6640625" style="90" bestFit="1" customWidth="1"/>
    <col min="34" max="34" width="14.44140625" style="90" customWidth="1"/>
    <col min="35" max="36" width="15.6640625" style="90" bestFit="1" customWidth="1"/>
    <col min="37" max="37" width="14.21875" style="90" bestFit="1" customWidth="1"/>
    <col min="38" max="38" width="12.21875" style="90" customWidth="1"/>
    <col min="39" max="39" width="15.5546875" style="90" bestFit="1" customWidth="1"/>
    <col min="40" max="40" width="14.6640625" style="90" bestFit="1" customWidth="1"/>
    <col min="41" max="42" width="12.21875" style="90" customWidth="1"/>
    <col min="43" max="43" width="13.44140625" style="90" bestFit="1" customWidth="1"/>
    <col min="44" max="44" width="14.88671875" style="90" bestFit="1" customWidth="1"/>
    <col min="45" max="45" width="13.5546875" style="90" bestFit="1" customWidth="1"/>
    <col min="46" max="46" width="12.44140625" style="90" bestFit="1" customWidth="1"/>
    <col min="47" max="47" width="13.6640625" style="90" bestFit="1" customWidth="1"/>
    <col min="48" max="48" width="15.109375" style="90" bestFit="1" customWidth="1"/>
    <col min="49" max="49" width="13.5546875" style="90" bestFit="1" customWidth="1"/>
    <col min="50" max="50" width="12.5546875" style="90" bestFit="1" customWidth="1"/>
    <col min="51" max="51" width="12.21875" style="90"/>
    <col min="52" max="54" width="12.5546875" style="90" bestFit="1" customWidth="1"/>
    <col min="55" max="56" width="12.44140625" style="90" bestFit="1" customWidth="1"/>
    <col min="57" max="57" width="12" style="275"/>
    <col min="58" max="259" width="12.21875" style="90"/>
    <col min="260" max="260" width="12.21875" style="90" customWidth="1"/>
    <col min="261" max="261" width="44.44140625" style="90" bestFit="1" customWidth="1"/>
    <col min="262" max="262" width="20.5546875" style="90" customWidth="1"/>
    <col min="263" max="264" width="10.109375" style="90" customWidth="1"/>
    <col min="265" max="265" width="10.21875" style="90" customWidth="1"/>
    <col min="266" max="267" width="12.21875" style="90" customWidth="1"/>
    <col min="268" max="269" width="14.21875" style="90" customWidth="1"/>
    <col min="270" max="270" width="14.44140625" style="90" customWidth="1"/>
    <col min="271" max="272" width="12.21875" style="90" customWidth="1"/>
    <col min="273" max="274" width="12" style="90" customWidth="1"/>
    <col min="275" max="276" width="10.33203125" style="90" customWidth="1"/>
    <col min="277" max="279" width="10.5546875" style="90" customWidth="1"/>
    <col min="280" max="280" width="14.44140625" style="90" customWidth="1"/>
    <col min="281" max="281" width="10.5546875" style="90" customWidth="1"/>
    <col min="282" max="282" width="11.109375" style="90" customWidth="1"/>
    <col min="283" max="283" width="0" style="90" hidden="1" customWidth="1"/>
    <col min="284" max="284" width="10.88671875" style="90" customWidth="1"/>
    <col min="285" max="285" width="13" style="90" bestFit="1" customWidth="1"/>
    <col min="286" max="286" width="13.33203125" style="90" bestFit="1" customWidth="1"/>
    <col min="287" max="288" width="14.109375" style="90" bestFit="1" customWidth="1"/>
    <col min="289" max="289" width="15.44140625" style="90" bestFit="1" customWidth="1"/>
    <col min="290" max="290" width="14.109375" style="90" bestFit="1" customWidth="1"/>
    <col min="291" max="292" width="15.44140625" style="90" bestFit="1" customWidth="1"/>
    <col min="293" max="293" width="14" style="90" bestFit="1" customWidth="1"/>
    <col min="294" max="294" width="12.21875" style="90" customWidth="1"/>
    <col min="295" max="295" width="15.33203125" style="90" bestFit="1" customWidth="1"/>
    <col min="296" max="296" width="14.44140625" style="90" bestFit="1" customWidth="1"/>
    <col min="297" max="298" width="12.21875" style="90" customWidth="1"/>
    <col min="299" max="299" width="12.88671875" style="90" bestFit="1" customWidth="1"/>
    <col min="300" max="300" width="14.109375" style="90" bestFit="1" customWidth="1"/>
    <col min="301" max="302" width="12.21875" style="90"/>
    <col min="303" max="306" width="12.33203125" style="90" bestFit="1" customWidth="1"/>
    <col min="307" max="307" width="12.21875" style="90"/>
    <col min="308" max="310" width="12.33203125" style="90" bestFit="1" customWidth="1"/>
    <col min="311" max="515" width="12.21875" style="90"/>
    <col min="516" max="516" width="12.21875" style="90" customWidth="1"/>
    <col min="517" max="517" width="44.44140625" style="90" bestFit="1" customWidth="1"/>
    <col min="518" max="518" width="20.5546875" style="90" customWidth="1"/>
    <col min="519" max="520" width="10.109375" style="90" customWidth="1"/>
    <col min="521" max="521" width="10.21875" style="90" customWidth="1"/>
    <col min="522" max="523" width="12.21875" style="90" customWidth="1"/>
    <col min="524" max="525" width="14.21875" style="90" customWidth="1"/>
    <col min="526" max="526" width="14.44140625" style="90" customWidth="1"/>
    <col min="527" max="528" width="12.21875" style="90" customWidth="1"/>
    <col min="529" max="530" width="12" style="90" customWidth="1"/>
    <col min="531" max="532" width="10.33203125" style="90" customWidth="1"/>
    <col min="533" max="535" width="10.5546875" style="90" customWidth="1"/>
    <col min="536" max="536" width="14.44140625" style="90" customWidth="1"/>
    <col min="537" max="537" width="10.5546875" style="90" customWidth="1"/>
    <col min="538" max="538" width="11.109375" style="90" customWidth="1"/>
    <col min="539" max="539" width="0" style="90" hidden="1" customWidth="1"/>
    <col min="540" max="540" width="10.88671875" style="90" customWidth="1"/>
    <col min="541" max="541" width="13" style="90" bestFit="1" customWidth="1"/>
    <col min="542" max="542" width="13.33203125" style="90" bestFit="1" customWidth="1"/>
    <col min="543" max="544" width="14.109375" style="90" bestFit="1" customWidth="1"/>
    <col min="545" max="545" width="15.44140625" style="90" bestFit="1" customWidth="1"/>
    <col min="546" max="546" width="14.109375" style="90" bestFit="1" customWidth="1"/>
    <col min="547" max="548" width="15.44140625" style="90" bestFit="1" customWidth="1"/>
    <col min="549" max="549" width="14" style="90" bestFit="1" customWidth="1"/>
    <col min="550" max="550" width="12.21875" style="90" customWidth="1"/>
    <col min="551" max="551" width="15.33203125" style="90" bestFit="1" customWidth="1"/>
    <col min="552" max="552" width="14.44140625" style="90" bestFit="1" customWidth="1"/>
    <col min="553" max="554" width="12.21875" style="90" customWidth="1"/>
    <col min="555" max="555" width="12.88671875" style="90" bestFit="1" customWidth="1"/>
    <col min="556" max="556" width="14.109375" style="90" bestFit="1" customWidth="1"/>
    <col min="557" max="558" width="12.21875" style="90"/>
    <col min="559" max="562" width="12.33203125" style="90" bestFit="1" customWidth="1"/>
    <col min="563" max="563" width="12.21875" style="90"/>
    <col min="564" max="566" width="12.33203125" style="90" bestFit="1" customWidth="1"/>
    <col min="567" max="771" width="12.21875" style="90"/>
    <col min="772" max="772" width="12.21875" style="90" customWidth="1"/>
    <col min="773" max="773" width="44.44140625" style="90" bestFit="1" customWidth="1"/>
    <col min="774" max="774" width="20.5546875" style="90" customWidth="1"/>
    <col min="775" max="776" width="10.109375" style="90" customWidth="1"/>
    <col min="777" max="777" width="10.21875" style="90" customWidth="1"/>
    <col min="778" max="779" width="12.21875" style="90" customWidth="1"/>
    <col min="780" max="781" width="14.21875" style="90" customWidth="1"/>
    <col min="782" max="782" width="14.44140625" style="90" customWidth="1"/>
    <col min="783" max="784" width="12.21875" style="90" customWidth="1"/>
    <col min="785" max="786" width="12" style="90" customWidth="1"/>
    <col min="787" max="788" width="10.33203125" style="90" customWidth="1"/>
    <col min="789" max="791" width="10.5546875" style="90" customWidth="1"/>
    <col min="792" max="792" width="14.44140625" style="90" customWidth="1"/>
    <col min="793" max="793" width="10.5546875" style="90" customWidth="1"/>
    <col min="794" max="794" width="11.109375" style="90" customWidth="1"/>
    <col min="795" max="795" width="0" style="90" hidden="1" customWidth="1"/>
    <col min="796" max="796" width="10.88671875" style="90" customWidth="1"/>
    <col min="797" max="797" width="13" style="90" bestFit="1" customWidth="1"/>
    <col min="798" max="798" width="13.33203125" style="90" bestFit="1" customWidth="1"/>
    <col min="799" max="800" width="14.109375" style="90" bestFit="1" customWidth="1"/>
    <col min="801" max="801" width="15.44140625" style="90" bestFit="1" customWidth="1"/>
    <col min="802" max="802" width="14.109375" style="90" bestFit="1" customWidth="1"/>
    <col min="803" max="804" width="15.44140625" style="90" bestFit="1" customWidth="1"/>
    <col min="805" max="805" width="14" style="90" bestFit="1" customWidth="1"/>
    <col min="806" max="806" width="12.21875" style="90" customWidth="1"/>
    <col min="807" max="807" width="15.33203125" style="90" bestFit="1" customWidth="1"/>
    <col min="808" max="808" width="14.44140625" style="90" bestFit="1" customWidth="1"/>
    <col min="809" max="810" width="12.21875" style="90" customWidth="1"/>
    <col min="811" max="811" width="12.88671875" style="90" bestFit="1" customWidth="1"/>
    <col min="812" max="812" width="14.109375" style="90" bestFit="1" customWidth="1"/>
    <col min="813" max="814" width="12.21875" style="90"/>
    <col min="815" max="818" width="12.33203125" style="90" bestFit="1" customWidth="1"/>
    <col min="819" max="819" width="12.21875" style="90"/>
    <col min="820" max="822" width="12.33203125" style="90" bestFit="1" customWidth="1"/>
    <col min="823" max="1027" width="12.21875" style="90"/>
    <col min="1028" max="1028" width="12.21875" style="90" customWidth="1"/>
    <col min="1029" max="1029" width="44.44140625" style="90" bestFit="1" customWidth="1"/>
    <col min="1030" max="1030" width="20.5546875" style="90" customWidth="1"/>
    <col min="1031" max="1032" width="10.109375" style="90" customWidth="1"/>
    <col min="1033" max="1033" width="10.21875" style="90" customWidth="1"/>
    <col min="1034" max="1035" width="12.21875" style="90" customWidth="1"/>
    <col min="1036" max="1037" width="14.21875" style="90" customWidth="1"/>
    <col min="1038" max="1038" width="14.44140625" style="90" customWidth="1"/>
    <col min="1039" max="1040" width="12.21875" style="90" customWidth="1"/>
    <col min="1041" max="1042" width="12" style="90" customWidth="1"/>
    <col min="1043" max="1044" width="10.33203125" style="90" customWidth="1"/>
    <col min="1045" max="1047" width="10.5546875" style="90" customWidth="1"/>
    <col min="1048" max="1048" width="14.44140625" style="90" customWidth="1"/>
    <col min="1049" max="1049" width="10.5546875" style="90" customWidth="1"/>
    <col min="1050" max="1050" width="11.109375" style="90" customWidth="1"/>
    <col min="1051" max="1051" width="0" style="90" hidden="1" customWidth="1"/>
    <col min="1052" max="1052" width="10.88671875" style="90" customWidth="1"/>
    <col min="1053" max="1053" width="13" style="90" bestFit="1" customWidth="1"/>
    <col min="1054" max="1054" width="13.33203125" style="90" bestFit="1" customWidth="1"/>
    <col min="1055" max="1056" width="14.109375" style="90" bestFit="1" customWidth="1"/>
    <col min="1057" max="1057" width="15.44140625" style="90" bestFit="1" customWidth="1"/>
    <col min="1058" max="1058" width="14.109375" style="90" bestFit="1" customWidth="1"/>
    <col min="1059" max="1060" width="15.44140625" style="90" bestFit="1" customWidth="1"/>
    <col min="1061" max="1061" width="14" style="90" bestFit="1" customWidth="1"/>
    <col min="1062" max="1062" width="12.21875" style="90" customWidth="1"/>
    <col min="1063" max="1063" width="15.33203125" style="90" bestFit="1" customWidth="1"/>
    <col min="1064" max="1064" width="14.44140625" style="90" bestFit="1" customWidth="1"/>
    <col min="1065" max="1066" width="12.21875" style="90" customWidth="1"/>
    <col min="1067" max="1067" width="12.88671875" style="90" bestFit="1" customWidth="1"/>
    <col min="1068" max="1068" width="14.109375" style="90" bestFit="1" customWidth="1"/>
    <col min="1069" max="1070" width="12.21875" style="90"/>
    <col min="1071" max="1074" width="12.33203125" style="90" bestFit="1" customWidth="1"/>
    <col min="1075" max="1075" width="12.21875" style="90"/>
    <col min="1076" max="1078" width="12.33203125" style="90" bestFit="1" customWidth="1"/>
    <col min="1079" max="1283" width="12.21875" style="90"/>
    <col min="1284" max="1284" width="12.21875" style="90" customWidth="1"/>
    <col min="1285" max="1285" width="44.44140625" style="90" bestFit="1" customWidth="1"/>
    <col min="1286" max="1286" width="20.5546875" style="90" customWidth="1"/>
    <col min="1287" max="1288" width="10.109375" style="90" customWidth="1"/>
    <col min="1289" max="1289" width="10.21875" style="90" customWidth="1"/>
    <col min="1290" max="1291" width="12.21875" style="90" customWidth="1"/>
    <col min="1292" max="1293" width="14.21875" style="90" customWidth="1"/>
    <col min="1294" max="1294" width="14.44140625" style="90" customWidth="1"/>
    <col min="1295" max="1296" width="12.21875" style="90" customWidth="1"/>
    <col min="1297" max="1298" width="12" style="90" customWidth="1"/>
    <col min="1299" max="1300" width="10.33203125" style="90" customWidth="1"/>
    <col min="1301" max="1303" width="10.5546875" style="90" customWidth="1"/>
    <col min="1304" max="1304" width="14.44140625" style="90" customWidth="1"/>
    <col min="1305" max="1305" width="10.5546875" style="90" customWidth="1"/>
    <col min="1306" max="1306" width="11.109375" style="90" customWidth="1"/>
    <col min="1307" max="1307" width="0" style="90" hidden="1" customWidth="1"/>
    <col min="1308" max="1308" width="10.88671875" style="90" customWidth="1"/>
    <col min="1309" max="1309" width="13" style="90" bestFit="1" customWidth="1"/>
    <col min="1310" max="1310" width="13.33203125" style="90" bestFit="1" customWidth="1"/>
    <col min="1311" max="1312" width="14.109375" style="90" bestFit="1" customWidth="1"/>
    <col min="1313" max="1313" width="15.44140625" style="90" bestFit="1" customWidth="1"/>
    <col min="1314" max="1314" width="14.109375" style="90" bestFit="1" customWidth="1"/>
    <col min="1315" max="1316" width="15.44140625" style="90" bestFit="1" customWidth="1"/>
    <col min="1317" max="1317" width="14" style="90" bestFit="1" customWidth="1"/>
    <col min="1318" max="1318" width="12.21875" style="90" customWidth="1"/>
    <col min="1319" max="1319" width="15.33203125" style="90" bestFit="1" customWidth="1"/>
    <col min="1320" max="1320" width="14.44140625" style="90" bestFit="1" customWidth="1"/>
    <col min="1321" max="1322" width="12.21875" style="90" customWidth="1"/>
    <col min="1323" max="1323" width="12.88671875" style="90" bestFit="1" customWidth="1"/>
    <col min="1324" max="1324" width="14.109375" style="90" bestFit="1" customWidth="1"/>
    <col min="1325" max="1326" width="12.21875" style="90"/>
    <col min="1327" max="1330" width="12.33203125" style="90" bestFit="1" customWidth="1"/>
    <col min="1331" max="1331" width="12.21875" style="90"/>
    <col min="1332" max="1334" width="12.33203125" style="90" bestFit="1" customWidth="1"/>
    <col min="1335" max="1539" width="12.21875" style="90"/>
    <col min="1540" max="1540" width="12.21875" style="90" customWidth="1"/>
    <col min="1541" max="1541" width="44.44140625" style="90" bestFit="1" customWidth="1"/>
    <col min="1542" max="1542" width="20.5546875" style="90" customWidth="1"/>
    <col min="1543" max="1544" width="10.109375" style="90" customWidth="1"/>
    <col min="1545" max="1545" width="10.21875" style="90" customWidth="1"/>
    <col min="1546" max="1547" width="12.21875" style="90" customWidth="1"/>
    <col min="1548" max="1549" width="14.21875" style="90" customWidth="1"/>
    <col min="1550" max="1550" width="14.44140625" style="90" customWidth="1"/>
    <col min="1551" max="1552" width="12.21875" style="90" customWidth="1"/>
    <col min="1553" max="1554" width="12" style="90" customWidth="1"/>
    <col min="1555" max="1556" width="10.33203125" style="90" customWidth="1"/>
    <col min="1557" max="1559" width="10.5546875" style="90" customWidth="1"/>
    <col min="1560" max="1560" width="14.44140625" style="90" customWidth="1"/>
    <col min="1561" max="1561" width="10.5546875" style="90" customWidth="1"/>
    <col min="1562" max="1562" width="11.109375" style="90" customWidth="1"/>
    <col min="1563" max="1563" width="0" style="90" hidden="1" customWidth="1"/>
    <col min="1564" max="1564" width="10.88671875" style="90" customWidth="1"/>
    <col min="1565" max="1565" width="13" style="90" bestFit="1" customWidth="1"/>
    <col min="1566" max="1566" width="13.33203125" style="90" bestFit="1" customWidth="1"/>
    <col min="1567" max="1568" width="14.109375" style="90" bestFit="1" customWidth="1"/>
    <col min="1569" max="1569" width="15.44140625" style="90" bestFit="1" customWidth="1"/>
    <col min="1570" max="1570" width="14.109375" style="90" bestFit="1" customWidth="1"/>
    <col min="1571" max="1572" width="15.44140625" style="90" bestFit="1" customWidth="1"/>
    <col min="1573" max="1573" width="14" style="90" bestFit="1" customWidth="1"/>
    <col min="1574" max="1574" width="12.21875" style="90" customWidth="1"/>
    <col min="1575" max="1575" width="15.33203125" style="90" bestFit="1" customWidth="1"/>
    <col min="1576" max="1576" width="14.44140625" style="90" bestFit="1" customWidth="1"/>
    <col min="1577" max="1578" width="12.21875" style="90" customWidth="1"/>
    <col min="1579" max="1579" width="12.88671875" style="90" bestFit="1" customWidth="1"/>
    <col min="1580" max="1580" width="14.109375" style="90" bestFit="1" customWidth="1"/>
    <col min="1581" max="1582" width="12.21875" style="90"/>
    <col min="1583" max="1586" width="12.33203125" style="90" bestFit="1" customWidth="1"/>
    <col min="1587" max="1587" width="12.21875" style="90"/>
    <col min="1588" max="1590" width="12.33203125" style="90" bestFit="1" customWidth="1"/>
    <col min="1591" max="1795" width="12.21875" style="90"/>
    <col min="1796" max="1796" width="12.21875" style="90" customWidth="1"/>
    <col min="1797" max="1797" width="44.44140625" style="90" bestFit="1" customWidth="1"/>
    <col min="1798" max="1798" width="20.5546875" style="90" customWidth="1"/>
    <col min="1799" max="1800" width="10.109375" style="90" customWidth="1"/>
    <col min="1801" max="1801" width="10.21875" style="90" customWidth="1"/>
    <col min="1802" max="1803" width="12.21875" style="90" customWidth="1"/>
    <col min="1804" max="1805" width="14.21875" style="90" customWidth="1"/>
    <col min="1806" max="1806" width="14.44140625" style="90" customWidth="1"/>
    <col min="1807" max="1808" width="12.21875" style="90" customWidth="1"/>
    <col min="1809" max="1810" width="12" style="90" customWidth="1"/>
    <col min="1811" max="1812" width="10.33203125" style="90" customWidth="1"/>
    <col min="1813" max="1815" width="10.5546875" style="90" customWidth="1"/>
    <col min="1816" max="1816" width="14.44140625" style="90" customWidth="1"/>
    <col min="1817" max="1817" width="10.5546875" style="90" customWidth="1"/>
    <col min="1818" max="1818" width="11.109375" style="90" customWidth="1"/>
    <col min="1819" max="1819" width="0" style="90" hidden="1" customWidth="1"/>
    <col min="1820" max="1820" width="10.88671875" style="90" customWidth="1"/>
    <col min="1821" max="1821" width="13" style="90" bestFit="1" customWidth="1"/>
    <col min="1822" max="1822" width="13.33203125" style="90" bestFit="1" customWidth="1"/>
    <col min="1823" max="1824" width="14.109375" style="90" bestFit="1" customWidth="1"/>
    <col min="1825" max="1825" width="15.44140625" style="90" bestFit="1" customWidth="1"/>
    <col min="1826" max="1826" width="14.109375" style="90" bestFit="1" customWidth="1"/>
    <col min="1827" max="1828" width="15.44140625" style="90" bestFit="1" customWidth="1"/>
    <col min="1829" max="1829" width="14" style="90" bestFit="1" customWidth="1"/>
    <col min="1830" max="1830" width="12.21875" style="90" customWidth="1"/>
    <col min="1831" max="1831" width="15.33203125" style="90" bestFit="1" customWidth="1"/>
    <col min="1832" max="1832" width="14.44140625" style="90" bestFit="1" customWidth="1"/>
    <col min="1833" max="1834" width="12.21875" style="90" customWidth="1"/>
    <col min="1835" max="1835" width="12.88671875" style="90" bestFit="1" customWidth="1"/>
    <col min="1836" max="1836" width="14.109375" style="90" bestFit="1" customWidth="1"/>
    <col min="1837" max="1838" width="12.21875" style="90"/>
    <col min="1839" max="1842" width="12.33203125" style="90" bestFit="1" customWidth="1"/>
    <col min="1843" max="1843" width="12.21875" style="90"/>
    <col min="1844" max="1846" width="12.33203125" style="90" bestFit="1" customWidth="1"/>
    <col min="1847" max="2051" width="12.21875" style="90"/>
    <col min="2052" max="2052" width="12.21875" style="90" customWidth="1"/>
    <col min="2053" max="2053" width="44.44140625" style="90" bestFit="1" customWidth="1"/>
    <col min="2054" max="2054" width="20.5546875" style="90" customWidth="1"/>
    <col min="2055" max="2056" width="10.109375" style="90" customWidth="1"/>
    <col min="2057" max="2057" width="10.21875" style="90" customWidth="1"/>
    <col min="2058" max="2059" width="12.21875" style="90" customWidth="1"/>
    <col min="2060" max="2061" width="14.21875" style="90" customWidth="1"/>
    <col min="2062" max="2062" width="14.44140625" style="90" customWidth="1"/>
    <col min="2063" max="2064" width="12.21875" style="90" customWidth="1"/>
    <col min="2065" max="2066" width="12" style="90" customWidth="1"/>
    <col min="2067" max="2068" width="10.33203125" style="90" customWidth="1"/>
    <col min="2069" max="2071" width="10.5546875" style="90" customWidth="1"/>
    <col min="2072" max="2072" width="14.44140625" style="90" customWidth="1"/>
    <col min="2073" max="2073" width="10.5546875" style="90" customWidth="1"/>
    <col min="2074" max="2074" width="11.109375" style="90" customWidth="1"/>
    <col min="2075" max="2075" width="0" style="90" hidden="1" customWidth="1"/>
    <col min="2076" max="2076" width="10.88671875" style="90" customWidth="1"/>
    <col min="2077" max="2077" width="13" style="90" bestFit="1" customWidth="1"/>
    <col min="2078" max="2078" width="13.33203125" style="90" bestFit="1" customWidth="1"/>
    <col min="2079" max="2080" width="14.109375" style="90" bestFit="1" customWidth="1"/>
    <col min="2081" max="2081" width="15.44140625" style="90" bestFit="1" customWidth="1"/>
    <col min="2082" max="2082" width="14.109375" style="90" bestFit="1" customWidth="1"/>
    <col min="2083" max="2084" width="15.44140625" style="90" bestFit="1" customWidth="1"/>
    <col min="2085" max="2085" width="14" style="90" bestFit="1" customWidth="1"/>
    <col min="2086" max="2086" width="12.21875" style="90" customWidth="1"/>
    <col min="2087" max="2087" width="15.33203125" style="90" bestFit="1" customWidth="1"/>
    <col min="2088" max="2088" width="14.44140625" style="90" bestFit="1" customWidth="1"/>
    <col min="2089" max="2090" width="12.21875" style="90" customWidth="1"/>
    <col min="2091" max="2091" width="12.88671875" style="90" bestFit="1" customWidth="1"/>
    <col min="2092" max="2092" width="14.109375" style="90" bestFit="1" customWidth="1"/>
    <col min="2093" max="2094" width="12.21875" style="90"/>
    <col min="2095" max="2098" width="12.33203125" style="90" bestFit="1" customWidth="1"/>
    <col min="2099" max="2099" width="12.21875" style="90"/>
    <col min="2100" max="2102" width="12.33203125" style="90" bestFit="1" customWidth="1"/>
    <col min="2103" max="2307" width="12.21875" style="90"/>
    <col min="2308" max="2308" width="12.21875" style="90" customWidth="1"/>
    <col min="2309" max="2309" width="44.44140625" style="90" bestFit="1" customWidth="1"/>
    <col min="2310" max="2310" width="20.5546875" style="90" customWidth="1"/>
    <col min="2311" max="2312" width="10.109375" style="90" customWidth="1"/>
    <col min="2313" max="2313" width="10.21875" style="90" customWidth="1"/>
    <col min="2314" max="2315" width="12.21875" style="90" customWidth="1"/>
    <col min="2316" max="2317" width="14.21875" style="90" customWidth="1"/>
    <col min="2318" max="2318" width="14.44140625" style="90" customWidth="1"/>
    <col min="2319" max="2320" width="12.21875" style="90" customWidth="1"/>
    <col min="2321" max="2322" width="12" style="90" customWidth="1"/>
    <col min="2323" max="2324" width="10.33203125" style="90" customWidth="1"/>
    <col min="2325" max="2327" width="10.5546875" style="90" customWidth="1"/>
    <col min="2328" max="2328" width="14.44140625" style="90" customWidth="1"/>
    <col min="2329" max="2329" width="10.5546875" style="90" customWidth="1"/>
    <col min="2330" max="2330" width="11.109375" style="90" customWidth="1"/>
    <col min="2331" max="2331" width="0" style="90" hidden="1" customWidth="1"/>
    <col min="2332" max="2332" width="10.88671875" style="90" customWidth="1"/>
    <col min="2333" max="2333" width="13" style="90" bestFit="1" customWidth="1"/>
    <col min="2334" max="2334" width="13.33203125" style="90" bestFit="1" customWidth="1"/>
    <col min="2335" max="2336" width="14.109375" style="90" bestFit="1" customWidth="1"/>
    <col min="2337" max="2337" width="15.44140625" style="90" bestFit="1" customWidth="1"/>
    <col min="2338" max="2338" width="14.109375" style="90" bestFit="1" customWidth="1"/>
    <col min="2339" max="2340" width="15.44140625" style="90" bestFit="1" customWidth="1"/>
    <col min="2341" max="2341" width="14" style="90" bestFit="1" customWidth="1"/>
    <col min="2342" max="2342" width="12.21875" style="90" customWidth="1"/>
    <col min="2343" max="2343" width="15.33203125" style="90" bestFit="1" customWidth="1"/>
    <col min="2344" max="2344" width="14.44140625" style="90" bestFit="1" customWidth="1"/>
    <col min="2345" max="2346" width="12.21875" style="90" customWidth="1"/>
    <col min="2347" max="2347" width="12.88671875" style="90" bestFit="1" customWidth="1"/>
    <col min="2348" max="2348" width="14.109375" style="90" bestFit="1" customWidth="1"/>
    <col min="2349" max="2350" width="12.21875" style="90"/>
    <col min="2351" max="2354" width="12.33203125" style="90" bestFit="1" customWidth="1"/>
    <col min="2355" max="2355" width="12.21875" style="90"/>
    <col min="2356" max="2358" width="12.33203125" style="90" bestFit="1" customWidth="1"/>
    <col min="2359" max="2563" width="12.21875" style="90"/>
    <col min="2564" max="2564" width="12.21875" style="90" customWidth="1"/>
    <col min="2565" max="2565" width="44.44140625" style="90" bestFit="1" customWidth="1"/>
    <col min="2566" max="2566" width="20.5546875" style="90" customWidth="1"/>
    <col min="2567" max="2568" width="10.109375" style="90" customWidth="1"/>
    <col min="2569" max="2569" width="10.21875" style="90" customWidth="1"/>
    <col min="2570" max="2571" width="12.21875" style="90" customWidth="1"/>
    <col min="2572" max="2573" width="14.21875" style="90" customWidth="1"/>
    <col min="2574" max="2574" width="14.44140625" style="90" customWidth="1"/>
    <col min="2575" max="2576" width="12.21875" style="90" customWidth="1"/>
    <col min="2577" max="2578" width="12" style="90" customWidth="1"/>
    <col min="2579" max="2580" width="10.33203125" style="90" customWidth="1"/>
    <col min="2581" max="2583" width="10.5546875" style="90" customWidth="1"/>
    <col min="2584" max="2584" width="14.44140625" style="90" customWidth="1"/>
    <col min="2585" max="2585" width="10.5546875" style="90" customWidth="1"/>
    <col min="2586" max="2586" width="11.109375" style="90" customWidth="1"/>
    <col min="2587" max="2587" width="0" style="90" hidden="1" customWidth="1"/>
    <col min="2588" max="2588" width="10.88671875" style="90" customWidth="1"/>
    <col min="2589" max="2589" width="13" style="90" bestFit="1" customWidth="1"/>
    <col min="2590" max="2590" width="13.33203125" style="90" bestFit="1" customWidth="1"/>
    <col min="2591" max="2592" width="14.109375" style="90" bestFit="1" customWidth="1"/>
    <col min="2593" max="2593" width="15.44140625" style="90" bestFit="1" customWidth="1"/>
    <col min="2594" max="2594" width="14.109375" style="90" bestFit="1" customWidth="1"/>
    <col min="2595" max="2596" width="15.44140625" style="90" bestFit="1" customWidth="1"/>
    <col min="2597" max="2597" width="14" style="90" bestFit="1" customWidth="1"/>
    <col min="2598" max="2598" width="12.21875" style="90" customWidth="1"/>
    <col min="2599" max="2599" width="15.33203125" style="90" bestFit="1" customWidth="1"/>
    <col min="2600" max="2600" width="14.44140625" style="90" bestFit="1" customWidth="1"/>
    <col min="2601" max="2602" width="12.21875" style="90" customWidth="1"/>
    <col min="2603" max="2603" width="12.88671875" style="90" bestFit="1" customWidth="1"/>
    <col min="2604" max="2604" width="14.109375" style="90" bestFit="1" customWidth="1"/>
    <col min="2605" max="2606" width="12.21875" style="90"/>
    <col min="2607" max="2610" width="12.33203125" style="90" bestFit="1" customWidth="1"/>
    <col min="2611" max="2611" width="12.21875" style="90"/>
    <col min="2612" max="2614" width="12.33203125" style="90" bestFit="1" customWidth="1"/>
    <col min="2615" max="2819" width="12.21875" style="90"/>
    <col min="2820" max="2820" width="12.21875" style="90" customWidth="1"/>
    <col min="2821" max="2821" width="44.44140625" style="90" bestFit="1" customWidth="1"/>
    <col min="2822" max="2822" width="20.5546875" style="90" customWidth="1"/>
    <col min="2823" max="2824" width="10.109375" style="90" customWidth="1"/>
    <col min="2825" max="2825" width="10.21875" style="90" customWidth="1"/>
    <col min="2826" max="2827" width="12.21875" style="90" customWidth="1"/>
    <col min="2828" max="2829" width="14.21875" style="90" customWidth="1"/>
    <col min="2830" max="2830" width="14.44140625" style="90" customWidth="1"/>
    <col min="2831" max="2832" width="12.21875" style="90" customWidth="1"/>
    <col min="2833" max="2834" width="12" style="90" customWidth="1"/>
    <col min="2835" max="2836" width="10.33203125" style="90" customWidth="1"/>
    <col min="2837" max="2839" width="10.5546875" style="90" customWidth="1"/>
    <col min="2840" max="2840" width="14.44140625" style="90" customWidth="1"/>
    <col min="2841" max="2841" width="10.5546875" style="90" customWidth="1"/>
    <col min="2842" max="2842" width="11.109375" style="90" customWidth="1"/>
    <col min="2843" max="2843" width="0" style="90" hidden="1" customWidth="1"/>
    <col min="2844" max="2844" width="10.88671875" style="90" customWidth="1"/>
    <col min="2845" max="2845" width="13" style="90" bestFit="1" customWidth="1"/>
    <col min="2846" max="2846" width="13.33203125" style="90" bestFit="1" customWidth="1"/>
    <col min="2847" max="2848" width="14.109375" style="90" bestFit="1" customWidth="1"/>
    <col min="2849" max="2849" width="15.44140625" style="90" bestFit="1" customWidth="1"/>
    <col min="2850" max="2850" width="14.109375" style="90" bestFit="1" customWidth="1"/>
    <col min="2851" max="2852" width="15.44140625" style="90" bestFit="1" customWidth="1"/>
    <col min="2853" max="2853" width="14" style="90" bestFit="1" customWidth="1"/>
    <col min="2854" max="2854" width="12.21875" style="90" customWidth="1"/>
    <col min="2855" max="2855" width="15.33203125" style="90" bestFit="1" customWidth="1"/>
    <col min="2856" max="2856" width="14.44140625" style="90" bestFit="1" customWidth="1"/>
    <col min="2857" max="2858" width="12.21875" style="90" customWidth="1"/>
    <col min="2859" max="2859" width="12.88671875" style="90" bestFit="1" customWidth="1"/>
    <col min="2860" max="2860" width="14.109375" style="90" bestFit="1" customWidth="1"/>
    <col min="2861" max="2862" width="12.21875" style="90"/>
    <col min="2863" max="2866" width="12.33203125" style="90" bestFit="1" customWidth="1"/>
    <col min="2867" max="2867" width="12.21875" style="90"/>
    <col min="2868" max="2870" width="12.33203125" style="90" bestFit="1" customWidth="1"/>
    <col min="2871" max="3075" width="12.21875" style="90"/>
    <col min="3076" max="3076" width="12.21875" style="90" customWidth="1"/>
    <col min="3077" max="3077" width="44.44140625" style="90" bestFit="1" customWidth="1"/>
    <col min="3078" max="3078" width="20.5546875" style="90" customWidth="1"/>
    <col min="3079" max="3080" width="10.109375" style="90" customWidth="1"/>
    <col min="3081" max="3081" width="10.21875" style="90" customWidth="1"/>
    <col min="3082" max="3083" width="12.21875" style="90" customWidth="1"/>
    <col min="3084" max="3085" width="14.21875" style="90" customWidth="1"/>
    <col min="3086" max="3086" width="14.44140625" style="90" customWidth="1"/>
    <col min="3087" max="3088" width="12.21875" style="90" customWidth="1"/>
    <col min="3089" max="3090" width="12" style="90" customWidth="1"/>
    <col min="3091" max="3092" width="10.33203125" style="90" customWidth="1"/>
    <col min="3093" max="3095" width="10.5546875" style="90" customWidth="1"/>
    <col min="3096" max="3096" width="14.44140625" style="90" customWidth="1"/>
    <col min="3097" max="3097" width="10.5546875" style="90" customWidth="1"/>
    <col min="3098" max="3098" width="11.109375" style="90" customWidth="1"/>
    <col min="3099" max="3099" width="0" style="90" hidden="1" customWidth="1"/>
    <col min="3100" max="3100" width="10.88671875" style="90" customWidth="1"/>
    <col min="3101" max="3101" width="13" style="90" bestFit="1" customWidth="1"/>
    <col min="3102" max="3102" width="13.33203125" style="90" bestFit="1" customWidth="1"/>
    <col min="3103" max="3104" width="14.109375" style="90" bestFit="1" customWidth="1"/>
    <col min="3105" max="3105" width="15.44140625" style="90" bestFit="1" customWidth="1"/>
    <col min="3106" max="3106" width="14.109375" style="90" bestFit="1" customWidth="1"/>
    <col min="3107" max="3108" width="15.44140625" style="90" bestFit="1" customWidth="1"/>
    <col min="3109" max="3109" width="14" style="90" bestFit="1" customWidth="1"/>
    <col min="3110" max="3110" width="12.21875" style="90" customWidth="1"/>
    <col min="3111" max="3111" width="15.33203125" style="90" bestFit="1" customWidth="1"/>
    <col min="3112" max="3112" width="14.44140625" style="90" bestFit="1" customWidth="1"/>
    <col min="3113" max="3114" width="12.21875" style="90" customWidth="1"/>
    <col min="3115" max="3115" width="12.88671875" style="90" bestFit="1" customWidth="1"/>
    <col min="3116" max="3116" width="14.109375" style="90" bestFit="1" customWidth="1"/>
    <col min="3117" max="3118" width="12.21875" style="90"/>
    <col min="3119" max="3122" width="12.33203125" style="90" bestFit="1" customWidth="1"/>
    <col min="3123" max="3123" width="12.21875" style="90"/>
    <col min="3124" max="3126" width="12.33203125" style="90" bestFit="1" customWidth="1"/>
    <col min="3127" max="3331" width="12.21875" style="90"/>
    <col min="3332" max="3332" width="12.21875" style="90" customWidth="1"/>
    <col min="3333" max="3333" width="44.44140625" style="90" bestFit="1" customWidth="1"/>
    <col min="3334" max="3334" width="20.5546875" style="90" customWidth="1"/>
    <col min="3335" max="3336" width="10.109375" style="90" customWidth="1"/>
    <col min="3337" max="3337" width="10.21875" style="90" customWidth="1"/>
    <col min="3338" max="3339" width="12.21875" style="90" customWidth="1"/>
    <col min="3340" max="3341" width="14.21875" style="90" customWidth="1"/>
    <col min="3342" max="3342" width="14.44140625" style="90" customWidth="1"/>
    <col min="3343" max="3344" width="12.21875" style="90" customWidth="1"/>
    <col min="3345" max="3346" width="12" style="90" customWidth="1"/>
    <col min="3347" max="3348" width="10.33203125" style="90" customWidth="1"/>
    <col min="3349" max="3351" width="10.5546875" style="90" customWidth="1"/>
    <col min="3352" max="3352" width="14.44140625" style="90" customWidth="1"/>
    <col min="3353" max="3353" width="10.5546875" style="90" customWidth="1"/>
    <col min="3354" max="3354" width="11.109375" style="90" customWidth="1"/>
    <col min="3355" max="3355" width="0" style="90" hidden="1" customWidth="1"/>
    <col min="3356" max="3356" width="10.88671875" style="90" customWidth="1"/>
    <col min="3357" max="3357" width="13" style="90" bestFit="1" customWidth="1"/>
    <col min="3358" max="3358" width="13.33203125" style="90" bestFit="1" customWidth="1"/>
    <col min="3359" max="3360" width="14.109375" style="90" bestFit="1" customWidth="1"/>
    <col min="3361" max="3361" width="15.44140625" style="90" bestFit="1" customWidth="1"/>
    <col min="3362" max="3362" width="14.109375" style="90" bestFit="1" customWidth="1"/>
    <col min="3363" max="3364" width="15.44140625" style="90" bestFit="1" customWidth="1"/>
    <col min="3365" max="3365" width="14" style="90" bestFit="1" customWidth="1"/>
    <col min="3366" max="3366" width="12.21875" style="90" customWidth="1"/>
    <col min="3367" max="3367" width="15.33203125" style="90" bestFit="1" customWidth="1"/>
    <col min="3368" max="3368" width="14.44140625" style="90" bestFit="1" customWidth="1"/>
    <col min="3369" max="3370" width="12.21875" style="90" customWidth="1"/>
    <col min="3371" max="3371" width="12.88671875" style="90" bestFit="1" customWidth="1"/>
    <col min="3372" max="3372" width="14.109375" style="90" bestFit="1" customWidth="1"/>
    <col min="3373" max="3374" width="12.21875" style="90"/>
    <col min="3375" max="3378" width="12.33203125" style="90" bestFit="1" customWidth="1"/>
    <col min="3379" max="3379" width="12.21875" style="90"/>
    <col min="3380" max="3382" width="12.33203125" style="90" bestFit="1" customWidth="1"/>
    <col min="3383" max="3587" width="12.21875" style="90"/>
    <col min="3588" max="3588" width="12.21875" style="90" customWidth="1"/>
    <col min="3589" max="3589" width="44.44140625" style="90" bestFit="1" customWidth="1"/>
    <col min="3590" max="3590" width="20.5546875" style="90" customWidth="1"/>
    <col min="3591" max="3592" width="10.109375" style="90" customWidth="1"/>
    <col min="3593" max="3593" width="10.21875" style="90" customWidth="1"/>
    <col min="3594" max="3595" width="12.21875" style="90" customWidth="1"/>
    <col min="3596" max="3597" width="14.21875" style="90" customWidth="1"/>
    <col min="3598" max="3598" width="14.44140625" style="90" customWidth="1"/>
    <col min="3599" max="3600" width="12.21875" style="90" customWidth="1"/>
    <col min="3601" max="3602" width="12" style="90" customWidth="1"/>
    <col min="3603" max="3604" width="10.33203125" style="90" customWidth="1"/>
    <col min="3605" max="3607" width="10.5546875" style="90" customWidth="1"/>
    <col min="3608" max="3608" width="14.44140625" style="90" customWidth="1"/>
    <col min="3609" max="3609" width="10.5546875" style="90" customWidth="1"/>
    <col min="3610" max="3610" width="11.109375" style="90" customWidth="1"/>
    <col min="3611" max="3611" width="0" style="90" hidden="1" customWidth="1"/>
    <col min="3612" max="3612" width="10.88671875" style="90" customWidth="1"/>
    <col min="3613" max="3613" width="13" style="90" bestFit="1" customWidth="1"/>
    <col min="3614" max="3614" width="13.33203125" style="90" bestFit="1" customWidth="1"/>
    <col min="3615" max="3616" width="14.109375" style="90" bestFit="1" customWidth="1"/>
    <col min="3617" max="3617" width="15.44140625" style="90" bestFit="1" customWidth="1"/>
    <col min="3618" max="3618" width="14.109375" style="90" bestFit="1" customWidth="1"/>
    <col min="3619" max="3620" width="15.44140625" style="90" bestFit="1" customWidth="1"/>
    <col min="3621" max="3621" width="14" style="90" bestFit="1" customWidth="1"/>
    <col min="3622" max="3622" width="12.21875" style="90" customWidth="1"/>
    <col min="3623" max="3623" width="15.33203125" style="90" bestFit="1" customWidth="1"/>
    <col min="3624" max="3624" width="14.44140625" style="90" bestFit="1" customWidth="1"/>
    <col min="3625" max="3626" width="12.21875" style="90" customWidth="1"/>
    <col min="3627" max="3627" width="12.88671875" style="90" bestFit="1" customWidth="1"/>
    <col min="3628" max="3628" width="14.109375" style="90" bestFit="1" customWidth="1"/>
    <col min="3629" max="3630" width="12.21875" style="90"/>
    <col min="3631" max="3634" width="12.33203125" style="90" bestFit="1" customWidth="1"/>
    <col min="3635" max="3635" width="12.21875" style="90"/>
    <col min="3636" max="3638" width="12.33203125" style="90" bestFit="1" customWidth="1"/>
    <col min="3639" max="3843" width="12.21875" style="90"/>
    <col min="3844" max="3844" width="12.21875" style="90" customWidth="1"/>
    <col min="3845" max="3845" width="44.44140625" style="90" bestFit="1" customWidth="1"/>
    <col min="3846" max="3846" width="20.5546875" style="90" customWidth="1"/>
    <col min="3847" max="3848" width="10.109375" style="90" customWidth="1"/>
    <col min="3849" max="3849" width="10.21875" style="90" customWidth="1"/>
    <col min="3850" max="3851" width="12.21875" style="90" customWidth="1"/>
    <col min="3852" max="3853" width="14.21875" style="90" customWidth="1"/>
    <col min="3854" max="3854" width="14.44140625" style="90" customWidth="1"/>
    <col min="3855" max="3856" width="12.21875" style="90" customWidth="1"/>
    <col min="3857" max="3858" width="12" style="90" customWidth="1"/>
    <col min="3859" max="3860" width="10.33203125" style="90" customWidth="1"/>
    <col min="3861" max="3863" width="10.5546875" style="90" customWidth="1"/>
    <col min="3864" max="3864" width="14.44140625" style="90" customWidth="1"/>
    <col min="3865" max="3865" width="10.5546875" style="90" customWidth="1"/>
    <col min="3866" max="3866" width="11.109375" style="90" customWidth="1"/>
    <col min="3867" max="3867" width="0" style="90" hidden="1" customWidth="1"/>
    <col min="3868" max="3868" width="10.88671875" style="90" customWidth="1"/>
    <col min="3869" max="3869" width="13" style="90" bestFit="1" customWidth="1"/>
    <col min="3870" max="3870" width="13.33203125" style="90" bestFit="1" customWidth="1"/>
    <col min="3871" max="3872" width="14.109375" style="90" bestFit="1" customWidth="1"/>
    <col min="3873" max="3873" width="15.44140625" style="90" bestFit="1" customWidth="1"/>
    <col min="3874" max="3874" width="14.109375" style="90" bestFit="1" customWidth="1"/>
    <col min="3875" max="3876" width="15.44140625" style="90" bestFit="1" customWidth="1"/>
    <col min="3877" max="3877" width="14" style="90" bestFit="1" customWidth="1"/>
    <col min="3878" max="3878" width="12.21875" style="90" customWidth="1"/>
    <col min="3879" max="3879" width="15.33203125" style="90" bestFit="1" customWidth="1"/>
    <col min="3880" max="3880" width="14.44140625" style="90" bestFit="1" customWidth="1"/>
    <col min="3881" max="3882" width="12.21875" style="90" customWidth="1"/>
    <col min="3883" max="3883" width="12.88671875" style="90" bestFit="1" customWidth="1"/>
    <col min="3884" max="3884" width="14.109375" style="90" bestFit="1" customWidth="1"/>
    <col min="3885" max="3886" width="12.21875" style="90"/>
    <col min="3887" max="3890" width="12.33203125" style="90" bestFit="1" customWidth="1"/>
    <col min="3891" max="3891" width="12.21875" style="90"/>
    <col min="3892" max="3894" width="12.33203125" style="90" bestFit="1" customWidth="1"/>
    <col min="3895" max="4099" width="12.21875" style="90"/>
    <col min="4100" max="4100" width="12.21875" style="90" customWidth="1"/>
    <col min="4101" max="4101" width="44.44140625" style="90" bestFit="1" customWidth="1"/>
    <col min="4102" max="4102" width="20.5546875" style="90" customWidth="1"/>
    <col min="4103" max="4104" width="10.109375" style="90" customWidth="1"/>
    <col min="4105" max="4105" width="10.21875" style="90" customWidth="1"/>
    <col min="4106" max="4107" width="12.21875" style="90" customWidth="1"/>
    <col min="4108" max="4109" width="14.21875" style="90" customWidth="1"/>
    <col min="4110" max="4110" width="14.44140625" style="90" customWidth="1"/>
    <col min="4111" max="4112" width="12.21875" style="90" customWidth="1"/>
    <col min="4113" max="4114" width="12" style="90" customWidth="1"/>
    <col min="4115" max="4116" width="10.33203125" style="90" customWidth="1"/>
    <col min="4117" max="4119" width="10.5546875" style="90" customWidth="1"/>
    <col min="4120" max="4120" width="14.44140625" style="90" customWidth="1"/>
    <col min="4121" max="4121" width="10.5546875" style="90" customWidth="1"/>
    <col min="4122" max="4122" width="11.109375" style="90" customWidth="1"/>
    <col min="4123" max="4123" width="0" style="90" hidden="1" customWidth="1"/>
    <col min="4124" max="4124" width="10.88671875" style="90" customWidth="1"/>
    <col min="4125" max="4125" width="13" style="90" bestFit="1" customWidth="1"/>
    <col min="4126" max="4126" width="13.33203125" style="90" bestFit="1" customWidth="1"/>
    <col min="4127" max="4128" width="14.109375" style="90" bestFit="1" customWidth="1"/>
    <col min="4129" max="4129" width="15.44140625" style="90" bestFit="1" customWidth="1"/>
    <col min="4130" max="4130" width="14.109375" style="90" bestFit="1" customWidth="1"/>
    <col min="4131" max="4132" width="15.44140625" style="90" bestFit="1" customWidth="1"/>
    <col min="4133" max="4133" width="14" style="90" bestFit="1" customWidth="1"/>
    <col min="4134" max="4134" width="12.21875" style="90" customWidth="1"/>
    <col min="4135" max="4135" width="15.33203125" style="90" bestFit="1" customWidth="1"/>
    <col min="4136" max="4136" width="14.44140625" style="90" bestFit="1" customWidth="1"/>
    <col min="4137" max="4138" width="12.21875" style="90" customWidth="1"/>
    <col min="4139" max="4139" width="12.88671875" style="90" bestFit="1" customWidth="1"/>
    <col min="4140" max="4140" width="14.109375" style="90" bestFit="1" customWidth="1"/>
    <col min="4141" max="4142" width="12.21875" style="90"/>
    <col min="4143" max="4146" width="12.33203125" style="90" bestFit="1" customWidth="1"/>
    <col min="4147" max="4147" width="12.21875" style="90"/>
    <col min="4148" max="4150" width="12.33203125" style="90" bestFit="1" customWidth="1"/>
    <col min="4151" max="4355" width="12.21875" style="90"/>
    <col min="4356" max="4356" width="12.21875" style="90" customWidth="1"/>
    <col min="4357" max="4357" width="44.44140625" style="90" bestFit="1" customWidth="1"/>
    <col min="4358" max="4358" width="20.5546875" style="90" customWidth="1"/>
    <col min="4359" max="4360" width="10.109375" style="90" customWidth="1"/>
    <col min="4361" max="4361" width="10.21875" style="90" customWidth="1"/>
    <col min="4362" max="4363" width="12.21875" style="90" customWidth="1"/>
    <col min="4364" max="4365" width="14.21875" style="90" customWidth="1"/>
    <col min="4366" max="4366" width="14.44140625" style="90" customWidth="1"/>
    <col min="4367" max="4368" width="12.21875" style="90" customWidth="1"/>
    <col min="4369" max="4370" width="12" style="90" customWidth="1"/>
    <col min="4371" max="4372" width="10.33203125" style="90" customWidth="1"/>
    <col min="4373" max="4375" width="10.5546875" style="90" customWidth="1"/>
    <col min="4376" max="4376" width="14.44140625" style="90" customWidth="1"/>
    <col min="4377" max="4377" width="10.5546875" style="90" customWidth="1"/>
    <col min="4378" max="4378" width="11.109375" style="90" customWidth="1"/>
    <col min="4379" max="4379" width="0" style="90" hidden="1" customWidth="1"/>
    <col min="4380" max="4380" width="10.88671875" style="90" customWidth="1"/>
    <col min="4381" max="4381" width="13" style="90" bestFit="1" customWidth="1"/>
    <col min="4382" max="4382" width="13.33203125" style="90" bestFit="1" customWidth="1"/>
    <col min="4383" max="4384" width="14.109375" style="90" bestFit="1" customWidth="1"/>
    <col min="4385" max="4385" width="15.44140625" style="90" bestFit="1" customWidth="1"/>
    <col min="4386" max="4386" width="14.109375" style="90" bestFit="1" customWidth="1"/>
    <col min="4387" max="4388" width="15.44140625" style="90" bestFit="1" customWidth="1"/>
    <col min="4389" max="4389" width="14" style="90" bestFit="1" customWidth="1"/>
    <col min="4390" max="4390" width="12.21875" style="90" customWidth="1"/>
    <col min="4391" max="4391" width="15.33203125" style="90" bestFit="1" customWidth="1"/>
    <col min="4392" max="4392" width="14.44140625" style="90" bestFit="1" customWidth="1"/>
    <col min="4393" max="4394" width="12.21875" style="90" customWidth="1"/>
    <col min="4395" max="4395" width="12.88671875" style="90" bestFit="1" customWidth="1"/>
    <col min="4396" max="4396" width="14.109375" style="90" bestFit="1" customWidth="1"/>
    <col min="4397" max="4398" width="12.21875" style="90"/>
    <col min="4399" max="4402" width="12.33203125" style="90" bestFit="1" customWidth="1"/>
    <col min="4403" max="4403" width="12.21875" style="90"/>
    <col min="4404" max="4406" width="12.33203125" style="90" bestFit="1" customWidth="1"/>
    <col min="4407" max="4611" width="12.21875" style="90"/>
    <col min="4612" max="4612" width="12.21875" style="90" customWidth="1"/>
    <col min="4613" max="4613" width="44.44140625" style="90" bestFit="1" customWidth="1"/>
    <col min="4614" max="4614" width="20.5546875" style="90" customWidth="1"/>
    <col min="4615" max="4616" width="10.109375" style="90" customWidth="1"/>
    <col min="4617" max="4617" width="10.21875" style="90" customWidth="1"/>
    <col min="4618" max="4619" width="12.21875" style="90" customWidth="1"/>
    <col min="4620" max="4621" width="14.21875" style="90" customWidth="1"/>
    <col min="4622" max="4622" width="14.44140625" style="90" customWidth="1"/>
    <col min="4623" max="4624" width="12.21875" style="90" customWidth="1"/>
    <col min="4625" max="4626" width="12" style="90" customWidth="1"/>
    <col min="4627" max="4628" width="10.33203125" style="90" customWidth="1"/>
    <col min="4629" max="4631" width="10.5546875" style="90" customWidth="1"/>
    <col min="4632" max="4632" width="14.44140625" style="90" customWidth="1"/>
    <col min="4633" max="4633" width="10.5546875" style="90" customWidth="1"/>
    <col min="4634" max="4634" width="11.109375" style="90" customWidth="1"/>
    <col min="4635" max="4635" width="0" style="90" hidden="1" customWidth="1"/>
    <col min="4636" max="4636" width="10.88671875" style="90" customWidth="1"/>
    <col min="4637" max="4637" width="13" style="90" bestFit="1" customWidth="1"/>
    <col min="4638" max="4638" width="13.33203125" style="90" bestFit="1" customWidth="1"/>
    <col min="4639" max="4640" width="14.109375" style="90" bestFit="1" customWidth="1"/>
    <col min="4641" max="4641" width="15.44140625" style="90" bestFit="1" customWidth="1"/>
    <col min="4642" max="4642" width="14.109375" style="90" bestFit="1" customWidth="1"/>
    <col min="4643" max="4644" width="15.44140625" style="90" bestFit="1" customWidth="1"/>
    <col min="4645" max="4645" width="14" style="90" bestFit="1" customWidth="1"/>
    <col min="4646" max="4646" width="12.21875" style="90" customWidth="1"/>
    <col min="4647" max="4647" width="15.33203125" style="90" bestFit="1" customWidth="1"/>
    <col min="4648" max="4648" width="14.44140625" style="90" bestFit="1" customWidth="1"/>
    <col min="4649" max="4650" width="12.21875" style="90" customWidth="1"/>
    <col min="4651" max="4651" width="12.88671875" style="90" bestFit="1" customWidth="1"/>
    <col min="4652" max="4652" width="14.109375" style="90" bestFit="1" customWidth="1"/>
    <col min="4653" max="4654" width="12.21875" style="90"/>
    <col min="4655" max="4658" width="12.33203125" style="90" bestFit="1" customWidth="1"/>
    <col min="4659" max="4659" width="12.21875" style="90"/>
    <col min="4660" max="4662" width="12.33203125" style="90" bestFit="1" customWidth="1"/>
    <col min="4663" max="4867" width="12.21875" style="90"/>
    <col min="4868" max="4868" width="12.21875" style="90" customWidth="1"/>
    <col min="4869" max="4869" width="44.44140625" style="90" bestFit="1" customWidth="1"/>
    <col min="4870" max="4870" width="20.5546875" style="90" customWidth="1"/>
    <col min="4871" max="4872" width="10.109375" style="90" customWidth="1"/>
    <col min="4873" max="4873" width="10.21875" style="90" customWidth="1"/>
    <col min="4874" max="4875" width="12.21875" style="90" customWidth="1"/>
    <col min="4876" max="4877" width="14.21875" style="90" customWidth="1"/>
    <col min="4878" max="4878" width="14.44140625" style="90" customWidth="1"/>
    <col min="4879" max="4880" width="12.21875" style="90" customWidth="1"/>
    <col min="4881" max="4882" width="12" style="90" customWidth="1"/>
    <col min="4883" max="4884" width="10.33203125" style="90" customWidth="1"/>
    <col min="4885" max="4887" width="10.5546875" style="90" customWidth="1"/>
    <col min="4888" max="4888" width="14.44140625" style="90" customWidth="1"/>
    <col min="4889" max="4889" width="10.5546875" style="90" customWidth="1"/>
    <col min="4890" max="4890" width="11.109375" style="90" customWidth="1"/>
    <col min="4891" max="4891" width="0" style="90" hidden="1" customWidth="1"/>
    <col min="4892" max="4892" width="10.88671875" style="90" customWidth="1"/>
    <col min="4893" max="4893" width="13" style="90" bestFit="1" customWidth="1"/>
    <col min="4894" max="4894" width="13.33203125" style="90" bestFit="1" customWidth="1"/>
    <col min="4895" max="4896" width="14.109375" style="90" bestFit="1" customWidth="1"/>
    <col min="4897" max="4897" width="15.44140625" style="90" bestFit="1" customWidth="1"/>
    <col min="4898" max="4898" width="14.109375" style="90" bestFit="1" customWidth="1"/>
    <col min="4899" max="4900" width="15.44140625" style="90" bestFit="1" customWidth="1"/>
    <col min="4901" max="4901" width="14" style="90" bestFit="1" customWidth="1"/>
    <col min="4902" max="4902" width="12.21875" style="90" customWidth="1"/>
    <col min="4903" max="4903" width="15.33203125" style="90" bestFit="1" customWidth="1"/>
    <col min="4904" max="4904" width="14.44140625" style="90" bestFit="1" customWidth="1"/>
    <col min="4905" max="4906" width="12.21875" style="90" customWidth="1"/>
    <col min="4907" max="4907" width="12.88671875" style="90" bestFit="1" customWidth="1"/>
    <col min="4908" max="4908" width="14.109375" style="90" bestFit="1" customWidth="1"/>
    <col min="4909" max="4910" width="12.21875" style="90"/>
    <col min="4911" max="4914" width="12.33203125" style="90" bestFit="1" customWidth="1"/>
    <col min="4915" max="4915" width="12.21875" style="90"/>
    <col min="4916" max="4918" width="12.33203125" style="90" bestFit="1" customWidth="1"/>
    <col min="4919" max="5123" width="12.21875" style="90"/>
    <col min="5124" max="5124" width="12.21875" style="90" customWidth="1"/>
    <col min="5125" max="5125" width="44.44140625" style="90" bestFit="1" customWidth="1"/>
    <col min="5126" max="5126" width="20.5546875" style="90" customWidth="1"/>
    <col min="5127" max="5128" width="10.109375" style="90" customWidth="1"/>
    <col min="5129" max="5129" width="10.21875" style="90" customWidth="1"/>
    <col min="5130" max="5131" width="12.21875" style="90" customWidth="1"/>
    <col min="5132" max="5133" width="14.21875" style="90" customWidth="1"/>
    <col min="5134" max="5134" width="14.44140625" style="90" customWidth="1"/>
    <col min="5135" max="5136" width="12.21875" style="90" customWidth="1"/>
    <col min="5137" max="5138" width="12" style="90" customWidth="1"/>
    <col min="5139" max="5140" width="10.33203125" style="90" customWidth="1"/>
    <col min="5141" max="5143" width="10.5546875" style="90" customWidth="1"/>
    <col min="5144" max="5144" width="14.44140625" style="90" customWidth="1"/>
    <col min="5145" max="5145" width="10.5546875" style="90" customWidth="1"/>
    <col min="5146" max="5146" width="11.109375" style="90" customWidth="1"/>
    <col min="5147" max="5147" width="0" style="90" hidden="1" customWidth="1"/>
    <col min="5148" max="5148" width="10.88671875" style="90" customWidth="1"/>
    <col min="5149" max="5149" width="13" style="90" bestFit="1" customWidth="1"/>
    <col min="5150" max="5150" width="13.33203125" style="90" bestFit="1" customWidth="1"/>
    <col min="5151" max="5152" width="14.109375" style="90" bestFit="1" customWidth="1"/>
    <col min="5153" max="5153" width="15.44140625" style="90" bestFit="1" customWidth="1"/>
    <col min="5154" max="5154" width="14.109375" style="90" bestFit="1" customWidth="1"/>
    <col min="5155" max="5156" width="15.44140625" style="90" bestFit="1" customWidth="1"/>
    <col min="5157" max="5157" width="14" style="90" bestFit="1" customWidth="1"/>
    <col min="5158" max="5158" width="12.21875" style="90" customWidth="1"/>
    <col min="5159" max="5159" width="15.33203125" style="90" bestFit="1" customWidth="1"/>
    <col min="5160" max="5160" width="14.44140625" style="90" bestFit="1" customWidth="1"/>
    <col min="5161" max="5162" width="12.21875" style="90" customWidth="1"/>
    <col min="5163" max="5163" width="12.88671875" style="90" bestFit="1" customWidth="1"/>
    <col min="5164" max="5164" width="14.109375" style="90" bestFit="1" customWidth="1"/>
    <col min="5165" max="5166" width="12.21875" style="90"/>
    <col min="5167" max="5170" width="12.33203125" style="90" bestFit="1" customWidth="1"/>
    <col min="5171" max="5171" width="12.21875" style="90"/>
    <col min="5172" max="5174" width="12.33203125" style="90" bestFit="1" customWidth="1"/>
    <col min="5175" max="5379" width="12.21875" style="90"/>
    <col min="5380" max="5380" width="12.21875" style="90" customWidth="1"/>
    <col min="5381" max="5381" width="44.44140625" style="90" bestFit="1" customWidth="1"/>
    <col min="5382" max="5382" width="20.5546875" style="90" customWidth="1"/>
    <col min="5383" max="5384" width="10.109375" style="90" customWidth="1"/>
    <col min="5385" max="5385" width="10.21875" style="90" customWidth="1"/>
    <col min="5386" max="5387" width="12.21875" style="90" customWidth="1"/>
    <col min="5388" max="5389" width="14.21875" style="90" customWidth="1"/>
    <col min="5390" max="5390" width="14.44140625" style="90" customWidth="1"/>
    <col min="5391" max="5392" width="12.21875" style="90" customWidth="1"/>
    <col min="5393" max="5394" width="12" style="90" customWidth="1"/>
    <col min="5395" max="5396" width="10.33203125" style="90" customWidth="1"/>
    <col min="5397" max="5399" width="10.5546875" style="90" customWidth="1"/>
    <col min="5400" max="5400" width="14.44140625" style="90" customWidth="1"/>
    <col min="5401" max="5401" width="10.5546875" style="90" customWidth="1"/>
    <col min="5402" max="5402" width="11.109375" style="90" customWidth="1"/>
    <col min="5403" max="5403" width="0" style="90" hidden="1" customWidth="1"/>
    <col min="5404" max="5404" width="10.88671875" style="90" customWidth="1"/>
    <col min="5405" max="5405" width="13" style="90" bestFit="1" customWidth="1"/>
    <col min="5406" max="5406" width="13.33203125" style="90" bestFit="1" customWidth="1"/>
    <col min="5407" max="5408" width="14.109375" style="90" bestFit="1" customWidth="1"/>
    <col min="5409" max="5409" width="15.44140625" style="90" bestFit="1" customWidth="1"/>
    <col min="5410" max="5410" width="14.109375" style="90" bestFit="1" customWidth="1"/>
    <col min="5411" max="5412" width="15.44140625" style="90" bestFit="1" customWidth="1"/>
    <col min="5413" max="5413" width="14" style="90" bestFit="1" customWidth="1"/>
    <col min="5414" max="5414" width="12.21875" style="90" customWidth="1"/>
    <col min="5415" max="5415" width="15.33203125" style="90" bestFit="1" customWidth="1"/>
    <col min="5416" max="5416" width="14.44140625" style="90" bestFit="1" customWidth="1"/>
    <col min="5417" max="5418" width="12.21875" style="90" customWidth="1"/>
    <col min="5419" max="5419" width="12.88671875" style="90" bestFit="1" customWidth="1"/>
    <col min="5420" max="5420" width="14.109375" style="90" bestFit="1" customWidth="1"/>
    <col min="5421" max="5422" width="12.21875" style="90"/>
    <col min="5423" max="5426" width="12.33203125" style="90" bestFit="1" customWidth="1"/>
    <col min="5427" max="5427" width="12.21875" style="90"/>
    <col min="5428" max="5430" width="12.33203125" style="90" bestFit="1" customWidth="1"/>
    <col min="5431" max="5635" width="12.21875" style="90"/>
    <col min="5636" max="5636" width="12.21875" style="90" customWidth="1"/>
    <col min="5637" max="5637" width="44.44140625" style="90" bestFit="1" customWidth="1"/>
    <col min="5638" max="5638" width="20.5546875" style="90" customWidth="1"/>
    <col min="5639" max="5640" width="10.109375" style="90" customWidth="1"/>
    <col min="5641" max="5641" width="10.21875" style="90" customWidth="1"/>
    <col min="5642" max="5643" width="12.21875" style="90" customWidth="1"/>
    <col min="5644" max="5645" width="14.21875" style="90" customWidth="1"/>
    <col min="5646" max="5646" width="14.44140625" style="90" customWidth="1"/>
    <col min="5647" max="5648" width="12.21875" style="90" customWidth="1"/>
    <col min="5649" max="5650" width="12" style="90" customWidth="1"/>
    <col min="5651" max="5652" width="10.33203125" style="90" customWidth="1"/>
    <col min="5653" max="5655" width="10.5546875" style="90" customWidth="1"/>
    <col min="5656" max="5656" width="14.44140625" style="90" customWidth="1"/>
    <col min="5657" max="5657" width="10.5546875" style="90" customWidth="1"/>
    <col min="5658" max="5658" width="11.109375" style="90" customWidth="1"/>
    <col min="5659" max="5659" width="0" style="90" hidden="1" customWidth="1"/>
    <col min="5660" max="5660" width="10.88671875" style="90" customWidth="1"/>
    <col min="5661" max="5661" width="13" style="90" bestFit="1" customWidth="1"/>
    <col min="5662" max="5662" width="13.33203125" style="90" bestFit="1" customWidth="1"/>
    <col min="5663" max="5664" width="14.109375" style="90" bestFit="1" customWidth="1"/>
    <col min="5665" max="5665" width="15.44140625" style="90" bestFit="1" customWidth="1"/>
    <col min="5666" max="5666" width="14.109375" style="90" bestFit="1" customWidth="1"/>
    <col min="5667" max="5668" width="15.44140625" style="90" bestFit="1" customWidth="1"/>
    <col min="5669" max="5669" width="14" style="90" bestFit="1" customWidth="1"/>
    <col min="5670" max="5670" width="12.21875" style="90" customWidth="1"/>
    <col min="5671" max="5671" width="15.33203125" style="90" bestFit="1" customWidth="1"/>
    <col min="5672" max="5672" width="14.44140625" style="90" bestFit="1" customWidth="1"/>
    <col min="5673" max="5674" width="12.21875" style="90" customWidth="1"/>
    <col min="5675" max="5675" width="12.88671875" style="90" bestFit="1" customWidth="1"/>
    <col min="5676" max="5676" width="14.109375" style="90" bestFit="1" customWidth="1"/>
    <col min="5677" max="5678" width="12.21875" style="90"/>
    <col min="5679" max="5682" width="12.33203125" style="90" bestFit="1" customWidth="1"/>
    <col min="5683" max="5683" width="12.21875" style="90"/>
    <col min="5684" max="5686" width="12.33203125" style="90" bestFit="1" customWidth="1"/>
    <col min="5687" max="5891" width="12.21875" style="90"/>
    <col min="5892" max="5892" width="12.21875" style="90" customWidth="1"/>
    <col min="5893" max="5893" width="44.44140625" style="90" bestFit="1" customWidth="1"/>
    <col min="5894" max="5894" width="20.5546875" style="90" customWidth="1"/>
    <col min="5895" max="5896" width="10.109375" style="90" customWidth="1"/>
    <col min="5897" max="5897" width="10.21875" style="90" customWidth="1"/>
    <col min="5898" max="5899" width="12.21875" style="90" customWidth="1"/>
    <col min="5900" max="5901" width="14.21875" style="90" customWidth="1"/>
    <col min="5902" max="5902" width="14.44140625" style="90" customWidth="1"/>
    <col min="5903" max="5904" width="12.21875" style="90" customWidth="1"/>
    <col min="5905" max="5906" width="12" style="90" customWidth="1"/>
    <col min="5907" max="5908" width="10.33203125" style="90" customWidth="1"/>
    <col min="5909" max="5911" width="10.5546875" style="90" customWidth="1"/>
    <col min="5912" max="5912" width="14.44140625" style="90" customWidth="1"/>
    <col min="5913" max="5913" width="10.5546875" style="90" customWidth="1"/>
    <col min="5914" max="5914" width="11.109375" style="90" customWidth="1"/>
    <col min="5915" max="5915" width="0" style="90" hidden="1" customWidth="1"/>
    <col min="5916" max="5916" width="10.88671875" style="90" customWidth="1"/>
    <col min="5917" max="5917" width="13" style="90" bestFit="1" customWidth="1"/>
    <col min="5918" max="5918" width="13.33203125" style="90" bestFit="1" customWidth="1"/>
    <col min="5919" max="5920" width="14.109375" style="90" bestFit="1" customWidth="1"/>
    <col min="5921" max="5921" width="15.44140625" style="90" bestFit="1" customWidth="1"/>
    <col min="5922" max="5922" width="14.109375" style="90" bestFit="1" customWidth="1"/>
    <col min="5923" max="5924" width="15.44140625" style="90" bestFit="1" customWidth="1"/>
    <col min="5925" max="5925" width="14" style="90" bestFit="1" customWidth="1"/>
    <col min="5926" max="5926" width="12.21875" style="90" customWidth="1"/>
    <col min="5927" max="5927" width="15.33203125" style="90" bestFit="1" customWidth="1"/>
    <col min="5928" max="5928" width="14.44140625" style="90" bestFit="1" customWidth="1"/>
    <col min="5929" max="5930" width="12.21875" style="90" customWidth="1"/>
    <col min="5931" max="5931" width="12.88671875" style="90" bestFit="1" customWidth="1"/>
    <col min="5932" max="5932" width="14.109375" style="90" bestFit="1" customWidth="1"/>
    <col min="5933" max="5934" width="12.21875" style="90"/>
    <col min="5935" max="5938" width="12.33203125" style="90" bestFit="1" customWidth="1"/>
    <col min="5939" max="5939" width="12.21875" style="90"/>
    <col min="5940" max="5942" width="12.33203125" style="90" bestFit="1" customWidth="1"/>
    <col min="5943" max="6147" width="12.21875" style="90"/>
    <col min="6148" max="6148" width="12.21875" style="90" customWidth="1"/>
    <col min="6149" max="6149" width="44.44140625" style="90" bestFit="1" customWidth="1"/>
    <col min="6150" max="6150" width="20.5546875" style="90" customWidth="1"/>
    <col min="6151" max="6152" width="10.109375" style="90" customWidth="1"/>
    <col min="6153" max="6153" width="10.21875" style="90" customWidth="1"/>
    <col min="6154" max="6155" width="12.21875" style="90" customWidth="1"/>
    <col min="6156" max="6157" width="14.21875" style="90" customWidth="1"/>
    <col min="6158" max="6158" width="14.44140625" style="90" customWidth="1"/>
    <col min="6159" max="6160" width="12.21875" style="90" customWidth="1"/>
    <col min="6161" max="6162" width="12" style="90" customWidth="1"/>
    <col min="6163" max="6164" width="10.33203125" style="90" customWidth="1"/>
    <col min="6165" max="6167" width="10.5546875" style="90" customWidth="1"/>
    <col min="6168" max="6168" width="14.44140625" style="90" customWidth="1"/>
    <col min="6169" max="6169" width="10.5546875" style="90" customWidth="1"/>
    <col min="6170" max="6170" width="11.109375" style="90" customWidth="1"/>
    <col min="6171" max="6171" width="0" style="90" hidden="1" customWidth="1"/>
    <col min="6172" max="6172" width="10.88671875" style="90" customWidth="1"/>
    <col min="6173" max="6173" width="13" style="90" bestFit="1" customWidth="1"/>
    <col min="6174" max="6174" width="13.33203125" style="90" bestFit="1" customWidth="1"/>
    <col min="6175" max="6176" width="14.109375" style="90" bestFit="1" customWidth="1"/>
    <col min="6177" max="6177" width="15.44140625" style="90" bestFit="1" customWidth="1"/>
    <col min="6178" max="6178" width="14.109375" style="90" bestFit="1" customWidth="1"/>
    <col min="6179" max="6180" width="15.44140625" style="90" bestFit="1" customWidth="1"/>
    <col min="6181" max="6181" width="14" style="90" bestFit="1" customWidth="1"/>
    <col min="6182" max="6182" width="12.21875" style="90" customWidth="1"/>
    <col min="6183" max="6183" width="15.33203125" style="90" bestFit="1" customWidth="1"/>
    <col min="6184" max="6184" width="14.44140625" style="90" bestFit="1" customWidth="1"/>
    <col min="6185" max="6186" width="12.21875" style="90" customWidth="1"/>
    <col min="6187" max="6187" width="12.88671875" style="90" bestFit="1" customWidth="1"/>
    <col min="6188" max="6188" width="14.109375" style="90" bestFit="1" customWidth="1"/>
    <col min="6189" max="6190" width="12.21875" style="90"/>
    <col min="6191" max="6194" width="12.33203125" style="90" bestFit="1" customWidth="1"/>
    <col min="6195" max="6195" width="12.21875" style="90"/>
    <col min="6196" max="6198" width="12.33203125" style="90" bestFit="1" customWidth="1"/>
    <col min="6199" max="6403" width="12.21875" style="90"/>
    <col min="6404" max="6404" width="12.21875" style="90" customWidth="1"/>
    <col min="6405" max="6405" width="44.44140625" style="90" bestFit="1" customWidth="1"/>
    <col min="6406" max="6406" width="20.5546875" style="90" customWidth="1"/>
    <col min="6407" max="6408" width="10.109375" style="90" customWidth="1"/>
    <col min="6409" max="6409" width="10.21875" style="90" customWidth="1"/>
    <col min="6410" max="6411" width="12.21875" style="90" customWidth="1"/>
    <col min="6412" max="6413" width="14.21875" style="90" customWidth="1"/>
    <col min="6414" max="6414" width="14.44140625" style="90" customWidth="1"/>
    <col min="6415" max="6416" width="12.21875" style="90" customWidth="1"/>
    <col min="6417" max="6418" width="12" style="90" customWidth="1"/>
    <col min="6419" max="6420" width="10.33203125" style="90" customWidth="1"/>
    <col min="6421" max="6423" width="10.5546875" style="90" customWidth="1"/>
    <col min="6424" max="6424" width="14.44140625" style="90" customWidth="1"/>
    <col min="6425" max="6425" width="10.5546875" style="90" customWidth="1"/>
    <col min="6426" max="6426" width="11.109375" style="90" customWidth="1"/>
    <col min="6427" max="6427" width="0" style="90" hidden="1" customWidth="1"/>
    <col min="6428" max="6428" width="10.88671875" style="90" customWidth="1"/>
    <col min="6429" max="6429" width="13" style="90" bestFit="1" customWidth="1"/>
    <col min="6430" max="6430" width="13.33203125" style="90" bestFit="1" customWidth="1"/>
    <col min="6431" max="6432" width="14.109375" style="90" bestFit="1" customWidth="1"/>
    <col min="6433" max="6433" width="15.44140625" style="90" bestFit="1" customWidth="1"/>
    <col min="6434" max="6434" width="14.109375" style="90" bestFit="1" customWidth="1"/>
    <col min="6435" max="6436" width="15.44140625" style="90" bestFit="1" customWidth="1"/>
    <col min="6437" max="6437" width="14" style="90" bestFit="1" customWidth="1"/>
    <col min="6438" max="6438" width="12.21875" style="90" customWidth="1"/>
    <col min="6439" max="6439" width="15.33203125" style="90" bestFit="1" customWidth="1"/>
    <col min="6440" max="6440" width="14.44140625" style="90" bestFit="1" customWidth="1"/>
    <col min="6441" max="6442" width="12.21875" style="90" customWidth="1"/>
    <col min="6443" max="6443" width="12.88671875" style="90" bestFit="1" customWidth="1"/>
    <col min="6444" max="6444" width="14.109375" style="90" bestFit="1" customWidth="1"/>
    <col min="6445" max="6446" width="12.21875" style="90"/>
    <col min="6447" max="6450" width="12.33203125" style="90" bestFit="1" customWidth="1"/>
    <col min="6451" max="6451" width="12.21875" style="90"/>
    <col min="6452" max="6454" width="12.33203125" style="90" bestFit="1" customWidth="1"/>
    <col min="6455" max="6659" width="12.21875" style="90"/>
    <col min="6660" max="6660" width="12.21875" style="90" customWidth="1"/>
    <col min="6661" max="6661" width="44.44140625" style="90" bestFit="1" customWidth="1"/>
    <col min="6662" max="6662" width="20.5546875" style="90" customWidth="1"/>
    <col min="6663" max="6664" width="10.109375" style="90" customWidth="1"/>
    <col min="6665" max="6665" width="10.21875" style="90" customWidth="1"/>
    <col min="6666" max="6667" width="12.21875" style="90" customWidth="1"/>
    <col min="6668" max="6669" width="14.21875" style="90" customWidth="1"/>
    <col min="6670" max="6670" width="14.44140625" style="90" customWidth="1"/>
    <col min="6671" max="6672" width="12.21875" style="90" customWidth="1"/>
    <col min="6673" max="6674" width="12" style="90" customWidth="1"/>
    <col min="6675" max="6676" width="10.33203125" style="90" customWidth="1"/>
    <col min="6677" max="6679" width="10.5546875" style="90" customWidth="1"/>
    <col min="6680" max="6680" width="14.44140625" style="90" customWidth="1"/>
    <col min="6681" max="6681" width="10.5546875" style="90" customWidth="1"/>
    <col min="6682" max="6682" width="11.109375" style="90" customWidth="1"/>
    <col min="6683" max="6683" width="0" style="90" hidden="1" customWidth="1"/>
    <col min="6684" max="6684" width="10.88671875" style="90" customWidth="1"/>
    <col min="6685" max="6685" width="13" style="90" bestFit="1" customWidth="1"/>
    <col min="6686" max="6686" width="13.33203125" style="90" bestFit="1" customWidth="1"/>
    <col min="6687" max="6688" width="14.109375" style="90" bestFit="1" customWidth="1"/>
    <col min="6689" max="6689" width="15.44140625" style="90" bestFit="1" customWidth="1"/>
    <col min="6690" max="6690" width="14.109375" style="90" bestFit="1" customWidth="1"/>
    <col min="6691" max="6692" width="15.44140625" style="90" bestFit="1" customWidth="1"/>
    <col min="6693" max="6693" width="14" style="90" bestFit="1" customWidth="1"/>
    <col min="6694" max="6694" width="12.21875" style="90" customWidth="1"/>
    <col min="6695" max="6695" width="15.33203125" style="90" bestFit="1" customWidth="1"/>
    <col min="6696" max="6696" width="14.44140625" style="90" bestFit="1" customWidth="1"/>
    <col min="6697" max="6698" width="12.21875" style="90" customWidth="1"/>
    <col min="6699" max="6699" width="12.88671875" style="90" bestFit="1" customWidth="1"/>
    <col min="6700" max="6700" width="14.109375" style="90" bestFit="1" customWidth="1"/>
    <col min="6701" max="6702" width="12.21875" style="90"/>
    <col min="6703" max="6706" width="12.33203125" style="90" bestFit="1" customWidth="1"/>
    <col min="6707" max="6707" width="12.21875" style="90"/>
    <col min="6708" max="6710" width="12.33203125" style="90" bestFit="1" customWidth="1"/>
    <col min="6711" max="6915" width="12.21875" style="90"/>
    <col min="6916" max="6916" width="12.21875" style="90" customWidth="1"/>
    <col min="6917" max="6917" width="44.44140625" style="90" bestFit="1" customWidth="1"/>
    <col min="6918" max="6918" width="20.5546875" style="90" customWidth="1"/>
    <col min="6919" max="6920" width="10.109375" style="90" customWidth="1"/>
    <col min="6921" max="6921" width="10.21875" style="90" customWidth="1"/>
    <col min="6922" max="6923" width="12.21875" style="90" customWidth="1"/>
    <col min="6924" max="6925" width="14.21875" style="90" customWidth="1"/>
    <col min="6926" max="6926" width="14.44140625" style="90" customWidth="1"/>
    <col min="6927" max="6928" width="12.21875" style="90" customWidth="1"/>
    <col min="6929" max="6930" width="12" style="90" customWidth="1"/>
    <col min="6931" max="6932" width="10.33203125" style="90" customWidth="1"/>
    <col min="6933" max="6935" width="10.5546875" style="90" customWidth="1"/>
    <col min="6936" max="6936" width="14.44140625" style="90" customWidth="1"/>
    <col min="6937" max="6937" width="10.5546875" style="90" customWidth="1"/>
    <col min="6938" max="6938" width="11.109375" style="90" customWidth="1"/>
    <col min="6939" max="6939" width="0" style="90" hidden="1" customWidth="1"/>
    <col min="6940" max="6940" width="10.88671875" style="90" customWidth="1"/>
    <col min="6941" max="6941" width="13" style="90" bestFit="1" customWidth="1"/>
    <col min="6942" max="6942" width="13.33203125" style="90" bestFit="1" customWidth="1"/>
    <col min="6943" max="6944" width="14.109375" style="90" bestFit="1" customWidth="1"/>
    <col min="6945" max="6945" width="15.44140625" style="90" bestFit="1" customWidth="1"/>
    <col min="6946" max="6946" width="14.109375" style="90" bestFit="1" customWidth="1"/>
    <col min="6947" max="6948" width="15.44140625" style="90" bestFit="1" customWidth="1"/>
    <col min="6949" max="6949" width="14" style="90" bestFit="1" customWidth="1"/>
    <col min="6950" max="6950" width="12.21875" style="90" customWidth="1"/>
    <col min="6951" max="6951" width="15.33203125" style="90" bestFit="1" customWidth="1"/>
    <col min="6952" max="6952" width="14.44140625" style="90" bestFit="1" customWidth="1"/>
    <col min="6953" max="6954" width="12.21875" style="90" customWidth="1"/>
    <col min="6955" max="6955" width="12.88671875" style="90" bestFit="1" customWidth="1"/>
    <col min="6956" max="6956" width="14.109375" style="90" bestFit="1" customWidth="1"/>
    <col min="6957" max="6958" width="12.21875" style="90"/>
    <col min="6959" max="6962" width="12.33203125" style="90" bestFit="1" customWidth="1"/>
    <col min="6963" max="6963" width="12.21875" style="90"/>
    <col min="6964" max="6966" width="12.33203125" style="90" bestFit="1" customWidth="1"/>
    <col min="6967" max="7171" width="12.21875" style="90"/>
    <col min="7172" max="7172" width="12.21875" style="90" customWidth="1"/>
    <col min="7173" max="7173" width="44.44140625" style="90" bestFit="1" customWidth="1"/>
    <col min="7174" max="7174" width="20.5546875" style="90" customWidth="1"/>
    <col min="7175" max="7176" width="10.109375" style="90" customWidth="1"/>
    <col min="7177" max="7177" width="10.21875" style="90" customWidth="1"/>
    <col min="7178" max="7179" width="12.21875" style="90" customWidth="1"/>
    <col min="7180" max="7181" width="14.21875" style="90" customWidth="1"/>
    <col min="7182" max="7182" width="14.44140625" style="90" customWidth="1"/>
    <col min="7183" max="7184" width="12.21875" style="90" customWidth="1"/>
    <col min="7185" max="7186" width="12" style="90" customWidth="1"/>
    <col min="7187" max="7188" width="10.33203125" style="90" customWidth="1"/>
    <col min="7189" max="7191" width="10.5546875" style="90" customWidth="1"/>
    <col min="7192" max="7192" width="14.44140625" style="90" customWidth="1"/>
    <col min="7193" max="7193" width="10.5546875" style="90" customWidth="1"/>
    <col min="7194" max="7194" width="11.109375" style="90" customWidth="1"/>
    <col min="7195" max="7195" width="0" style="90" hidden="1" customWidth="1"/>
    <col min="7196" max="7196" width="10.88671875" style="90" customWidth="1"/>
    <col min="7197" max="7197" width="13" style="90" bestFit="1" customWidth="1"/>
    <col min="7198" max="7198" width="13.33203125" style="90" bestFit="1" customWidth="1"/>
    <col min="7199" max="7200" width="14.109375" style="90" bestFit="1" customWidth="1"/>
    <col min="7201" max="7201" width="15.44140625" style="90" bestFit="1" customWidth="1"/>
    <col min="7202" max="7202" width="14.109375" style="90" bestFit="1" customWidth="1"/>
    <col min="7203" max="7204" width="15.44140625" style="90" bestFit="1" customWidth="1"/>
    <col min="7205" max="7205" width="14" style="90" bestFit="1" customWidth="1"/>
    <col min="7206" max="7206" width="12.21875" style="90" customWidth="1"/>
    <col min="7207" max="7207" width="15.33203125" style="90" bestFit="1" customWidth="1"/>
    <col min="7208" max="7208" width="14.44140625" style="90" bestFit="1" customWidth="1"/>
    <col min="7209" max="7210" width="12.21875" style="90" customWidth="1"/>
    <col min="7211" max="7211" width="12.88671875" style="90" bestFit="1" customWidth="1"/>
    <col min="7212" max="7212" width="14.109375" style="90" bestFit="1" customWidth="1"/>
    <col min="7213" max="7214" width="12.21875" style="90"/>
    <col min="7215" max="7218" width="12.33203125" style="90" bestFit="1" customWidth="1"/>
    <col min="7219" max="7219" width="12.21875" style="90"/>
    <col min="7220" max="7222" width="12.33203125" style="90" bestFit="1" customWidth="1"/>
    <col min="7223" max="7427" width="12.21875" style="90"/>
    <col min="7428" max="7428" width="12.21875" style="90" customWidth="1"/>
    <col min="7429" max="7429" width="44.44140625" style="90" bestFit="1" customWidth="1"/>
    <col min="7430" max="7430" width="20.5546875" style="90" customWidth="1"/>
    <col min="7431" max="7432" width="10.109375" style="90" customWidth="1"/>
    <col min="7433" max="7433" width="10.21875" style="90" customWidth="1"/>
    <col min="7434" max="7435" width="12.21875" style="90" customWidth="1"/>
    <col min="7436" max="7437" width="14.21875" style="90" customWidth="1"/>
    <col min="7438" max="7438" width="14.44140625" style="90" customWidth="1"/>
    <col min="7439" max="7440" width="12.21875" style="90" customWidth="1"/>
    <col min="7441" max="7442" width="12" style="90" customWidth="1"/>
    <col min="7443" max="7444" width="10.33203125" style="90" customWidth="1"/>
    <col min="7445" max="7447" width="10.5546875" style="90" customWidth="1"/>
    <col min="7448" max="7448" width="14.44140625" style="90" customWidth="1"/>
    <col min="7449" max="7449" width="10.5546875" style="90" customWidth="1"/>
    <col min="7450" max="7450" width="11.109375" style="90" customWidth="1"/>
    <col min="7451" max="7451" width="0" style="90" hidden="1" customWidth="1"/>
    <col min="7452" max="7452" width="10.88671875" style="90" customWidth="1"/>
    <col min="7453" max="7453" width="13" style="90" bestFit="1" customWidth="1"/>
    <col min="7454" max="7454" width="13.33203125" style="90" bestFit="1" customWidth="1"/>
    <col min="7455" max="7456" width="14.109375" style="90" bestFit="1" customWidth="1"/>
    <col min="7457" max="7457" width="15.44140625" style="90" bestFit="1" customWidth="1"/>
    <col min="7458" max="7458" width="14.109375" style="90" bestFit="1" customWidth="1"/>
    <col min="7459" max="7460" width="15.44140625" style="90" bestFit="1" customWidth="1"/>
    <col min="7461" max="7461" width="14" style="90" bestFit="1" customWidth="1"/>
    <col min="7462" max="7462" width="12.21875" style="90" customWidth="1"/>
    <col min="7463" max="7463" width="15.33203125" style="90" bestFit="1" customWidth="1"/>
    <col min="7464" max="7464" width="14.44140625" style="90" bestFit="1" customWidth="1"/>
    <col min="7465" max="7466" width="12.21875" style="90" customWidth="1"/>
    <col min="7467" max="7467" width="12.88671875" style="90" bestFit="1" customWidth="1"/>
    <col min="7468" max="7468" width="14.109375" style="90" bestFit="1" customWidth="1"/>
    <col min="7469" max="7470" width="12.21875" style="90"/>
    <col min="7471" max="7474" width="12.33203125" style="90" bestFit="1" customWidth="1"/>
    <col min="7475" max="7475" width="12.21875" style="90"/>
    <col min="7476" max="7478" width="12.33203125" style="90" bestFit="1" customWidth="1"/>
    <col min="7479" max="7683" width="12.21875" style="90"/>
    <col min="7684" max="7684" width="12.21875" style="90" customWidth="1"/>
    <col min="7685" max="7685" width="44.44140625" style="90" bestFit="1" customWidth="1"/>
    <col min="7686" max="7686" width="20.5546875" style="90" customWidth="1"/>
    <col min="7687" max="7688" width="10.109375" style="90" customWidth="1"/>
    <col min="7689" max="7689" width="10.21875" style="90" customWidth="1"/>
    <col min="7690" max="7691" width="12.21875" style="90" customWidth="1"/>
    <col min="7692" max="7693" width="14.21875" style="90" customWidth="1"/>
    <col min="7694" max="7694" width="14.44140625" style="90" customWidth="1"/>
    <col min="7695" max="7696" width="12.21875" style="90" customWidth="1"/>
    <col min="7697" max="7698" width="12" style="90" customWidth="1"/>
    <col min="7699" max="7700" width="10.33203125" style="90" customWidth="1"/>
    <col min="7701" max="7703" width="10.5546875" style="90" customWidth="1"/>
    <col min="7704" max="7704" width="14.44140625" style="90" customWidth="1"/>
    <col min="7705" max="7705" width="10.5546875" style="90" customWidth="1"/>
    <col min="7706" max="7706" width="11.109375" style="90" customWidth="1"/>
    <col min="7707" max="7707" width="0" style="90" hidden="1" customWidth="1"/>
    <col min="7708" max="7708" width="10.88671875" style="90" customWidth="1"/>
    <col min="7709" max="7709" width="13" style="90" bestFit="1" customWidth="1"/>
    <col min="7710" max="7710" width="13.33203125" style="90" bestFit="1" customWidth="1"/>
    <col min="7711" max="7712" width="14.109375" style="90" bestFit="1" customWidth="1"/>
    <col min="7713" max="7713" width="15.44140625" style="90" bestFit="1" customWidth="1"/>
    <col min="7714" max="7714" width="14.109375" style="90" bestFit="1" customWidth="1"/>
    <col min="7715" max="7716" width="15.44140625" style="90" bestFit="1" customWidth="1"/>
    <col min="7717" max="7717" width="14" style="90" bestFit="1" customWidth="1"/>
    <col min="7718" max="7718" width="12.21875" style="90" customWidth="1"/>
    <col min="7719" max="7719" width="15.33203125" style="90" bestFit="1" customWidth="1"/>
    <col min="7720" max="7720" width="14.44140625" style="90" bestFit="1" customWidth="1"/>
    <col min="7721" max="7722" width="12.21875" style="90" customWidth="1"/>
    <col min="7723" max="7723" width="12.88671875" style="90" bestFit="1" customWidth="1"/>
    <col min="7724" max="7724" width="14.109375" style="90" bestFit="1" customWidth="1"/>
    <col min="7725" max="7726" width="12.21875" style="90"/>
    <col min="7727" max="7730" width="12.33203125" style="90" bestFit="1" customWidth="1"/>
    <col min="7731" max="7731" width="12.21875" style="90"/>
    <col min="7732" max="7734" width="12.33203125" style="90" bestFit="1" customWidth="1"/>
    <col min="7735" max="7939" width="12.21875" style="90"/>
    <col min="7940" max="7940" width="12.21875" style="90" customWidth="1"/>
    <col min="7941" max="7941" width="44.44140625" style="90" bestFit="1" customWidth="1"/>
    <col min="7942" max="7942" width="20.5546875" style="90" customWidth="1"/>
    <col min="7943" max="7944" width="10.109375" style="90" customWidth="1"/>
    <col min="7945" max="7945" width="10.21875" style="90" customWidth="1"/>
    <col min="7946" max="7947" width="12.21875" style="90" customWidth="1"/>
    <col min="7948" max="7949" width="14.21875" style="90" customWidth="1"/>
    <col min="7950" max="7950" width="14.44140625" style="90" customWidth="1"/>
    <col min="7951" max="7952" width="12.21875" style="90" customWidth="1"/>
    <col min="7953" max="7954" width="12" style="90" customWidth="1"/>
    <col min="7955" max="7956" width="10.33203125" style="90" customWidth="1"/>
    <col min="7957" max="7959" width="10.5546875" style="90" customWidth="1"/>
    <col min="7960" max="7960" width="14.44140625" style="90" customWidth="1"/>
    <col min="7961" max="7961" width="10.5546875" style="90" customWidth="1"/>
    <col min="7962" max="7962" width="11.109375" style="90" customWidth="1"/>
    <col min="7963" max="7963" width="0" style="90" hidden="1" customWidth="1"/>
    <col min="7964" max="7964" width="10.88671875" style="90" customWidth="1"/>
    <col min="7965" max="7965" width="13" style="90" bestFit="1" customWidth="1"/>
    <col min="7966" max="7966" width="13.33203125" style="90" bestFit="1" customWidth="1"/>
    <col min="7967" max="7968" width="14.109375" style="90" bestFit="1" customWidth="1"/>
    <col min="7969" max="7969" width="15.44140625" style="90" bestFit="1" customWidth="1"/>
    <col min="7970" max="7970" width="14.109375" style="90" bestFit="1" customWidth="1"/>
    <col min="7971" max="7972" width="15.44140625" style="90" bestFit="1" customWidth="1"/>
    <col min="7973" max="7973" width="14" style="90" bestFit="1" customWidth="1"/>
    <col min="7974" max="7974" width="12.21875" style="90" customWidth="1"/>
    <col min="7975" max="7975" width="15.33203125" style="90" bestFit="1" customWidth="1"/>
    <col min="7976" max="7976" width="14.44140625" style="90" bestFit="1" customWidth="1"/>
    <col min="7977" max="7978" width="12.21875" style="90" customWidth="1"/>
    <col min="7979" max="7979" width="12.88671875" style="90" bestFit="1" customWidth="1"/>
    <col min="7980" max="7980" width="14.109375" style="90" bestFit="1" customWidth="1"/>
    <col min="7981" max="7982" width="12.21875" style="90"/>
    <col min="7983" max="7986" width="12.33203125" style="90" bestFit="1" customWidth="1"/>
    <col min="7987" max="7987" width="12.21875" style="90"/>
    <col min="7988" max="7990" width="12.33203125" style="90" bestFit="1" customWidth="1"/>
    <col min="7991" max="8195" width="12.21875" style="90"/>
    <col min="8196" max="8196" width="12.21875" style="90" customWidth="1"/>
    <col min="8197" max="8197" width="44.44140625" style="90" bestFit="1" customWidth="1"/>
    <col min="8198" max="8198" width="20.5546875" style="90" customWidth="1"/>
    <col min="8199" max="8200" width="10.109375" style="90" customWidth="1"/>
    <col min="8201" max="8201" width="10.21875" style="90" customWidth="1"/>
    <col min="8202" max="8203" width="12.21875" style="90" customWidth="1"/>
    <col min="8204" max="8205" width="14.21875" style="90" customWidth="1"/>
    <col min="8206" max="8206" width="14.44140625" style="90" customWidth="1"/>
    <col min="8207" max="8208" width="12.21875" style="90" customWidth="1"/>
    <col min="8209" max="8210" width="12" style="90" customWidth="1"/>
    <col min="8211" max="8212" width="10.33203125" style="90" customWidth="1"/>
    <col min="8213" max="8215" width="10.5546875" style="90" customWidth="1"/>
    <col min="8216" max="8216" width="14.44140625" style="90" customWidth="1"/>
    <col min="8217" max="8217" width="10.5546875" style="90" customWidth="1"/>
    <col min="8218" max="8218" width="11.109375" style="90" customWidth="1"/>
    <col min="8219" max="8219" width="0" style="90" hidden="1" customWidth="1"/>
    <col min="8220" max="8220" width="10.88671875" style="90" customWidth="1"/>
    <col min="8221" max="8221" width="13" style="90" bestFit="1" customWidth="1"/>
    <col min="8222" max="8222" width="13.33203125" style="90" bestFit="1" customWidth="1"/>
    <col min="8223" max="8224" width="14.109375" style="90" bestFit="1" customWidth="1"/>
    <col min="8225" max="8225" width="15.44140625" style="90" bestFit="1" customWidth="1"/>
    <col min="8226" max="8226" width="14.109375" style="90" bestFit="1" customWidth="1"/>
    <col min="8227" max="8228" width="15.44140625" style="90" bestFit="1" customWidth="1"/>
    <col min="8229" max="8229" width="14" style="90" bestFit="1" customWidth="1"/>
    <col min="8230" max="8230" width="12.21875" style="90" customWidth="1"/>
    <col min="8231" max="8231" width="15.33203125" style="90" bestFit="1" customWidth="1"/>
    <col min="8232" max="8232" width="14.44140625" style="90" bestFit="1" customWidth="1"/>
    <col min="8233" max="8234" width="12.21875" style="90" customWidth="1"/>
    <col min="8235" max="8235" width="12.88671875" style="90" bestFit="1" customWidth="1"/>
    <col min="8236" max="8236" width="14.109375" style="90" bestFit="1" customWidth="1"/>
    <col min="8237" max="8238" width="12.21875" style="90"/>
    <col min="8239" max="8242" width="12.33203125" style="90" bestFit="1" customWidth="1"/>
    <col min="8243" max="8243" width="12.21875" style="90"/>
    <col min="8244" max="8246" width="12.33203125" style="90" bestFit="1" customWidth="1"/>
    <col min="8247" max="8451" width="12.21875" style="90"/>
    <col min="8452" max="8452" width="12.21875" style="90" customWidth="1"/>
    <col min="8453" max="8453" width="44.44140625" style="90" bestFit="1" customWidth="1"/>
    <col min="8454" max="8454" width="20.5546875" style="90" customWidth="1"/>
    <col min="8455" max="8456" width="10.109375" style="90" customWidth="1"/>
    <col min="8457" max="8457" width="10.21875" style="90" customWidth="1"/>
    <col min="8458" max="8459" width="12.21875" style="90" customWidth="1"/>
    <col min="8460" max="8461" width="14.21875" style="90" customWidth="1"/>
    <col min="8462" max="8462" width="14.44140625" style="90" customWidth="1"/>
    <col min="8463" max="8464" width="12.21875" style="90" customWidth="1"/>
    <col min="8465" max="8466" width="12" style="90" customWidth="1"/>
    <col min="8467" max="8468" width="10.33203125" style="90" customWidth="1"/>
    <col min="8469" max="8471" width="10.5546875" style="90" customWidth="1"/>
    <col min="8472" max="8472" width="14.44140625" style="90" customWidth="1"/>
    <col min="8473" max="8473" width="10.5546875" style="90" customWidth="1"/>
    <col min="8474" max="8474" width="11.109375" style="90" customWidth="1"/>
    <col min="8475" max="8475" width="0" style="90" hidden="1" customWidth="1"/>
    <col min="8476" max="8476" width="10.88671875" style="90" customWidth="1"/>
    <col min="8477" max="8477" width="13" style="90" bestFit="1" customWidth="1"/>
    <col min="8478" max="8478" width="13.33203125" style="90" bestFit="1" customWidth="1"/>
    <col min="8479" max="8480" width="14.109375" style="90" bestFit="1" customWidth="1"/>
    <col min="8481" max="8481" width="15.44140625" style="90" bestFit="1" customWidth="1"/>
    <col min="8482" max="8482" width="14.109375" style="90" bestFit="1" customWidth="1"/>
    <col min="8483" max="8484" width="15.44140625" style="90" bestFit="1" customWidth="1"/>
    <col min="8485" max="8485" width="14" style="90" bestFit="1" customWidth="1"/>
    <col min="8486" max="8486" width="12.21875" style="90" customWidth="1"/>
    <col min="8487" max="8487" width="15.33203125" style="90" bestFit="1" customWidth="1"/>
    <col min="8488" max="8488" width="14.44140625" style="90" bestFit="1" customWidth="1"/>
    <col min="8489" max="8490" width="12.21875" style="90" customWidth="1"/>
    <col min="8491" max="8491" width="12.88671875" style="90" bestFit="1" customWidth="1"/>
    <col min="8492" max="8492" width="14.109375" style="90" bestFit="1" customWidth="1"/>
    <col min="8493" max="8494" width="12.21875" style="90"/>
    <col min="8495" max="8498" width="12.33203125" style="90" bestFit="1" customWidth="1"/>
    <col min="8499" max="8499" width="12.21875" style="90"/>
    <col min="8500" max="8502" width="12.33203125" style="90" bestFit="1" customWidth="1"/>
    <col min="8503" max="8707" width="12.21875" style="90"/>
    <col min="8708" max="8708" width="12.21875" style="90" customWidth="1"/>
    <col min="8709" max="8709" width="44.44140625" style="90" bestFit="1" customWidth="1"/>
    <col min="8710" max="8710" width="20.5546875" style="90" customWidth="1"/>
    <col min="8711" max="8712" width="10.109375" style="90" customWidth="1"/>
    <col min="8713" max="8713" width="10.21875" style="90" customWidth="1"/>
    <col min="8714" max="8715" width="12.21875" style="90" customWidth="1"/>
    <col min="8716" max="8717" width="14.21875" style="90" customWidth="1"/>
    <col min="8718" max="8718" width="14.44140625" style="90" customWidth="1"/>
    <col min="8719" max="8720" width="12.21875" style="90" customWidth="1"/>
    <col min="8721" max="8722" width="12" style="90" customWidth="1"/>
    <col min="8723" max="8724" width="10.33203125" style="90" customWidth="1"/>
    <col min="8725" max="8727" width="10.5546875" style="90" customWidth="1"/>
    <col min="8728" max="8728" width="14.44140625" style="90" customWidth="1"/>
    <col min="8729" max="8729" width="10.5546875" style="90" customWidth="1"/>
    <col min="8730" max="8730" width="11.109375" style="90" customWidth="1"/>
    <col min="8731" max="8731" width="0" style="90" hidden="1" customWidth="1"/>
    <col min="8732" max="8732" width="10.88671875" style="90" customWidth="1"/>
    <col min="8733" max="8733" width="13" style="90" bestFit="1" customWidth="1"/>
    <col min="8734" max="8734" width="13.33203125" style="90" bestFit="1" customWidth="1"/>
    <col min="8735" max="8736" width="14.109375" style="90" bestFit="1" customWidth="1"/>
    <col min="8737" max="8737" width="15.44140625" style="90" bestFit="1" customWidth="1"/>
    <col min="8738" max="8738" width="14.109375" style="90" bestFit="1" customWidth="1"/>
    <col min="8739" max="8740" width="15.44140625" style="90" bestFit="1" customWidth="1"/>
    <col min="8741" max="8741" width="14" style="90" bestFit="1" customWidth="1"/>
    <col min="8742" max="8742" width="12.21875" style="90" customWidth="1"/>
    <col min="8743" max="8743" width="15.33203125" style="90" bestFit="1" customWidth="1"/>
    <col min="8744" max="8744" width="14.44140625" style="90" bestFit="1" customWidth="1"/>
    <col min="8745" max="8746" width="12.21875" style="90" customWidth="1"/>
    <col min="8747" max="8747" width="12.88671875" style="90" bestFit="1" customWidth="1"/>
    <col min="8748" max="8748" width="14.109375" style="90" bestFit="1" customWidth="1"/>
    <col min="8749" max="8750" width="12.21875" style="90"/>
    <col min="8751" max="8754" width="12.33203125" style="90" bestFit="1" customWidth="1"/>
    <col min="8755" max="8755" width="12.21875" style="90"/>
    <col min="8756" max="8758" width="12.33203125" style="90" bestFit="1" customWidth="1"/>
    <col min="8759" max="8963" width="12.21875" style="90"/>
    <col min="8964" max="8964" width="12.21875" style="90" customWidth="1"/>
    <col min="8965" max="8965" width="44.44140625" style="90" bestFit="1" customWidth="1"/>
    <col min="8966" max="8966" width="20.5546875" style="90" customWidth="1"/>
    <col min="8967" max="8968" width="10.109375" style="90" customWidth="1"/>
    <col min="8969" max="8969" width="10.21875" style="90" customWidth="1"/>
    <col min="8970" max="8971" width="12.21875" style="90" customWidth="1"/>
    <col min="8972" max="8973" width="14.21875" style="90" customWidth="1"/>
    <col min="8974" max="8974" width="14.44140625" style="90" customWidth="1"/>
    <col min="8975" max="8976" width="12.21875" style="90" customWidth="1"/>
    <col min="8977" max="8978" width="12" style="90" customWidth="1"/>
    <col min="8979" max="8980" width="10.33203125" style="90" customWidth="1"/>
    <col min="8981" max="8983" width="10.5546875" style="90" customWidth="1"/>
    <col min="8984" max="8984" width="14.44140625" style="90" customWidth="1"/>
    <col min="8985" max="8985" width="10.5546875" style="90" customWidth="1"/>
    <col min="8986" max="8986" width="11.109375" style="90" customWidth="1"/>
    <col min="8987" max="8987" width="0" style="90" hidden="1" customWidth="1"/>
    <col min="8988" max="8988" width="10.88671875" style="90" customWidth="1"/>
    <col min="8989" max="8989" width="13" style="90" bestFit="1" customWidth="1"/>
    <col min="8990" max="8990" width="13.33203125" style="90" bestFit="1" customWidth="1"/>
    <col min="8991" max="8992" width="14.109375" style="90" bestFit="1" customWidth="1"/>
    <col min="8993" max="8993" width="15.44140625" style="90" bestFit="1" customWidth="1"/>
    <col min="8994" max="8994" width="14.109375" style="90" bestFit="1" customWidth="1"/>
    <col min="8995" max="8996" width="15.44140625" style="90" bestFit="1" customWidth="1"/>
    <col min="8997" max="8997" width="14" style="90" bestFit="1" customWidth="1"/>
    <col min="8998" max="8998" width="12.21875" style="90" customWidth="1"/>
    <col min="8999" max="8999" width="15.33203125" style="90" bestFit="1" customWidth="1"/>
    <col min="9000" max="9000" width="14.44140625" style="90" bestFit="1" customWidth="1"/>
    <col min="9001" max="9002" width="12.21875" style="90" customWidth="1"/>
    <col min="9003" max="9003" width="12.88671875" style="90" bestFit="1" customWidth="1"/>
    <col min="9004" max="9004" width="14.109375" style="90" bestFit="1" customWidth="1"/>
    <col min="9005" max="9006" width="12.21875" style="90"/>
    <col min="9007" max="9010" width="12.33203125" style="90" bestFit="1" customWidth="1"/>
    <col min="9011" max="9011" width="12.21875" style="90"/>
    <col min="9012" max="9014" width="12.33203125" style="90" bestFit="1" customWidth="1"/>
    <col min="9015" max="9219" width="12.21875" style="90"/>
    <col min="9220" max="9220" width="12.21875" style="90" customWidth="1"/>
    <col min="9221" max="9221" width="44.44140625" style="90" bestFit="1" customWidth="1"/>
    <col min="9222" max="9222" width="20.5546875" style="90" customWidth="1"/>
    <col min="9223" max="9224" width="10.109375" style="90" customWidth="1"/>
    <col min="9225" max="9225" width="10.21875" style="90" customWidth="1"/>
    <col min="9226" max="9227" width="12.21875" style="90" customWidth="1"/>
    <col min="9228" max="9229" width="14.21875" style="90" customWidth="1"/>
    <col min="9230" max="9230" width="14.44140625" style="90" customWidth="1"/>
    <col min="9231" max="9232" width="12.21875" style="90" customWidth="1"/>
    <col min="9233" max="9234" width="12" style="90" customWidth="1"/>
    <col min="9235" max="9236" width="10.33203125" style="90" customWidth="1"/>
    <col min="9237" max="9239" width="10.5546875" style="90" customWidth="1"/>
    <col min="9240" max="9240" width="14.44140625" style="90" customWidth="1"/>
    <col min="9241" max="9241" width="10.5546875" style="90" customWidth="1"/>
    <col min="9242" max="9242" width="11.109375" style="90" customWidth="1"/>
    <col min="9243" max="9243" width="0" style="90" hidden="1" customWidth="1"/>
    <col min="9244" max="9244" width="10.88671875" style="90" customWidth="1"/>
    <col min="9245" max="9245" width="13" style="90" bestFit="1" customWidth="1"/>
    <col min="9246" max="9246" width="13.33203125" style="90" bestFit="1" customWidth="1"/>
    <col min="9247" max="9248" width="14.109375" style="90" bestFit="1" customWidth="1"/>
    <col min="9249" max="9249" width="15.44140625" style="90" bestFit="1" customWidth="1"/>
    <col min="9250" max="9250" width="14.109375" style="90" bestFit="1" customWidth="1"/>
    <col min="9251" max="9252" width="15.44140625" style="90" bestFit="1" customWidth="1"/>
    <col min="9253" max="9253" width="14" style="90" bestFit="1" customWidth="1"/>
    <col min="9254" max="9254" width="12.21875" style="90" customWidth="1"/>
    <col min="9255" max="9255" width="15.33203125" style="90" bestFit="1" customWidth="1"/>
    <col min="9256" max="9256" width="14.44140625" style="90" bestFit="1" customWidth="1"/>
    <col min="9257" max="9258" width="12.21875" style="90" customWidth="1"/>
    <col min="9259" max="9259" width="12.88671875" style="90" bestFit="1" customWidth="1"/>
    <col min="9260" max="9260" width="14.109375" style="90" bestFit="1" customWidth="1"/>
    <col min="9261" max="9262" width="12.21875" style="90"/>
    <col min="9263" max="9266" width="12.33203125" style="90" bestFit="1" customWidth="1"/>
    <col min="9267" max="9267" width="12.21875" style="90"/>
    <col min="9268" max="9270" width="12.33203125" style="90" bestFit="1" customWidth="1"/>
    <col min="9271" max="9475" width="12.21875" style="90"/>
    <col min="9476" max="9476" width="12.21875" style="90" customWidth="1"/>
    <col min="9477" max="9477" width="44.44140625" style="90" bestFit="1" customWidth="1"/>
    <col min="9478" max="9478" width="20.5546875" style="90" customWidth="1"/>
    <col min="9479" max="9480" width="10.109375" style="90" customWidth="1"/>
    <col min="9481" max="9481" width="10.21875" style="90" customWidth="1"/>
    <col min="9482" max="9483" width="12.21875" style="90" customWidth="1"/>
    <col min="9484" max="9485" width="14.21875" style="90" customWidth="1"/>
    <col min="9486" max="9486" width="14.44140625" style="90" customWidth="1"/>
    <col min="9487" max="9488" width="12.21875" style="90" customWidth="1"/>
    <col min="9489" max="9490" width="12" style="90" customWidth="1"/>
    <col min="9491" max="9492" width="10.33203125" style="90" customWidth="1"/>
    <col min="9493" max="9495" width="10.5546875" style="90" customWidth="1"/>
    <col min="9496" max="9496" width="14.44140625" style="90" customWidth="1"/>
    <col min="9497" max="9497" width="10.5546875" style="90" customWidth="1"/>
    <col min="9498" max="9498" width="11.109375" style="90" customWidth="1"/>
    <col min="9499" max="9499" width="0" style="90" hidden="1" customWidth="1"/>
    <col min="9500" max="9500" width="10.88671875" style="90" customWidth="1"/>
    <col min="9501" max="9501" width="13" style="90" bestFit="1" customWidth="1"/>
    <col min="9502" max="9502" width="13.33203125" style="90" bestFit="1" customWidth="1"/>
    <col min="9503" max="9504" width="14.109375" style="90" bestFit="1" customWidth="1"/>
    <col min="9505" max="9505" width="15.44140625" style="90" bestFit="1" customWidth="1"/>
    <col min="9506" max="9506" width="14.109375" style="90" bestFit="1" customWidth="1"/>
    <col min="9507" max="9508" width="15.44140625" style="90" bestFit="1" customWidth="1"/>
    <col min="9509" max="9509" width="14" style="90" bestFit="1" customWidth="1"/>
    <col min="9510" max="9510" width="12.21875" style="90" customWidth="1"/>
    <col min="9511" max="9511" width="15.33203125" style="90" bestFit="1" customWidth="1"/>
    <col min="9512" max="9512" width="14.44140625" style="90" bestFit="1" customWidth="1"/>
    <col min="9513" max="9514" width="12.21875" style="90" customWidth="1"/>
    <col min="9515" max="9515" width="12.88671875" style="90" bestFit="1" customWidth="1"/>
    <col min="9516" max="9516" width="14.109375" style="90" bestFit="1" customWidth="1"/>
    <col min="9517" max="9518" width="12.21875" style="90"/>
    <col min="9519" max="9522" width="12.33203125" style="90" bestFit="1" customWidth="1"/>
    <col min="9523" max="9523" width="12.21875" style="90"/>
    <col min="9524" max="9526" width="12.33203125" style="90" bestFit="1" customWidth="1"/>
    <col min="9527" max="9731" width="12.21875" style="90"/>
    <col min="9732" max="9732" width="12.21875" style="90" customWidth="1"/>
    <col min="9733" max="9733" width="44.44140625" style="90" bestFit="1" customWidth="1"/>
    <col min="9734" max="9734" width="20.5546875" style="90" customWidth="1"/>
    <col min="9735" max="9736" width="10.109375" style="90" customWidth="1"/>
    <col min="9737" max="9737" width="10.21875" style="90" customWidth="1"/>
    <col min="9738" max="9739" width="12.21875" style="90" customWidth="1"/>
    <col min="9740" max="9741" width="14.21875" style="90" customWidth="1"/>
    <col min="9742" max="9742" width="14.44140625" style="90" customWidth="1"/>
    <col min="9743" max="9744" width="12.21875" style="90" customWidth="1"/>
    <col min="9745" max="9746" width="12" style="90" customWidth="1"/>
    <col min="9747" max="9748" width="10.33203125" style="90" customWidth="1"/>
    <col min="9749" max="9751" width="10.5546875" style="90" customWidth="1"/>
    <col min="9752" max="9752" width="14.44140625" style="90" customWidth="1"/>
    <col min="9753" max="9753" width="10.5546875" style="90" customWidth="1"/>
    <col min="9754" max="9754" width="11.109375" style="90" customWidth="1"/>
    <col min="9755" max="9755" width="0" style="90" hidden="1" customWidth="1"/>
    <col min="9756" max="9756" width="10.88671875" style="90" customWidth="1"/>
    <col min="9757" max="9757" width="13" style="90" bestFit="1" customWidth="1"/>
    <col min="9758" max="9758" width="13.33203125" style="90" bestFit="1" customWidth="1"/>
    <col min="9759" max="9760" width="14.109375" style="90" bestFit="1" customWidth="1"/>
    <col min="9761" max="9761" width="15.44140625" style="90" bestFit="1" customWidth="1"/>
    <col min="9762" max="9762" width="14.109375" style="90" bestFit="1" customWidth="1"/>
    <col min="9763" max="9764" width="15.44140625" style="90" bestFit="1" customWidth="1"/>
    <col min="9765" max="9765" width="14" style="90" bestFit="1" customWidth="1"/>
    <col min="9766" max="9766" width="12.21875" style="90" customWidth="1"/>
    <col min="9767" max="9767" width="15.33203125" style="90" bestFit="1" customWidth="1"/>
    <col min="9768" max="9768" width="14.44140625" style="90" bestFit="1" customWidth="1"/>
    <col min="9769" max="9770" width="12.21875" style="90" customWidth="1"/>
    <col min="9771" max="9771" width="12.88671875" style="90" bestFit="1" customWidth="1"/>
    <col min="9772" max="9772" width="14.109375" style="90" bestFit="1" customWidth="1"/>
    <col min="9773" max="9774" width="12.21875" style="90"/>
    <col min="9775" max="9778" width="12.33203125" style="90" bestFit="1" customWidth="1"/>
    <col min="9779" max="9779" width="12.21875" style="90"/>
    <col min="9780" max="9782" width="12.33203125" style="90" bestFit="1" customWidth="1"/>
    <col min="9783" max="9987" width="12.21875" style="90"/>
    <col min="9988" max="9988" width="12.21875" style="90" customWidth="1"/>
    <col min="9989" max="9989" width="44.44140625" style="90" bestFit="1" customWidth="1"/>
    <col min="9990" max="9990" width="20.5546875" style="90" customWidth="1"/>
    <col min="9991" max="9992" width="10.109375" style="90" customWidth="1"/>
    <col min="9993" max="9993" width="10.21875" style="90" customWidth="1"/>
    <col min="9994" max="9995" width="12.21875" style="90" customWidth="1"/>
    <col min="9996" max="9997" width="14.21875" style="90" customWidth="1"/>
    <col min="9998" max="9998" width="14.44140625" style="90" customWidth="1"/>
    <col min="9999" max="10000" width="12.21875" style="90" customWidth="1"/>
    <col min="10001" max="10002" width="12" style="90" customWidth="1"/>
    <col min="10003" max="10004" width="10.33203125" style="90" customWidth="1"/>
    <col min="10005" max="10007" width="10.5546875" style="90" customWidth="1"/>
    <col min="10008" max="10008" width="14.44140625" style="90" customWidth="1"/>
    <col min="10009" max="10009" width="10.5546875" style="90" customWidth="1"/>
    <col min="10010" max="10010" width="11.109375" style="90" customWidth="1"/>
    <col min="10011" max="10011" width="0" style="90" hidden="1" customWidth="1"/>
    <col min="10012" max="10012" width="10.88671875" style="90" customWidth="1"/>
    <col min="10013" max="10013" width="13" style="90" bestFit="1" customWidth="1"/>
    <col min="10014" max="10014" width="13.33203125" style="90" bestFit="1" customWidth="1"/>
    <col min="10015" max="10016" width="14.109375" style="90" bestFit="1" customWidth="1"/>
    <col min="10017" max="10017" width="15.44140625" style="90" bestFit="1" customWidth="1"/>
    <col min="10018" max="10018" width="14.109375" style="90" bestFit="1" customWidth="1"/>
    <col min="10019" max="10020" width="15.44140625" style="90" bestFit="1" customWidth="1"/>
    <col min="10021" max="10021" width="14" style="90" bestFit="1" customWidth="1"/>
    <col min="10022" max="10022" width="12.21875" style="90" customWidth="1"/>
    <col min="10023" max="10023" width="15.33203125" style="90" bestFit="1" customWidth="1"/>
    <col min="10024" max="10024" width="14.44140625" style="90" bestFit="1" customWidth="1"/>
    <col min="10025" max="10026" width="12.21875" style="90" customWidth="1"/>
    <col min="10027" max="10027" width="12.88671875" style="90" bestFit="1" customWidth="1"/>
    <col min="10028" max="10028" width="14.109375" style="90" bestFit="1" customWidth="1"/>
    <col min="10029" max="10030" width="12.21875" style="90"/>
    <col min="10031" max="10034" width="12.33203125" style="90" bestFit="1" customWidth="1"/>
    <col min="10035" max="10035" width="12.21875" style="90"/>
    <col min="10036" max="10038" width="12.33203125" style="90" bestFit="1" customWidth="1"/>
    <col min="10039" max="10243" width="12.21875" style="90"/>
    <col min="10244" max="10244" width="12.21875" style="90" customWidth="1"/>
    <col min="10245" max="10245" width="44.44140625" style="90" bestFit="1" customWidth="1"/>
    <col min="10246" max="10246" width="20.5546875" style="90" customWidth="1"/>
    <col min="10247" max="10248" width="10.109375" style="90" customWidth="1"/>
    <col min="10249" max="10249" width="10.21875" style="90" customWidth="1"/>
    <col min="10250" max="10251" width="12.21875" style="90" customWidth="1"/>
    <col min="10252" max="10253" width="14.21875" style="90" customWidth="1"/>
    <col min="10254" max="10254" width="14.44140625" style="90" customWidth="1"/>
    <col min="10255" max="10256" width="12.21875" style="90" customWidth="1"/>
    <col min="10257" max="10258" width="12" style="90" customWidth="1"/>
    <col min="10259" max="10260" width="10.33203125" style="90" customWidth="1"/>
    <col min="10261" max="10263" width="10.5546875" style="90" customWidth="1"/>
    <col min="10264" max="10264" width="14.44140625" style="90" customWidth="1"/>
    <col min="10265" max="10265" width="10.5546875" style="90" customWidth="1"/>
    <col min="10266" max="10266" width="11.109375" style="90" customWidth="1"/>
    <col min="10267" max="10267" width="0" style="90" hidden="1" customWidth="1"/>
    <col min="10268" max="10268" width="10.88671875" style="90" customWidth="1"/>
    <col min="10269" max="10269" width="13" style="90" bestFit="1" customWidth="1"/>
    <col min="10270" max="10270" width="13.33203125" style="90" bestFit="1" customWidth="1"/>
    <col min="10271" max="10272" width="14.109375" style="90" bestFit="1" customWidth="1"/>
    <col min="10273" max="10273" width="15.44140625" style="90" bestFit="1" customWidth="1"/>
    <col min="10274" max="10274" width="14.109375" style="90" bestFit="1" customWidth="1"/>
    <col min="10275" max="10276" width="15.44140625" style="90" bestFit="1" customWidth="1"/>
    <col min="10277" max="10277" width="14" style="90" bestFit="1" customWidth="1"/>
    <col min="10278" max="10278" width="12.21875" style="90" customWidth="1"/>
    <col min="10279" max="10279" width="15.33203125" style="90" bestFit="1" customWidth="1"/>
    <col min="10280" max="10280" width="14.44140625" style="90" bestFit="1" customWidth="1"/>
    <col min="10281" max="10282" width="12.21875" style="90" customWidth="1"/>
    <col min="10283" max="10283" width="12.88671875" style="90" bestFit="1" customWidth="1"/>
    <col min="10284" max="10284" width="14.109375" style="90" bestFit="1" customWidth="1"/>
    <col min="10285" max="10286" width="12.21875" style="90"/>
    <col min="10287" max="10290" width="12.33203125" style="90" bestFit="1" customWidth="1"/>
    <col min="10291" max="10291" width="12.21875" style="90"/>
    <col min="10292" max="10294" width="12.33203125" style="90" bestFit="1" customWidth="1"/>
    <col min="10295" max="10499" width="12.21875" style="90"/>
    <col min="10500" max="10500" width="12.21875" style="90" customWidth="1"/>
    <col min="10501" max="10501" width="44.44140625" style="90" bestFit="1" customWidth="1"/>
    <col min="10502" max="10502" width="20.5546875" style="90" customWidth="1"/>
    <col min="10503" max="10504" width="10.109375" style="90" customWidth="1"/>
    <col min="10505" max="10505" width="10.21875" style="90" customWidth="1"/>
    <col min="10506" max="10507" width="12.21875" style="90" customWidth="1"/>
    <col min="10508" max="10509" width="14.21875" style="90" customWidth="1"/>
    <col min="10510" max="10510" width="14.44140625" style="90" customWidth="1"/>
    <col min="10511" max="10512" width="12.21875" style="90" customWidth="1"/>
    <col min="10513" max="10514" width="12" style="90" customWidth="1"/>
    <col min="10515" max="10516" width="10.33203125" style="90" customWidth="1"/>
    <col min="10517" max="10519" width="10.5546875" style="90" customWidth="1"/>
    <col min="10520" max="10520" width="14.44140625" style="90" customWidth="1"/>
    <col min="10521" max="10521" width="10.5546875" style="90" customWidth="1"/>
    <col min="10522" max="10522" width="11.109375" style="90" customWidth="1"/>
    <col min="10523" max="10523" width="0" style="90" hidden="1" customWidth="1"/>
    <col min="10524" max="10524" width="10.88671875" style="90" customWidth="1"/>
    <col min="10525" max="10525" width="13" style="90" bestFit="1" customWidth="1"/>
    <col min="10526" max="10526" width="13.33203125" style="90" bestFit="1" customWidth="1"/>
    <col min="10527" max="10528" width="14.109375" style="90" bestFit="1" customWidth="1"/>
    <col min="10529" max="10529" width="15.44140625" style="90" bestFit="1" customWidth="1"/>
    <col min="10530" max="10530" width="14.109375" style="90" bestFit="1" customWidth="1"/>
    <col min="10531" max="10532" width="15.44140625" style="90" bestFit="1" customWidth="1"/>
    <col min="10533" max="10533" width="14" style="90" bestFit="1" customWidth="1"/>
    <col min="10534" max="10534" width="12.21875" style="90" customWidth="1"/>
    <col min="10535" max="10535" width="15.33203125" style="90" bestFit="1" customWidth="1"/>
    <col min="10536" max="10536" width="14.44140625" style="90" bestFit="1" customWidth="1"/>
    <col min="10537" max="10538" width="12.21875" style="90" customWidth="1"/>
    <col min="10539" max="10539" width="12.88671875" style="90" bestFit="1" customWidth="1"/>
    <col min="10540" max="10540" width="14.109375" style="90" bestFit="1" customWidth="1"/>
    <col min="10541" max="10542" width="12.21875" style="90"/>
    <col min="10543" max="10546" width="12.33203125" style="90" bestFit="1" customWidth="1"/>
    <col min="10547" max="10547" width="12.21875" style="90"/>
    <col min="10548" max="10550" width="12.33203125" style="90" bestFit="1" customWidth="1"/>
    <col min="10551" max="10755" width="12.21875" style="90"/>
    <col min="10756" max="10756" width="12.21875" style="90" customWidth="1"/>
    <col min="10757" max="10757" width="44.44140625" style="90" bestFit="1" customWidth="1"/>
    <col min="10758" max="10758" width="20.5546875" style="90" customWidth="1"/>
    <col min="10759" max="10760" width="10.109375" style="90" customWidth="1"/>
    <col min="10761" max="10761" width="10.21875" style="90" customWidth="1"/>
    <col min="10762" max="10763" width="12.21875" style="90" customWidth="1"/>
    <col min="10764" max="10765" width="14.21875" style="90" customWidth="1"/>
    <col min="10766" max="10766" width="14.44140625" style="90" customWidth="1"/>
    <col min="10767" max="10768" width="12.21875" style="90" customWidth="1"/>
    <col min="10769" max="10770" width="12" style="90" customWidth="1"/>
    <col min="10771" max="10772" width="10.33203125" style="90" customWidth="1"/>
    <col min="10773" max="10775" width="10.5546875" style="90" customWidth="1"/>
    <col min="10776" max="10776" width="14.44140625" style="90" customWidth="1"/>
    <col min="10777" max="10777" width="10.5546875" style="90" customWidth="1"/>
    <col min="10778" max="10778" width="11.109375" style="90" customWidth="1"/>
    <col min="10779" max="10779" width="0" style="90" hidden="1" customWidth="1"/>
    <col min="10780" max="10780" width="10.88671875" style="90" customWidth="1"/>
    <col min="10781" max="10781" width="13" style="90" bestFit="1" customWidth="1"/>
    <col min="10782" max="10782" width="13.33203125" style="90" bestFit="1" customWidth="1"/>
    <col min="10783" max="10784" width="14.109375" style="90" bestFit="1" customWidth="1"/>
    <col min="10785" max="10785" width="15.44140625" style="90" bestFit="1" customWidth="1"/>
    <col min="10786" max="10786" width="14.109375" style="90" bestFit="1" customWidth="1"/>
    <col min="10787" max="10788" width="15.44140625" style="90" bestFit="1" customWidth="1"/>
    <col min="10789" max="10789" width="14" style="90" bestFit="1" customWidth="1"/>
    <col min="10790" max="10790" width="12.21875" style="90" customWidth="1"/>
    <col min="10791" max="10791" width="15.33203125" style="90" bestFit="1" customWidth="1"/>
    <col min="10792" max="10792" width="14.44140625" style="90" bestFit="1" customWidth="1"/>
    <col min="10793" max="10794" width="12.21875" style="90" customWidth="1"/>
    <col min="10795" max="10795" width="12.88671875" style="90" bestFit="1" customWidth="1"/>
    <col min="10796" max="10796" width="14.109375" style="90" bestFit="1" customWidth="1"/>
    <col min="10797" max="10798" width="12.21875" style="90"/>
    <col min="10799" max="10802" width="12.33203125" style="90" bestFit="1" customWidth="1"/>
    <col min="10803" max="10803" width="12.21875" style="90"/>
    <col min="10804" max="10806" width="12.33203125" style="90" bestFit="1" customWidth="1"/>
    <col min="10807" max="11011" width="12.21875" style="90"/>
    <col min="11012" max="11012" width="12.21875" style="90" customWidth="1"/>
    <col min="11013" max="11013" width="44.44140625" style="90" bestFit="1" customWidth="1"/>
    <col min="11014" max="11014" width="20.5546875" style="90" customWidth="1"/>
    <col min="11015" max="11016" width="10.109375" style="90" customWidth="1"/>
    <col min="11017" max="11017" width="10.21875" style="90" customWidth="1"/>
    <col min="11018" max="11019" width="12.21875" style="90" customWidth="1"/>
    <col min="11020" max="11021" width="14.21875" style="90" customWidth="1"/>
    <col min="11022" max="11022" width="14.44140625" style="90" customWidth="1"/>
    <col min="11023" max="11024" width="12.21875" style="90" customWidth="1"/>
    <col min="11025" max="11026" width="12" style="90" customWidth="1"/>
    <col min="11027" max="11028" width="10.33203125" style="90" customWidth="1"/>
    <col min="11029" max="11031" width="10.5546875" style="90" customWidth="1"/>
    <col min="11032" max="11032" width="14.44140625" style="90" customWidth="1"/>
    <col min="11033" max="11033" width="10.5546875" style="90" customWidth="1"/>
    <col min="11034" max="11034" width="11.109375" style="90" customWidth="1"/>
    <col min="11035" max="11035" width="0" style="90" hidden="1" customWidth="1"/>
    <col min="11036" max="11036" width="10.88671875" style="90" customWidth="1"/>
    <col min="11037" max="11037" width="13" style="90" bestFit="1" customWidth="1"/>
    <col min="11038" max="11038" width="13.33203125" style="90" bestFit="1" customWidth="1"/>
    <col min="11039" max="11040" width="14.109375" style="90" bestFit="1" customWidth="1"/>
    <col min="11041" max="11041" width="15.44140625" style="90" bestFit="1" customWidth="1"/>
    <col min="11042" max="11042" width="14.109375" style="90" bestFit="1" customWidth="1"/>
    <col min="11043" max="11044" width="15.44140625" style="90" bestFit="1" customWidth="1"/>
    <col min="11045" max="11045" width="14" style="90" bestFit="1" customWidth="1"/>
    <col min="11046" max="11046" width="12.21875" style="90" customWidth="1"/>
    <col min="11047" max="11047" width="15.33203125" style="90" bestFit="1" customWidth="1"/>
    <col min="11048" max="11048" width="14.44140625" style="90" bestFit="1" customWidth="1"/>
    <col min="11049" max="11050" width="12.21875" style="90" customWidth="1"/>
    <col min="11051" max="11051" width="12.88671875" style="90" bestFit="1" customWidth="1"/>
    <col min="11052" max="11052" width="14.109375" style="90" bestFit="1" customWidth="1"/>
    <col min="11053" max="11054" width="12.21875" style="90"/>
    <col min="11055" max="11058" width="12.33203125" style="90" bestFit="1" customWidth="1"/>
    <col min="11059" max="11059" width="12.21875" style="90"/>
    <col min="11060" max="11062" width="12.33203125" style="90" bestFit="1" customWidth="1"/>
    <col min="11063" max="11267" width="12.21875" style="90"/>
    <col min="11268" max="11268" width="12.21875" style="90" customWidth="1"/>
    <col min="11269" max="11269" width="44.44140625" style="90" bestFit="1" customWidth="1"/>
    <col min="11270" max="11270" width="20.5546875" style="90" customWidth="1"/>
    <col min="11271" max="11272" width="10.109375" style="90" customWidth="1"/>
    <col min="11273" max="11273" width="10.21875" style="90" customWidth="1"/>
    <col min="11274" max="11275" width="12.21875" style="90" customWidth="1"/>
    <col min="11276" max="11277" width="14.21875" style="90" customWidth="1"/>
    <col min="11278" max="11278" width="14.44140625" style="90" customWidth="1"/>
    <col min="11279" max="11280" width="12.21875" style="90" customWidth="1"/>
    <col min="11281" max="11282" width="12" style="90" customWidth="1"/>
    <col min="11283" max="11284" width="10.33203125" style="90" customWidth="1"/>
    <col min="11285" max="11287" width="10.5546875" style="90" customWidth="1"/>
    <col min="11288" max="11288" width="14.44140625" style="90" customWidth="1"/>
    <col min="11289" max="11289" width="10.5546875" style="90" customWidth="1"/>
    <col min="11290" max="11290" width="11.109375" style="90" customWidth="1"/>
    <col min="11291" max="11291" width="0" style="90" hidden="1" customWidth="1"/>
    <col min="11292" max="11292" width="10.88671875" style="90" customWidth="1"/>
    <col min="11293" max="11293" width="13" style="90" bestFit="1" customWidth="1"/>
    <col min="11294" max="11294" width="13.33203125" style="90" bestFit="1" customWidth="1"/>
    <col min="11295" max="11296" width="14.109375" style="90" bestFit="1" customWidth="1"/>
    <col min="11297" max="11297" width="15.44140625" style="90" bestFit="1" customWidth="1"/>
    <col min="11298" max="11298" width="14.109375" style="90" bestFit="1" customWidth="1"/>
    <col min="11299" max="11300" width="15.44140625" style="90" bestFit="1" customWidth="1"/>
    <col min="11301" max="11301" width="14" style="90" bestFit="1" customWidth="1"/>
    <col min="11302" max="11302" width="12.21875" style="90" customWidth="1"/>
    <col min="11303" max="11303" width="15.33203125" style="90" bestFit="1" customWidth="1"/>
    <col min="11304" max="11304" width="14.44140625" style="90" bestFit="1" customWidth="1"/>
    <col min="11305" max="11306" width="12.21875" style="90" customWidth="1"/>
    <col min="11307" max="11307" width="12.88671875" style="90" bestFit="1" customWidth="1"/>
    <col min="11308" max="11308" width="14.109375" style="90" bestFit="1" customWidth="1"/>
    <col min="11309" max="11310" width="12.21875" style="90"/>
    <col min="11311" max="11314" width="12.33203125" style="90" bestFit="1" customWidth="1"/>
    <col min="11315" max="11315" width="12.21875" style="90"/>
    <col min="11316" max="11318" width="12.33203125" style="90" bestFit="1" customWidth="1"/>
    <col min="11319" max="11523" width="12.21875" style="90"/>
    <col min="11524" max="11524" width="12.21875" style="90" customWidth="1"/>
    <col min="11525" max="11525" width="44.44140625" style="90" bestFit="1" customWidth="1"/>
    <col min="11526" max="11526" width="20.5546875" style="90" customWidth="1"/>
    <col min="11527" max="11528" width="10.109375" style="90" customWidth="1"/>
    <col min="11529" max="11529" width="10.21875" style="90" customWidth="1"/>
    <col min="11530" max="11531" width="12.21875" style="90" customWidth="1"/>
    <col min="11532" max="11533" width="14.21875" style="90" customWidth="1"/>
    <col min="11534" max="11534" width="14.44140625" style="90" customWidth="1"/>
    <col min="11535" max="11536" width="12.21875" style="90" customWidth="1"/>
    <col min="11537" max="11538" width="12" style="90" customWidth="1"/>
    <col min="11539" max="11540" width="10.33203125" style="90" customWidth="1"/>
    <col min="11541" max="11543" width="10.5546875" style="90" customWidth="1"/>
    <col min="11544" max="11544" width="14.44140625" style="90" customWidth="1"/>
    <col min="11545" max="11545" width="10.5546875" style="90" customWidth="1"/>
    <col min="11546" max="11546" width="11.109375" style="90" customWidth="1"/>
    <col min="11547" max="11547" width="0" style="90" hidden="1" customWidth="1"/>
    <col min="11548" max="11548" width="10.88671875" style="90" customWidth="1"/>
    <col min="11549" max="11549" width="13" style="90" bestFit="1" customWidth="1"/>
    <col min="11550" max="11550" width="13.33203125" style="90" bestFit="1" customWidth="1"/>
    <col min="11551" max="11552" width="14.109375" style="90" bestFit="1" customWidth="1"/>
    <col min="11553" max="11553" width="15.44140625" style="90" bestFit="1" customWidth="1"/>
    <col min="11554" max="11554" width="14.109375" style="90" bestFit="1" customWidth="1"/>
    <col min="11555" max="11556" width="15.44140625" style="90" bestFit="1" customWidth="1"/>
    <col min="11557" max="11557" width="14" style="90" bestFit="1" customWidth="1"/>
    <col min="11558" max="11558" width="12.21875" style="90" customWidth="1"/>
    <col min="11559" max="11559" width="15.33203125" style="90" bestFit="1" customWidth="1"/>
    <col min="11560" max="11560" width="14.44140625" style="90" bestFit="1" customWidth="1"/>
    <col min="11561" max="11562" width="12.21875" style="90" customWidth="1"/>
    <col min="11563" max="11563" width="12.88671875" style="90" bestFit="1" customWidth="1"/>
    <col min="11564" max="11564" width="14.109375" style="90" bestFit="1" customWidth="1"/>
    <col min="11565" max="11566" width="12.21875" style="90"/>
    <col min="11567" max="11570" width="12.33203125" style="90" bestFit="1" customWidth="1"/>
    <col min="11571" max="11571" width="12.21875" style="90"/>
    <col min="11572" max="11574" width="12.33203125" style="90" bestFit="1" customWidth="1"/>
    <col min="11575" max="11779" width="12.21875" style="90"/>
    <col min="11780" max="11780" width="12.21875" style="90" customWidth="1"/>
    <col min="11781" max="11781" width="44.44140625" style="90" bestFit="1" customWidth="1"/>
    <col min="11782" max="11782" width="20.5546875" style="90" customWidth="1"/>
    <col min="11783" max="11784" width="10.109375" style="90" customWidth="1"/>
    <col min="11785" max="11785" width="10.21875" style="90" customWidth="1"/>
    <col min="11786" max="11787" width="12.21875" style="90" customWidth="1"/>
    <col min="11788" max="11789" width="14.21875" style="90" customWidth="1"/>
    <col min="11790" max="11790" width="14.44140625" style="90" customWidth="1"/>
    <col min="11791" max="11792" width="12.21875" style="90" customWidth="1"/>
    <col min="11793" max="11794" width="12" style="90" customWidth="1"/>
    <col min="11795" max="11796" width="10.33203125" style="90" customWidth="1"/>
    <col min="11797" max="11799" width="10.5546875" style="90" customWidth="1"/>
    <col min="11800" max="11800" width="14.44140625" style="90" customWidth="1"/>
    <col min="11801" max="11801" width="10.5546875" style="90" customWidth="1"/>
    <col min="11802" max="11802" width="11.109375" style="90" customWidth="1"/>
    <col min="11803" max="11803" width="0" style="90" hidden="1" customWidth="1"/>
    <col min="11804" max="11804" width="10.88671875" style="90" customWidth="1"/>
    <col min="11805" max="11805" width="13" style="90" bestFit="1" customWidth="1"/>
    <col min="11806" max="11806" width="13.33203125" style="90" bestFit="1" customWidth="1"/>
    <col min="11807" max="11808" width="14.109375" style="90" bestFit="1" customWidth="1"/>
    <col min="11809" max="11809" width="15.44140625" style="90" bestFit="1" customWidth="1"/>
    <col min="11810" max="11810" width="14.109375" style="90" bestFit="1" customWidth="1"/>
    <col min="11811" max="11812" width="15.44140625" style="90" bestFit="1" customWidth="1"/>
    <col min="11813" max="11813" width="14" style="90" bestFit="1" customWidth="1"/>
    <col min="11814" max="11814" width="12.21875" style="90" customWidth="1"/>
    <col min="11815" max="11815" width="15.33203125" style="90" bestFit="1" customWidth="1"/>
    <col min="11816" max="11816" width="14.44140625" style="90" bestFit="1" customWidth="1"/>
    <col min="11817" max="11818" width="12.21875" style="90" customWidth="1"/>
    <col min="11819" max="11819" width="12.88671875" style="90" bestFit="1" customWidth="1"/>
    <col min="11820" max="11820" width="14.109375" style="90" bestFit="1" customWidth="1"/>
    <col min="11821" max="11822" width="12.21875" style="90"/>
    <col min="11823" max="11826" width="12.33203125" style="90" bestFit="1" customWidth="1"/>
    <col min="11827" max="11827" width="12.21875" style="90"/>
    <col min="11828" max="11830" width="12.33203125" style="90" bestFit="1" customWidth="1"/>
    <col min="11831" max="12035" width="12.21875" style="90"/>
    <col min="12036" max="12036" width="12.21875" style="90" customWidth="1"/>
    <col min="12037" max="12037" width="44.44140625" style="90" bestFit="1" customWidth="1"/>
    <col min="12038" max="12038" width="20.5546875" style="90" customWidth="1"/>
    <col min="12039" max="12040" width="10.109375" style="90" customWidth="1"/>
    <col min="12041" max="12041" width="10.21875" style="90" customWidth="1"/>
    <col min="12042" max="12043" width="12.21875" style="90" customWidth="1"/>
    <col min="12044" max="12045" width="14.21875" style="90" customWidth="1"/>
    <col min="12046" max="12046" width="14.44140625" style="90" customWidth="1"/>
    <col min="12047" max="12048" width="12.21875" style="90" customWidth="1"/>
    <col min="12049" max="12050" width="12" style="90" customWidth="1"/>
    <col min="12051" max="12052" width="10.33203125" style="90" customWidth="1"/>
    <col min="12053" max="12055" width="10.5546875" style="90" customWidth="1"/>
    <col min="12056" max="12056" width="14.44140625" style="90" customWidth="1"/>
    <col min="12057" max="12057" width="10.5546875" style="90" customWidth="1"/>
    <col min="12058" max="12058" width="11.109375" style="90" customWidth="1"/>
    <col min="12059" max="12059" width="0" style="90" hidden="1" customWidth="1"/>
    <col min="12060" max="12060" width="10.88671875" style="90" customWidth="1"/>
    <col min="12061" max="12061" width="13" style="90" bestFit="1" customWidth="1"/>
    <col min="12062" max="12062" width="13.33203125" style="90" bestFit="1" customWidth="1"/>
    <col min="12063" max="12064" width="14.109375" style="90" bestFit="1" customWidth="1"/>
    <col min="12065" max="12065" width="15.44140625" style="90" bestFit="1" customWidth="1"/>
    <col min="12066" max="12066" width="14.109375" style="90" bestFit="1" customWidth="1"/>
    <col min="12067" max="12068" width="15.44140625" style="90" bestFit="1" customWidth="1"/>
    <col min="12069" max="12069" width="14" style="90" bestFit="1" customWidth="1"/>
    <col min="12070" max="12070" width="12.21875" style="90" customWidth="1"/>
    <col min="12071" max="12071" width="15.33203125" style="90" bestFit="1" customWidth="1"/>
    <col min="12072" max="12072" width="14.44140625" style="90" bestFit="1" customWidth="1"/>
    <col min="12073" max="12074" width="12.21875" style="90" customWidth="1"/>
    <col min="12075" max="12075" width="12.88671875" style="90" bestFit="1" customWidth="1"/>
    <col min="12076" max="12076" width="14.109375" style="90" bestFit="1" customWidth="1"/>
    <col min="12077" max="12078" width="12.21875" style="90"/>
    <col min="12079" max="12082" width="12.33203125" style="90" bestFit="1" customWidth="1"/>
    <col min="12083" max="12083" width="12.21875" style="90"/>
    <col min="12084" max="12086" width="12.33203125" style="90" bestFit="1" customWidth="1"/>
    <col min="12087" max="12291" width="12.21875" style="90"/>
    <col min="12292" max="12292" width="12.21875" style="90" customWidth="1"/>
    <col min="12293" max="12293" width="44.44140625" style="90" bestFit="1" customWidth="1"/>
    <col min="12294" max="12294" width="20.5546875" style="90" customWidth="1"/>
    <col min="12295" max="12296" width="10.109375" style="90" customWidth="1"/>
    <col min="12297" max="12297" width="10.21875" style="90" customWidth="1"/>
    <col min="12298" max="12299" width="12.21875" style="90" customWidth="1"/>
    <col min="12300" max="12301" width="14.21875" style="90" customWidth="1"/>
    <col min="12302" max="12302" width="14.44140625" style="90" customWidth="1"/>
    <col min="12303" max="12304" width="12.21875" style="90" customWidth="1"/>
    <col min="12305" max="12306" width="12" style="90" customWidth="1"/>
    <col min="12307" max="12308" width="10.33203125" style="90" customWidth="1"/>
    <col min="12309" max="12311" width="10.5546875" style="90" customWidth="1"/>
    <col min="12312" max="12312" width="14.44140625" style="90" customWidth="1"/>
    <col min="12313" max="12313" width="10.5546875" style="90" customWidth="1"/>
    <col min="12314" max="12314" width="11.109375" style="90" customWidth="1"/>
    <col min="12315" max="12315" width="0" style="90" hidden="1" customWidth="1"/>
    <col min="12316" max="12316" width="10.88671875" style="90" customWidth="1"/>
    <col min="12317" max="12317" width="13" style="90" bestFit="1" customWidth="1"/>
    <col min="12318" max="12318" width="13.33203125" style="90" bestFit="1" customWidth="1"/>
    <col min="12319" max="12320" width="14.109375" style="90" bestFit="1" customWidth="1"/>
    <col min="12321" max="12321" width="15.44140625" style="90" bestFit="1" customWidth="1"/>
    <col min="12322" max="12322" width="14.109375" style="90" bestFit="1" customWidth="1"/>
    <col min="12323" max="12324" width="15.44140625" style="90" bestFit="1" customWidth="1"/>
    <col min="12325" max="12325" width="14" style="90" bestFit="1" customWidth="1"/>
    <col min="12326" max="12326" width="12.21875" style="90" customWidth="1"/>
    <col min="12327" max="12327" width="15.33203125" style="90" bestFit="1" customWidth="1"/>
    <col min="12328" max="12328" width="14.44140625" style="90" bestFit="1" customWidth="1"/>
    <col min="12329" max="12330" width="12.21875" style="90" customWidth="1"/>
    <col min="12331" max="12331" width="12.88671875" style="90" bestFit="1" customWidth="1"/>
    <col min="12332" max="12332" width="14.109375" style="90" bestFit="1" customWidth="1"/>
    <col min="12333" max="12334" width="12.21875" style="90"/>
    <col min="12335" max="12338" width="12.33203125" style="90" bestFit="1" customWidth="1"/>
    <col min="12339" max="12339" width="12.21875" style="90"/>
    <col min="12340" max="12342" width="12.33203125" style="90" bestFit="1" customWidth="1"/>
    <col min="12343" max="12547" width="12.21875" style="90"/>
    <col min="12548" max="12548" width="12.21875" style="90" customWidth="1"/>
    <col min="12549" max="12549" width="44.44140625" style="90" bestFit="1" customWidth="1"/>
    <col min="12550" max="12550" width="20.5546875" style="90" customWidth="1"/>
    <col min="12551" max="12552" width="10.109375" style="90" customWidth="1"/>
    <col min="12553" max="12553" width="10.21875" style="90" customWidth="1"/>
    <col min="12554" max="12555" width="12.21875" style="90" customWidth="1"/>
    <col min="12556" max="12557" width="14.21875" style="90" customWidth="1"/>
    <col min="12558" max="12558" width="14.44140625" style="90" customWidth="1"/>
    <col min="12559" max="12560" width="12.21875" style="90" customWidth="1"/>
    <col min="12561" max="12562" width="12" style="90" customWidth="1"/>
    <col min="12563" max="12564" width="10.33203125" style="90" customWidth="1"/>
    <col min="12565" max="12567" width="10.5546875" style="90" customWidth="1"/>
    <col min="12568" max="12568" width="14.44140625" style="90" customWidth="1"/>
    <col min="12569" max="12569" width="10.5546875" style="90" customWidth="1"/>
    <col min="12570" max="12570" width="11.109375" style="90" customWidth="1"/>
    <col min="12571" max="12571" width="0" style="90" hidden="1" customWidth="1"/>
    <col min="12572" max="12572" width="10.88671875" style="90" customWidth="1"/>
    <col min="12573" max="12573" width="13" style="90" bestFit="1" customWidth="1"/>
    <col min="12574" max="12574" width="13.33203125" style="90" bestFit="1" customWidth="1"/>
    <col min="12575" max="12576" width="14.109375" style="90" bestFit="1" customWidth="1"/>
    <col min="12577" max="12577" width="15.44140625" style="90" bestFit="1" customWidth="1"/>
    <col min="12578" max="12578" width="14.109375" style="90" bestFit="1" customWidth="1"/>
    <col min="12579" max="12580" width="15.44140625" style="90" bestFit="1" customWidth="1"/>
    <col min="12581" max="12581" width="14" style="90" bestFit="1" customWidth="1"/>
    <col min="12582" max="12582" width="12.21875" style="90" customWidth="1"/>
    <col min="12583" max="12583" width="15.33203125" style="90" bestFit="1" customWidth="1"/>
    <col min="12584" max="12584" width="14.44140625" style="90" bestFit="1" customWidth="1"/>
    <col min="12585" max="12586" width="12.21875" style="90" customWidth="1"/>
    <col min="12587" max="12587" width="12.88671875" style="90" bestFit="1" customWidth="1"/>
    <col min="12588" max="12588" width="14.109375" style="90" bestFit="1" customWidth="1"/>
    <col min="12589" max="12590" width="12.21875" style="90"/>
    <col min="12591" max="12594" width="12.33203125" style="90" bestFit="1" customWidth="1"/>
    <col min="12595" max="12595" width="12.21875" style="90"/>
    <col min="12596" max="12598" width="12.33203125" style="90" bestFit="1" customWidth="1"/>
    <col min="12599" max="12803" width="12.21875" style="90"/>
    <col min="12804" max="12804" width="12.21875" style="90" customWidth="1"/>
    <col min="12805" max="12805" width="44.44140625" style="90" bestFit="1" customWidth="1"/>
    <col min="12806" max="12806" width="20.5546875" style="90" customWidth="1"/>
    <col min="12807" max="12808" width="10.109375" style="90" customWidth="1"/>
    <col min="12809" max="12809" width="10.21875" style="90" customWidth="1"/>
    <col min="12810" max="12811" width="12.21875" style="90" customWidth="1"/>
    <col min="12812" max="12813" width="14.21875" style="90" customWidth="1"/>
    <col min="12814" max="12814" width="14.44140625" style="90" customWidth="1"/>
    <col min="12815" max="12816" width="12.21875" style="90" customWidth="1"/>
    <col min="12817" max="12818" width="12" style="90" customWidth="1"/>
    <col min="12819" max="12820" width="10.33203125" style="90" customWidth="1"/>
    <col min="12821" max="12823" width="10.5546875" style="90" customWidth="1"/>
    <col min="12824" max="12824" width="14.44140625" style="90" customWidth="1"/>
    <col min="12825" max="12825" width="10.5546875" style="90" customWidth="1"/>
    <col min="12826" max="12826" width="11.109375" style="90" customWidth="1"/>
    <col min="12827" max="12827" width="0" style="90" hidden="1" customWidth="1"/>
    <col min="12828" max="12828" width="10.88671875" style="90" customWidth="1"/>
    <col min="12829" max="12829" width="13" style="90" bestFit="1" customWidth="1"/>
    <col min="12830" max="12830" width="13.33203125" style="90" bestFit="1" customWidth="1"/>
    <col min="12831" max="12832" width="14.109375" style="90" bestFit="1" customWidth="1"/>
    <col min="12833" max="12833" width="15.44140625" style="90" bestFit="1" customWidth="1"/>
    <col min="12834" max="12834" width="14.109375" style="90" bestFit="1" customWidth="1"/>
    <col min="12835" max="12836" width="15.44140625" style="90" bestFit="1" customWidth="1"/>
    <col min="12837" max="12837" width="14" style="90" bestFit="1" customWidth="1"/>
    <col min="12838" max="12838" width="12.21875" style="90" customWidth="1"/>
    <col min="12839" max="12839" width="15.33203125" style="90" bestFit="1" customWidth="1"/>
    <col min="12840" max="12840" width="14.44140625" style="90" bestFit="1" customWidth="1"/>
    <col min="12841" max="12842" width="12.21875" style="90" customWidth="1"/>
    <col min="12843" max="12843" width="12.88671875" style="90" bestFit="1" customWidth="1"/>
    <col min="12844" max="12844" width="14.109375" style="90" bestFit="1" customWidth="1"/>
    <col min="12845" max="12846" width="12.21875" style="90"/>
    <col min="12847" max="12850" width="12.33203125" style="90" bestFit="1" customWidth="1"/>
    <col min="12851" max="12851" width="12.21875" style="90"/>
    <col min="12852" max="12854" width="12.33203125" style="90" bestFit="1" customWidth="1"/>
    <col min="12855" max="13059" width="12.21875" style="90"/>
    <col min="13060" max="13060" width="12.21875" style="90" customWidth="1"/>
    <col min="13061" max="13061" width="44.44140625" style="90" bestFit="1" customWidth="1"/>
    <col min="13062" max="13062" width="20.5546875" style="90" customWidth="1"/>
    <col min="13063" max="13064" width="10.109375" style="90" customWidth="1"/>
    <col min="13065" max="13065" width="10.21875" style="90" customWidth="1"/>
    <col min="13066" max="13067" width="12.21875" style="90" customWidth="1"/>
    <col min="13068" max="13069" width="14.21875" style="90" customWidth="1"/>
    <col min="13070" max="13070" width="14.44140625" style="90" customWidth="1"/>
    <col min="13071" max="13072" width="12.21875" style="90" customWidth="1"/>
    <col min="13073" max="13074" width="12" style="90" customWidth="1"/>
    <col min="13075" max="13076" width="10.33203125" style="90" customWidth="1"/>
    <col min="13077" max="13079" width="10.5546875" style="90" customWidth="1"/>
    <col min="13080" max="13080" width="14.44140625" style="90" customWidth="1"/>
    <col min="13081" max="13081" width="10.5546875" style="90" customWidth="1"/>
    <col min="13082" max="13082" width="11.109375" style="90" customWidth="1"/>
    <col min="13083" max="13083" width="0" style="90" hidden="1" customWidth="1"/>
    <col min="13084" max="13084" width="10.88671875" style="90" customWidth="1"/>
    <col min="13085" max="13085" width="13" style="90" bestFit="1" customWidth="1"/>
    <col min="13086" max="13086" width="13.33203125" style="90" bestFit="1" customWidth="1"/>
    <col min="13087" max="13088" width="14.109375" style="90" bestFit="1" customWidth="1"/>
    <col min="13089" max="13089" width="15.44140625" style="90" bestFit="1" customWidth="1"/>
    <col min="13090" max="13090" width="14.109375" style="90" bestFit="1" customWidth="1"/>
    <col min="13091" max="13092" width="15.44140625" style="90" bestFit="1" customWidth="1"/>
    <col min="13093" max="13093" width="14" style="90" bestFit="1" customWidth="1"/>
    <col min="13094" max="13094" width="12.21875" style="90" customWidth="1"/>
    <col min="13095" max="13095" width="15.33203125" style="90" bestFit="1" customWidth="1"/>
    <col min="13096" max="13096" width="14.44140625" style="90" bestFit="1" customWidth="1"/>
    <col min="13097" max="13098" width="12.21875" style="90" customWidth="1"/>
    <col min="13099" max="13099" width="12.88671875" style="90" bestFit="1" customWidth="1"/>
    <col min="13100" max="13100" width="14.109375" style="90" bestFit="1" customWidth="1"/>
    <col min="13101" max="13102" width="12.21875" style="90"/>
    <col min="13103" max="13106" width="12.33203125" style="90" bestFit="1" customWidth="1"/>
    <col min="13107" max="13107" width="12.21875" style="90"/>
    <col min="13108" max="13110" width="12.33203125" style="90" bestFit="1" customWidth="1"/>
    <col min="13111" max="13315" width="12.21875" style="90"/>
    <col min="13316" max="13316" width="12.21875" style="90" customWidth="1"/>
    <col min="13317" max="13317" width="44.44140625" style="90" bestFit="1" customWidth="1"/>
    <col min="13318" max="13318" width="20.5546875" style="90" customWidth="1"/>
    <col min="13319" max="13320" width="10.109375" style="90" customWidth="1"/>
    <col min="13321" max="13321" width="10.21875" style="90" customWidth="1"/>
    <col min="13322" max="13323" width="12.21875" style="90" customWidth="1"/>
    <col min="13324" max="13325" width="14.21875" style="90" customWidth="1"/>
    <col min="13326" max="13326" width="14.44140625" style="90" customWidth="1"/>
    <col min="13327" max="13328" width="12.21875" style="90" customWidth="1"/>
    <col min="13329" max="13330" width="12" style="90" customWidth="1"/>
    <col min="13331" max="13332" width="10.33203125" style="90" customWidth="1"/>
    <col min="13333" max="13335" width="10.5546875" style="90" customWidth="1"/>
    <col min="13336" max="13336" width="14.44140625" style="90" customWidth="1"/>
    <col min="13337" max="13337" width="10.5546875" style="90" customWidth="1"/>
    <col min="13338" max="13338" width="11.109375" style="90" customWidth="1"/>
    <col min="13339" max="13339" width="0" style="90" hidden="1" customWidth="1"/>
    <col min="13340" max="13340" width="10.88671875" style="90" customWidth="1"/>
    <col min="13341" max="13341" width="13" style="90" bestFit="1" customWidth="1"/>
    <col min="13342" max="13342" width="13.33203125" style="90" bestFit="1" customWidth="1"/>
    <col min="13343" max="13344" width="14.109375" style="90" bestFit="1" customWidth="1"/>
    <col min="13345" max="13345" width="15.44140625" style="90" bestFit="1" customWidth="1"/>
    <col min="13346" max="13346" width="14.109375" style="90" bestFit="1" customWidth="1"/>
    <col min="13347" max="13348" width="15.44140625" style="90" bestFit="1" customWidth="1"/>
    <col min="13349" max="13349" width="14" style="90" bestFit="1" customWidth="1"/>
    <col min="13350" max="13350" width="12.21875" style="90" customWidth="1"/>
    <col min="13351" max="13351" width="15.33203125" style="90" bestFit="1" customWidth="1"/>
    <col min="13352" max="13352" width="14.44140625" style="90" bestFit="1" customWidth="1"/>
    <col min="13353" max="13354" width="12.21875" style="90" customWidth="1"/>
    <col min="13355" max="13355" width="12.88671875" style="90" bestFit="1" customWidth="1"/>
    <col min="13356" max="13356" width="14.109375" style="90" bestFit="1" customWidth="1"/>
    <col min="13357" max="13358" width="12.21875" style="90"/>
    <col min="13359" max="13362" width="12.33203125" style="90" bestFit="1" customWidth="1"/>
    <col min="13363" max="13363" width="12.21875" style="90"/>
    <col min="13364" max="13366" width="12.33203125" style="90" bestFit="1" customWidth="1"/>
    <col min="13367" max="13571" width="12.21875" style="90"/>
    <col min="13572" max="13572" width="12.21875" style="90" customWidth="1"/>
    <col min="13573" max="13573" width="44.44140625" style="90" bestFit="1" customWidth="1"/>
    <col min="13574" max="13574" width="20.5546875" style="90" customWidth="1"/>
    <col min="13575" max="13576" width="10.109375" style="90" customWidth="1"/>
    <col min="13577" max="13577" width="10.21875" style="90" customWidth="1"/>
    <col min="13578" max="13579" width="12.21875" style="90" customWidth="1"/>
    <col min="13580" max="13581" width="14.21875" style="90" customWidth="1"/>
    <col min="13582" max="13582" width="14.44140625" style="90" customWidth="1"/>
    <col min="13583" max="13584" width="12.21875" style="90" customWidth="1"/>
    <col min="13585" max="13586" width="12" style="90" customWidth="1"/>
    <col min="13587" max="13588" width="10.33203125" style="90" customWidth="1"/>
    <col min="13589" max="13591" width="10.5546875" style="90" customWidth="1"/>
    <col min="13592" max="13592" width="14.44140625" style="90" customWidth="1"/>
    <col min="13593" max="13593" width="10.5546875" style="90" customWidth="1"/>
    <col min="13594" max="13594" width="11.109375" style="90" customWidth="1"/>
    <col min="13595" max="13595" width="0" style="90" hidden="1" customWidth="1"/>
    <col min="13596" max="13596" width="10.88671875" style="90" customWidth="1"/>
    <col min="13597" max="13597" width="13" style="90" bestFit="1" customWidth="1"/>
    <col min="13598" max="13598" width="13.33203125" style="90" bestFit="1" customWidth="1"/>
    <col min="13599" max="13600" width="14.109375" style="90" bestFit="1" customWidth="1"/>
    <col min="13601" max="13601" width="15.44140625" style="90" bestFit="1" customWidth="1"/>
    <col min="13602" max="13602" width="14.109375" style="90" bestFit="1" customWidth="1"/>
    <col min="13603" max="13604" width="15.44140625" style="90" bestFit="1" customWidth="1"/>
    <col min="13605" max="13605" width="14" style="90" bestFit="1" customWidth="1"/>
    <col min="13606" max="13606" width="12.21875" style="90" customWidth="1"/>
    <col min="13607" max="13607" width="15.33203125" style="90" bestFit="1" customWidth="1"/>
    <col min="13608" max="13608" width="14.44140625" style="90" bestFit="1" customWidth="1"/>
    <col min="13609" max="13610" width="12.21875" style="90" customWidth="1"/>
    <col min="13611" max="13611" width="12.88671875" style="90" bestFit="1" customWidth="1"/>
    <col min="13612" max="13612" width="14.109375" style="90" bestFit="1" customWidth="1"/>
    <col min="13613" max="13614" width="12.21875" style="90"/>
    <col min="13615" max="13618" width="12.33203125" style="90" bestFit="1" customWidth="1"/>
    <col min="13619" max="13619" width="12.21875" style="90"/>
    <col min="13620" max="13622" width="12.33203125" style="90" bestFit="1" customWidth="1"/>
    <col min="13623" max="13827" width="12.21875" style="90"/>
    <col min="13828" max="13828" width="12.21875" style="90" customWidth="1"/>
    <col min="13829" max="13829" width="44.44140625" style="90" bestFit="1" customWidth="1"/>
    <col min="13830" max="13830" width="20.5546875" style="90" customWidth="1"/>
    <col min="13831" max="13832" width="10.109375" style="90" customWidth="1"/>
    <col min="13833" max="13833" width="10.21875" style="90" customWidth="1"/>
    <col min="13834" max="13835" width="12.21875" style="90" customWidth="1"/>
    <col min="13836" max="13837" width="14.21875" style="90" customWidth="1"/>
    <col min="13838" max="13838" width="14.44140625" style="90" customWidth="1"/>
    <col min="13839" max="13840" width="12.21875" style="90" customWidth="1"/>
    <col min="13841" max="13842" width="12" style="90" customWidth="1"/>
    <col min="13843" max="13844" width="10.33203125" style="90" customWidth="1"/>
    <col min="13845" max="13847" width="10.5546875" style="90" customWidth="1"/>
    <col min="13848" max="13848" width="14.44140625" style="90" customWidth="1"/>
    <col min="13849" max="13849" width="10.5546875" style="90" customWidth="1"/>
    <col min="13850" max="13850" width="11.109375" style="90" customWidth="1"/>
    <col min="13851" max="13851" width="0" style="90" hidden="1" customWidth="1"/>
    <col min="13852" max="13852" width="10.88671875" style="90" customWidth="1"/>
    <col min="13853" max="13853" width="13" style="90" bestFit="1" customWidth="1"/>
    <col min="13854" max="13854" width="13.33203125" style="90" bestFit="1" customWidth="1"/>
    <col min="13855" max="13856" width="14.109375" style="90" bestFit="1" customWidth="1"/>
    <col min="13857" max="13857" width="15.44140625" style="90" bestFit="1" customWidth="1"/>
    <col min="13858" max="13858" width="14.109375" style="90" bestFit="1" customWidth="1"/>
    <col min="13859" max="13860" width="15.44140625" style="90" bestFit="1" customWidth="1"/>
    <col min="13861" max="13861" width="14" style="90" bestFit="1" customWidth="1"/>
    <col min="13862" max="13862" width="12.21875" style="90" customWidth="1"/>
    <col min="13863" max="13863" width="15.33203125" style="90" bestFit="1" customWidth="1"/>
    <col min="13864" max="13864" width="14.44140625" style="90" bestFit="1" customWidth="1"/>
    <col min="13865" max="13866" width="12.21875" style="90" customWidth="1"/>
    <col min="13867" max="13867" width="12.88671875" style="90" bestFit="1" customWidth="1"/>
    <col min="13868" max="13868" width="14.109375" style="90" bestFit="1" customWidth="1"/>
    <col min="13869" max="13870" width="12.21875" style="90"/>
    <col min="13871" max="13874" width="12.33203125" style="90" bestFit="1" customWidth="1"/>
    <col min="13875" max="13875" width="12.21875" style="90"/>
    <col min="13876" max="13878" width="12.33203125" style="90" bestFit="1" customWidth="1"/>
    <col min="13879" max="14083" width="12.21875" style="90"/>
    <col min="14084" max="14084" width="12.21875" style="90" customWidth="1"/>
    <col min="14085" max="14085" width="44.44140625" style="90" bestFit="1" customWidth="1"/>
    <col min="14086" max="14086" width="20.5546875" style="90" customWidth="1"/>
    <col min="14087" max="14088" width="10.109375" style="90" customWidth="1"/>
    <col min="14089" max="14089" width="10.21875" style="90" customWidth="1"/>
    <col min="14090" max="14091" width="12.21875" style="90" customWidth="1"/>
    <col min="14092" max="14093" width="14.21875" style="90" customWidth="1"/>
    <col min="14094" max="14094" width="14.44140625" style="90" customWidth="1"/>
    <col min="14095" max="14096" width="12.21875" style="90" customWidth="1"/>
    <col min="14097" max="14098" width="12" style="90" customWidth="1"/>
    <col min="14099" max="14100" width="10.33203125" style="90" customWidth="1"/>
    <col min="14101" max="14103" width="10.5546875" style="90" customWidth="1"/>
    <col min="14104" max="14104" width="14.44140625" style="90" customWidth="1"/>
    <col min="14105" max="14105" width="10.5546875" style="90" customWidth="1"/>
    <col min="14106" max="14106" width="11.109375" style="90" customWidth="1"/>
    <col min="14107" max="14107" width="0" style="90" hidden="1" customWidth="1"/>
    <col min="14108" max="14108" width="10.88671875" style="90" customWidth="1"/>
    <col min="14109" max="14109" width="13" style="90" bestFit="1" customWidth="1"/>
    <col min="14110" max="14110" width="13.33203125" style="90" bestFit="1" customWidth="1"/>
    <col min="14111" max="14112" width="14.109375" style="90" bestFit="1" customWidth="1"/>
    <col min="14113" max="14113" width="15.44140625" style="90" bestFit="1" customWidth="1"/>
    <col min="14114" max="14114" width="14.109375" style="90" bestFit="1" customWidth="1"/>
    <col min="14115" max="14116" width="15.44140625" style="90" bestFit="1" customWidth="1"/>
    <col min="14117" max="14117" width="14" style="90" bestFit="1" customWidth="1"/>
    <col min="14118" max="14118" width="12.21875" style="90" customWidth="1"/>
    <col min="14119" max="14119" width="15.33203125" style="90" bestFit="1" customWidth="1"/>
    <col min="14120" max="14120" width="14.44140625" style="90" bestFit="1" customWidth="1"/>
    <col min="14121" max="14122" width="12.21875" style="90" customWidth="1"/>
    <col min="14123" max="14123" width="12.88671875" style="90" bestFit="1" customWidth="1"/>
    <col min="14124" max="14124" width="14.109375" style="90" bestFit="1" customWidth="1"/>
    <col min="14125" max="14126" width="12.21875" style="90"/>
    <col min="14127" max="14130" width="12.33203125" style="90" bestFit="1" customWidth="1"/>
    <col min="14131" max="14131" width="12.21875" style="90"/>
    <col min="14132" max="14134" width="12.33203125" style="90" bestFit="1" customWidth="1"/>
    <col min="14135" max="14339" width="12.21875" style="90"/>
    <col min="14340" max="14340" width="12.21875" style="90" customWidth="1"/>
    <col min="14341" max="14341" width="44.44140625" style="90" bestFit="1" customWidth="1"/>
    <col min="14342" max="14342" width="20.5546875" style="90" customWidth="1"/>
    <col min="14343" max="14344" width="10.109375" style="90" customWidth="1"/>
    <col min="14345" max="14345" width="10.21875" style="90" customWidth="1"/>
    <col min="14346" max="14347" width="12.21875" style="90" customWidth="1"/>
    <col min="14348" max="14349" width="14.21875" style="90" customWidth="1"/>
    <col min="14350" max="14350" width="14.44140625" style="90" customWidth="1"/>
    <col min="14351" max="14352" width="12.21875" style="90" customWidth="1"/>
    <col min="14353" max="14354" width="12" style="90" customWidth="1"/>
    <col min="14355" max="14356" width="10.33203125" style="90" customWidth="1"/>
    <col min="14357" max="14359" width="10.5546875" style="90" customWidth="1"/>
    <col min="14360" max="14360" width="14.44140625" style="90" customWidth="1"/>
    <col min="14361" max="14361" width="10.5546875" style="90" customWidth="1"/>
    <col min="14362" max="14362" width="11.109375" style="90" customWidth="1"/>
    <col min="14363" max="14363" width="0" style="90" hidden="1" customWidth="1"/>
    <col min="14364" max="14364" width="10.88671875" style="90" customWidth="1"/>
    <col min="14365" max="14365" width="13" style="90" bestFit="1" customWidth="1"/>
    <col min="14366" max="14366" width="13.33203125" style="90" bestFit="1" customWidth="1"/>
    <col min="14367" max="14368" width="14.109375" style="90" bestFit="1" customWidth="1"/>
    <col min="14369" max="14369" width="15.44140625" style="90" bestFit="1" customWidth="1"/>
    <col min="14370" max="14370" width="14.109375" style="90" bestFit="1" customWidth="1"/>
    <col min="14371" max="14372" width="15.44140625" style="90" bestFit="1" customWidth="1"/>
    <col min="14373" max="14373" width="14" style="90" bestFit="1" customWidth="1"/>
    <col min="14374" max="14374" width="12.21875" style="90" customWidth="1"/>
    <col min="14375" max="14375" width="15.33203125" style="90" bestFit="1" customWidth="1"/>
    <col min="14376" max="14376" width="14.44140625" style="90" bestFit="1" customWidth="1"/>
    <col min="14377" max="14378" width="12.21875" style="90" customWidth="1"/>
    <col min="14379" max="14379" width="12.88671875" style="90" bestFit="1" customWidth="1"/>
    <col min="14380" max="14380" width="14.109375" style="90" bestFit="1" customWidth="1"/>
    <col min="14381" max="14382" width="12.21875" style="90"/>
    <col min="14383" max="14386" width="12.33203125" style="90" bestFit="1" customWidth="1"/>
    <col min="14387" max="14387" width="12.21875" style="90"/>
    <col min="14388" max="14390" width="12.33203125" style="90" bestFit="1" customWidth="1"/>
    <col min="14391" max="14595" width="12.21875" style="90"/>
    <col min="14596" max="14596" width="12.21875" style="90" customWidth="1"/>
    <col min="14597" max="14597" width="44.44140625" style="90" bestFit="1" customWidth="1"/>
    <col min="14598" max="14598" width="20.5546875" style="90" customWidth="1"/>
    <col min="14599" max="14600" width="10.109375" style="90" customWidth="1"/>
    <col min="14601" max="14601" width="10.21875" style="90" customWidth="1"/>
    <col min="14602" max="14603" width="12.21875" style="90" customWidth="1"/>
    <col min="14604" max="14605" width="14.21875" style="90" customWidth="1"/>
    <col min="14606" max="14606" width="14.44140625" style="90" customWidth="1"/>
    <col min="14607" max="14608" width="12.21875" style="90" customWidth="1"/>
    <col min="14609" max="14610" width="12" style="90" customWidth="1"/>
    <col min="14611" max="14612" width="10.33203125" style="90" customWidth="1"/>
    <col min="14613" max="14615" width="10.5546875" style="90" customWidth="1"/>
    <col min="14616" max="14616" width="14.44140625" style="90" customWidth="1"/>
    <col min="14617" max="14617" width="10.5546875" style="90" customWidth="1"/>
    <col min="14618" max="14618" width="11.109375" style="90" customWidth="1"/>
    <col min="14619" max="14619" width="0" style="90" hidden="1" customWidth="1"/>
    <col min="14620" max="14620" width="10.88671875" style="90" customWidth="1"/>
    <col min="14621" max="14621" width="13" style="90" bestFit="1" customWidth="1"/>
    <col min="14622" max="14622" width="13.33203125" style="90" bestFit="1" customWidth="1"/>
    <col min="14623" max="14624" width="14.109375" style="90" bestFit="1" customWidth="1"/>
    <col min="14625" max="14625" width="15.44140625" style="90" bestFit="1" customWidth="1"/>
    <col min="14626" max="14626" width="14.109375" style="90" bestFit="1" customWidth="1"/>
    <col min="14627" max="14628" width="15.44140625" style="90" bestFit="1" customWidth="1"/>
    <col min="14629" max="14629" width="14" style="90" bestFit="1" customWidth="1"/>
    <col min="14630" max="14630" width="12.21875" style="90" customWidth="1"/>
    <col min="14631" max="14631" width="15.33203125" style="90" bestFit="1" customWidth="1"/>
    <col min="14632" max="14632" width="14.44140625" style="90" bestFit="1" customWidth="1"/>
    <col min="14633" max="14634" width="12.21875" style="90" customWidth="1"/>
    <col min="14635" max="14635" width="12.88671875" style="90" bestFit="1" customWidth="1"/>
    <col min="14636" max="14636" width="14.109375" style="90" bestFit="1" customWidth="1"/>
    <col min="14637" max="14638" width="12.21875" style="90"/>
    <col min="14639" max="14642" width="12.33203125" style="90" bestFit="1" customWidth="1"/>
    <col min="14643" max="14643" width="12.21875" style="90"/>
    <col min="14644" max="14646" width="12.33203125" style="90" bestFit="1" customWidth="1"/>
    <col min="14647" max="14851" width="12.21875" style="90"/>
    <col min="14852" max="14852" width="12.21875" style="90" customWidth="1"/>
    <col min="14853" max="14853" width="44.44140625" style="90" bestFit="1" customWidth="1"/>
    <col min="14854" max="14854" width="20.5546875" style="90" customWidth="1"/>
    <col min="14855" max="14856" width="10.109375" style="90" customWidth="1"/>
    <col min="14857" max="14857" width="10.21875" style="90" customWidth="1"/>
    <col min="14858" max="14859" width="12.21875" style="90" customWidth="1"/>
    <col min="14860" max="14861" width="14.21875" style="90" customWidth="1"/>
    <col min="14862" max="14862" width="14.44140625" style="90" customWidth="1"/>
    <col min="14863" max="14864" width="12.21875" style="90" customWidth="1"/>
    <col min="14865" max="14866" width="12" style="90" customWidth="1"/>
    <col min="14867" max="14868" width="10.33203125" style="90" customWidth="1"/>
    <col min="14869" max="14871" width="10.5546875" style="90" customWidth="1"/>
    <col min="14872" max="14872" width="14.44140625" style="90" customWidth="1"/>
    <col min="14873" max="14873" width="10.5546875" style="90" customWidth="1"/>
    <col min="14874" max="14874" width="11.109375" style="90" customWidth="1"/>
    <col min="14875" max="14875" width="0" style="90" hidden="1" customWidth="1"/>
    <col min="14876" max="14876" width="10.88671875" style="90" customWidth="1"/>
    <col min="14877" max="14877" width="13" style="90" bestFit="1" customWidth="1"/>
    <col min="14878" max="14878" width="13.33203125" style="90" bestFit="1" customWidth="1"/>
    <col min="14879" max="14880" width="14.109375" style="90" bestFit="1" customWidth="1"/>
    <col min="14881" max="14881" width="15.44140625" style="90" bestFit="1" customWidth="1"/>
    <col min="14882" max="14882" width="14.109375" style="90" bestFit="1" customWidth="1"/>
    <col min="14883" max="14884" width="15.44140625" style="90" bestFit="1" customWidth="1"/>
    <col min="14885" max="14885" width="14" style="90" bestFit="1" customWidth="1"/>
    <col min="14886" max="14886" width="12.21875" style="90" customWidth="1"/>
    <col min="14887" max="14887" width="15.33203125" style="90" bestFit="1" customWidth="1"/>
    <col min="14888" max="14888" width="14.44140625" style="90" bestFit="1" customWidth="1"/>
    <col min="14889" max="14890" width="12.21875" style="90" customWidth="1"/>
    <col min="14891" max="14891" width="12.88671875" style="90" bestFit="1" customWidth="1"/>
    <col min="14892" max="14892" width="14.109375" style="90" bestFit="1" customWidth="1"/>
    <col min="14893" max="14894" width="12.21875" style="90"/>
    <col min="14895" max="14898" width="12.33203125" style="90" bestFit="1" customWidth="1"/>
    <col min="14899" max="14899" width="12.21875" style="90"/>
    <col min="14900" max="14902" width="12.33203125" style="90" bestFit="1" customWidth="1"/>
    <col min="14903" max="15107" width="12.21875" style="90"/>
    <col min="15108" max="15108" width="12.21875" style="90" customWidth="1"/>
    <col min="15109" max="15109" width="44.44140625" style="90" bestFit="1" customWidth="1"/>
    <col min="15110" max="15110" width="20.5546875" style="90" customWidth="1"/>
    <col min="15111" max="15112" width="10.109375" style="90" customWidth="1"/>
    <col min="15113" max="15113" width="10.21875" style="90" customWidth="1"/>
    <col min="15114" max="15115" width="12.21875" style="90" customWidth="1"/>
    <col min="15116" max="15117" width="14.21875" style="90" customWidth="1"/>
    <col min="15118" max="15118" width="14.44140625" style="90" customWidth="1"/>
    <col min="15119" max="15120" width="12.21875" style="90" customWidth="1"/>
    <col min="15121" max="15122" width="12" style="90" customWidth="1"/>
    <col min="15123" max="15124" width="10.33203125" style="90" customWidth="1"/>
    <col min="15125" max="15127" width="10.5546875" style="90" customWidth="1"/>
    <col min="15128" max="15128" width="14.44140625" style="90" customWidth="1"/>
    <col min="15129" max="15129" width="10.5546875" style="90" customWidth="1"/>
    <col min="15130" max="15130" width="11.109375" style="90" customWidth="1"/>
    <col min="15131" max="15131" width="0" style="90" hidden="1" customWidth="1"/>
    <col min="15132" max="15132" width="10.88671875" style="90" customWidth="1"/>
    <col min="15133" max="15133" width="13" style="90" bestFit="1" customWidth="1"/>
    <col min="15134" max="15134" width="13.33203125" style="90" bestFit="1" customWidth="1"/>
    <col min="15135" max="15136" width="14.109375" style="90" bestFit="1" customWidth="1"/>
    <col min="15137" max="15137" width="15.44140625" style="90" bestFit="1" customWidth="1"/>
    <col min="15138" max="15138" width="14.109375" style="90" bestFit="1" customWidth="1"/>
    <col min="15139" max="15140" width="15.44140625" style="90" bestFit="1" customWidth="1"/>
    <col min="15141" max="15141" width="14" style="90" bestFit="1" customWidth="1"/>
    <col min="15142" max="15142" width="12.21875" style="90" customWidth="1"/>
    <col min="15143" max="15143" width="15.33203125" style="90" bestFit="1" customWidth="1"/>
    <col min="15144" max="15144" width="14.44140625" style="90" bestFit="1" customWidth="1"/>
    <col min="15145" max="15146" width="12.21875" style="90" customWidth="1"/>
    <col min="15147" max="15147" width="12.88671875" style="90" bestFit="1" customWidth="1"/>
    <col min="15148" max="15148" width="14.109375" style="90" bestFit="1" customWidth="1"/>
    <col min="15149" max="15150" width="12.21875" style="90"/>
    <col min="15151" max="15154" width="12.33203125" style="90" bestFit="1" customWidth="1"/>
    <col min="15155" max="15155" width="12.21875" style="90"/>
    <col min="15156" max="15158" width="12.33203125" style="90" bestFit="1" customWidth="1"/>
    <col min="15159" max="15363" width="12.21875" style="90"/>
    <col min="15364" max="15364" width="12.21875" style="90" customWidth="1"/>
    <col min="15365" max="15365" width="44.44140625" style="90" bestFit="1" customWidth="1"/>
    <col min="15366" max="15366" width="20.5546875" style="90" customWidth="1"/>
    <col min="15367" max="15368" width="10.109375" style="90" customWidth="1"/>
    <col min="15369" max="15369" width="10.21875" style="90" customWidth="1"/>
    <col min="15370" max="15371" width="12.21875" style="90" customWidth="1"/>
    <col min="15372" max="15373" width="14.21875" style="90" customWidth="1"/>
    <col min="15374" max="15374" width="14.44140625" style="90" customWidth="1"/>
    <col min="15375" max="15376" width="12.21875" style="90" customWidth="1"/>
    <col min="15377" max="15378" width="12" style="90" customWidth="1"/>
    <col min="15379" max="15380" width="10.33203125" style="90" customWidth="1"/>
    <col min="15381" max="15383" width="10.5546875" style="90" customWidth="1"/>
    <col min="15384" max="15384" width="14.44140625" style="90" customWidth="1"/>
    <col min="15385" max="15385" width="10.5546875" style="90" customWidth="1"/>
    <col min="15386" max="15386" width="11.109375" style="90" customWidth="1"/>
    <col min="15387" max="15387" width="0" style="90" hidden="1" customWidth="1"/>
    <col min="15388" max="15388" width="10.88671875" style="90" customWidth="1"/>
    <col min="15389" max="15389" width="13" style="90" bestFit="1" customWidth="1"/>
    <col min="15390" max="15390" width="13.33203125" style="90" bestFit="1" customWidth="1"/>
    <col min="15391" max="15392" width="14.109375" style="90" bestFit="1" customWidth="1"/>
    <col min="15393" max="15393" width="15.44140625" style="90" bestFit="1" customWidth="1"/>
    <col min="15394" max="15394" width="14.109375" style="90" bestFit="1" customWidth="1"/>
    <col min="15395" max="15396" width="15.44140625" style="90" bestFit="1" customWidth="1"/>
    <col min="15397" max="15397" width="14" style="90" bestFit="1" customWidth="1"/>
    <col min="15398" max="15398" width="12.21875" style="90" customWidth="1"/>
    <col min="15399" max="15399" width="15.33203125" style="90" bestFit="1" customWidth="1"/>
    <col min="15400" max="15400" width="14.44140625" style="90" bestFit="1" customWidth="1"/>
    <col min="15401" max="15402" width="12.21875" style="90" customWidth="1"/>
    <col min="15403" max="15403" width="12.88671875" style="90" bestFit="1" customWidth="1"/>
    <col min="15404" max="15404" width="14.109375" style="90" bestFit="1" customWidth="1"/>
    <col min="15405" max="15406" width="12.21875" style="90"/>
    <col min="15407" max="15410" width="12.33203125" style="90" bestFit="1" customWidth="1"/>
    <col min="15411" max="15411" width="12.21875" style="90"/>
    <col min="15412" max="15414" width="12.33203125" style="90" bestFit="1" customWidth="1"/>
    <col min="15415" max="15619" width="12.21875" style="90"/>
    <col min="15620" max="15620" width="12.21875" style="90" customWidth="1"/>
    <col min="15621" max="15621" width="44.44140625" style="90" bestFit="1" customWidth="1"/>
    <col min="15622" max="15622" width="20.5546875" style="90" customWidth="1"/>
    <col min="15623" max="15624" width="10.109375" style="90" customWidth="1"/>
    <col min="15625" max="15625" width="10.21875" style="90" customWidth="1"/>
    <col min="15626" max="15627" width="12.21875" style="90" customWidth="1"/>
    <col min="15628" max="15629" width="14.21875" style="90" customWidth="1"/>
    <col min="15630" max="15630" width="14.44140625" style="90" customWidth="1"/>
    <col min="15631" max="15632" width="12.21875" style="90" customWidth="1"/>
    <col min="15633" max="15634" width="12" style="90" customWidth="1"/>
    <col min="15635" max="15636" width="10.33203125" style="90" customWidth="1"/>
    <col min="15637" max="15639" width="10.5546875" style="90" customWidth="1"/>
    <col min="15640" max="15640" width="14.44140625" style="90" customWidth="1"/>
    <col min="15641" max="15641" width="10.5546875" style="90" customWidth="1"/>
    <col min="15642" max="15642" width="11.109375" style="90" customWidth="1"/>
    <col min="15643" max="15643" width="0" style="90" hidden="1" customWidth="1"/>
    <col min="15644" max="15644" width="10.88671875" style="90" customWidth="1"/>
    <col min="15645" max="15645" width="13" style="90" bestFit="1" customWidth="1"/>
    <col min="15646" max="15646" width="13.33203125" style="90" bestFit="1" customWidth="1"/>
    <col min="15647" max="15648" width="14.109375" style="90" bestFit="1" customWidth="1"/>
    <col min="15649" max="15649" width="15.44140625" style="90" bestFit="1" customWidth="1"/>
    <col min="15650" max="15650" width="14.109375" style="90" bestFit="1" customWidth="1"/>
    <col min="15651" max="15652" width="15.44140625" style="90" bestFit="1" customWidth="1"/>
    <col min="15653" max="15653" width="14" style="90" bestFit="1" customWidth="1"/>
    <col min="15654" max="15654" width="12.21875" style="90" customWidth="1"/>
    <col min="15655" max="15655" width="15.33203125" style="90" bestFit="1" customWidth="1"/>
    <col min="15656" max="15656" width="14.44140625" style="90" bestFit="1" customWidth="1"/>
    <col min="15657" max="15658" width="12.21875" style="90" customWidth="1"/>
    <col min="15659" max="15659" width="12.88671875" style="90" bestFit="1" customWidth="1"/>
    <col min="15660" max="15660" width="14.109375" style="90" bestFit="1" customWidth="1"/>
    <col min="15661" max="15662" width="12.21875" style="90"/>
    <col min="15663" max="15666" width="12.33203125" style="90" bestFit="1" customWidth="1"/>
    <col min="15667" max="15667" width="12.21875" style="90"/>
    <col min="15668" max="15670" width="12.33203125" style="90" bestFit="1" customWidth="1"/>
    <col min="15671" max="15875" width="12.21875" style="90"/>
    <col min="15876" max="15876" width="12.21875" style="90" customWidth="1"/>
    <col min="15877" max="15877" width="44.44140625" style="90" bestFit="1" customWidth="1"/>
    <col min="15878" max="15878" width="20.5546875" style="90" customWidth="1"/>
    <col min="15879" max="15880" width="10.109375" style="90" customWidth="1"/>
    <col min="15881" max="15881" width="10.21875" style="90" customWidth="1"/>
    <col min="15882" max="15883" width="12.21875" style="90" customWidth="1"/>
    <col min="15884" max="15885" width="14.21875" style="90" customWidth="1"/>
    <col min="15886" max="15886" width="14.44140625" style="90" customWidth="1"/>
    <col min="15887" max="15888" width="12.21875" style="90" customWidth="1"/>
    <col min="15889" max="15890" width="12" style="90" customWidth="1"/>
    <col min="15891" max="15892" width="10.33203125" style="90" customWidth="1"/>
    <col min="15893" max="15895" width="10.5546875" style="90" customWidth="1"/>
    <col min="15896" max="15896" width="14.44140625" style="90" customWidth="1"/>
    <col min="15897" max="15897" width="10.5546875" style="90" customWidth="1"/>
    <col min="15898" max="15898" width="11.109375" style="90" customWidth="1"/>
    <col min="15899" max="15899" width="0" style="90" hidden="1" customWidth="1"/>
    <col min="15900" max="15900" width="10.88671875" style="90" customWidth="1"/>
    <col min="15901" max="15901" width="13" style="90" bestFit="1" customWidth="1"/>
    <col min="15902" max="15902" width="13.33203125" style="90" bestFit="1" customWidth="1"/>
    <col min="15903" max="15904" width="14.109375" style="90" bestFit="1" customWidth="1"/>
    <col min="15905" max="15905" width="15.44140625" style="90" bestFit="1" customWidth="1"/>
    <col min="15906" max="15906" width="14.109375" style="90" bestFit="1" customWidth="1"/>
    <col min="15907" max="15908" width="15.44140625" style="90" bestFit="1" customWidth="1"/>
    <col min="15909" max="15909" width="14" style="90" bestFit="1" customWidth="1"/>
    <col min="15910" max="15910" width="12.21875" style="90" customWidth="1"/>
    <col min="15911" max="15911" width="15.33203125" style="90" bestFit="1" customWidth="1"/>
    <col min="15912" max="15912" width="14.44140625" style="90" bestFit="1" customWidth="1"/>
    <col min="15913" max="15914" width="12.21875" style="90" customWidth="1"/>
    <col min="15915" max="15915" width="12.88671875" style="90" bestFit="1" customWidth="1"/>
    <col min="15916" max="15916" width="14.109375" style="90" bestFit="1" customWidth="1"/>
    <col min="15917" max="15918" width="12.21875" style="90"/>
    <col min="15919" max="15922" width="12.33203125" style="90" bestFit="1" customWidth="1"/>
    <col min="15923" max="15923" width="12.21875" style="90"/>
    <col min="15924" max="15926" width="12.33203125" style="90" bestFit="1" customWidth="1"/>
    <col min="15927" max="16131" width="12.21875" style="90"/>
    <col min="16132" max="16132" width="12.21875" style="90" customWidth="1"/>
    <col min="16133" max="16133" width="44.44140625" style="90" bestFit="1" customWidth="1"/>
    <col min="16134" max="16134" width="20.5546875" style="90" customWidth="1"/>
    <col min="16135" max="16136" width="10.109375" style="90" customWidth="1"/>
    <col min="16137" max="16137" width="10.21875" style="90" customWidth="1"/>
    <col min="16138" max="16139" width="12.21875" style="90" customWidth="1"/>
    <col min="16140" max="16141" width="14.21875" style="90" customWidth="1"/>
    <col min="16142" max="16142" width="14.44140625" style="90" customWidth="1"/>
    <col min="16143" max="16144" width="12.21875" style="90" customWidth="1"/>
    <col min="16145" max="16146" width="12" style="90" customWidth="1"/>
    <col min="16147" max="16148" width="10.33203125" style="90" customWidth="1"/>
    <col min="16149" max="16151" width="10.5546875" style="90" customWidth="1"/>
    <col min="16152" max="16152" width="14.44140625" style="90" customWidth="1"/>
    <col min="16153" max="16153" width="10.5546875" style="90" customWidth="1"/>
    <col min="16154" max="16154" width="11.109375" style="90" customWidth="1"/>
    <col min="16155" max="16155" width="0" style="90" hidden="1" customWidth="1"/>
    <col min="16156" max="16156" width="10.88671875" style="90" customWidth="1"/>
    <col min="16157" max="16157" width="13" style="90" bestFit="1" customWidth="1"/>
    <col min="16158" max="16158" width="13.33203125" style="90" bestFit="1" customWidth="1"/>
    <col min="16159" max="16160" width="14.109375" style="90" bestFit="1" customWidth="1"/>
    <col min="16161" max="16161" width="15.44140625" style="90" bestFit="1" customWidth="1"/>
    <col min="16162" max="16162" width="14.109375" style="90" bestFit="1" customWidth="1"/>
    <col min="16163" max="16164" width="15.44140625" style="90" bestFit="1" customWidth="1"/>
    <col min="16165" max="16165" width="14" style="90" bestFit="1" customWidth="1"/>
    <col min="16166" max="16166" width="12.21875" style="90" customWidth="1"/>
    <col min="16167" max="16167" width="15.33203125" style="90" bestFit="1" customWidth="1"/>
    <col min="16168" max="16168" width="14.44140625" style="90" bestFit="1" customWidth="1"/>
    <col min="16169" max="16170" width="12.21875" style="90" customWidth="1"/>
    <col min="16171" max="16171" width="12.88671875" style="90" bestFit="1" customWidth="1"/>
    <col min="16172" max="16172" width="14.109375" style="90" bestFit="1" customWidth="1"/>
    <col min="16173" max="16174" width="12.21875" style="90"/>
    <col min="16175" max="16178" width="12.33203125" style="90" bestFit="1" customWidth="1"/>
    <col min="16179" max="16179" width="12.21875" style="90"/>
    <col min="16180" max="16182" width="12.33203125" style="90" bestFit="1" customWidth="1"/>
    <col min="16183" max="16384" width="12.21875" style="90"/>
  </cols>
  <sheetData>
    <row r="1" spans="1:259" ht="15" customHeight="1">
      <c r="A1" s="532" t="s">
        <v>0</v>
      </c>
      <c r="B1" s="523" t="s">
        <v>1</v>
      </c>
      <c r="C1" s="503" t="s">
        <v>2</v>
      </c>
      <c r="D1" s="503" t="s">
        <v>3</v>
      </c>
      <c r="E1" s="503" t="s">
        <v>4</v>
      </c>
      <c r="F1" s="523" t="s">
        <v>303</v>
      </c>
      <c r="G1" s="513" t="s">
        <v>304</v>
      </c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  <c r="AC1" s="513"/>
      <c r="AD1" s="513"/>
      <c r="AE1" s="513"/>
      <c r="AF1" s="513"/>
      <c r="AG1" s="513"/>
      <c r="AH1" s="513"/>
      <c r="AI1" s="513"/>
      <c r="AJ1" s="513"/>
      <c r="AK1" s="513"/>
      <c r="AL1" s="513"/>
      <c r="AM1" s="513"/>
      <c r="AN1" s="513"/>
      <c r="AO1" s="513" t="s">
        <v>7</v>
      </c>
      <c r="AP1" s="513"/>
      <c r="AQ1" s="513"/>
      <c r="AR1" s="513"/>
      <c r="AS1" s="513" t="s">
        <v>305</v>
      </c>
      <c r="AT1" s="513"/>
      <c r="AU1" s="513"/>
      <c r="AV1" s="513"/>
      <c r="AW1" s="511" t="s">
        <v>9</v>
      </c>
      <c r="AX1" s="511" t="s">
        <v>10</v>
      </c>
      <c r="AY1" s="511" t="s">
        <v>306</v>
      </c>
      <c r="AZ1" s="503" t="s">
        <v>12</v>
      </c>
      <c r="BA1" s="508" t="s">
        <v>13</v>
      </c>
      <c r="BB1" s="508" t="s">
        <v>14</v>
      </c>
      <c r="BC1" s="193"/>
      <c r="BD1" s="193"/>
      <c r="BE1" s="274"/>
      <c r="BF1" s="193"/>
      <c r="BG1" s="193"/>
      <c r="BH1" s="193"/>
      <c r="BI1" s="193"/>
      <c r="BJ1" s="193"/>
      <c r="BK1" s="193"/>
      <c r="BL1" s="193"/>
      <c r="BM1" s="193"/>
      <c r="BN1" s="193"/>
      <c r="BO1" s="193"/>
      <c r="BP1" s="193"/>
      <c r="BQ1" s="193"/>
      <c r="BR1" s="193"/>
      <c r="BS1" s="193"/>
      <c r="BT1" s="193"/>
      <c r="BU1" s="193"/>
      <c r="BV1" s="193"/>
      <c r="BW1" s="193"/>
      <c r="BX1" s="193"/>
      <c r="BY1" s="193"/>
      <c r="BZ1" s="193"/>
      <c r="CA1" s="193"/>
      <c r="CB1" s="193"/>
      <c r="CC1" s="193"/>
      <c r="CD1" s="193"/>
      <c r="CE1" s="193"/>
      <c r="CF1" s="193"/>
      <c r="CG1" s="193"/>
      <c r="CH1" s="193"/>
      <c r="CI1" s="193"/>
      <c r="CJ1" s="193"/>
      <c r="CK1" s="193"/>
      <c r="CL1" s="193"/>
      <c r="CM1" s="193"/>
      <c r="CN1" s="193"/>
      <c r="CO1" s="193"/>
      <c r="CP1" s="193"/>
      <c r="CQ1" s="193"/>
      <c r="CR1" s="193"/>
      <c r="CS1" s="193"/>
      <c r="CT1" s="193"/>
      <c r="CU1" s="193"/>
      <c r="CV1" s="193"/>
      <c r="CW1" s="193"/>
      <c r="CX1" s="193"/>
      <c r="CY1" s="193"/>
      <c r="CZ1" s="193"/>
      <c r="DA1" s="193"/>
      <c r="DB1" s="193"/>
      <c r="DC1" s="193"/>
      <c r="DD1" s="193"/>
      <c r="DE1" s="193"/>
      <c r="DF1" s="193"/>
      <c r="DG1" s="193"/>
      <c r="DH1" s="193"/>
      <c r="DI1" s="193"/>
      <c r="DJ1" s="193"/>
      <c r="DK1" s="193"/>
      <c r="DL1" s="193"/>
      <c r="DM1" s="193"/>
      <c r="DN1" s="193"/>
      <c r="DO1" s="193"/>
      <c r="DP1" s="193"/>
      <c r="DQ1" s="193"/>
      <c r="DR1" s="193"/>
      <c r="DS1" s="193"/>
      <c r="DT1" s="193"/>
      <c r="DU1" s="193"/>
      <c r="DV1" s="193"/>
      <c r="DW1" s="193"/>
      <c r="DX1" s="193"/>
      <c r="DY1" s="193"/>
      <c r="DZ1" s="193"/>
      <c r="EA1" s="193"/>
      <c r="EB1" s="193"/>
      <c r="EC1" s="193"/>
      <c r="ED1" s="193"/>
      <c r="EE1" s="193"/>
      <c r="EF1" s="193"/>
      <c r="EG1" s="193"/>
      <c r="EH1" s="193"/>
      <c r="EI1" s="193"/>
      <c r="EJ1" s="193"/>
      <c r="EK1" s="193"/>
      <c r="EL1" s="193"/>
      <c r="EM1" s="193"/>
      <c r="EN1" s="193"/>
      <c r="EO1" s="193"/>
      <c r="EP1" s="193"/>
      <c r="EQ1" s="193"/>
      <c r="ER1" s="193"/>
      <c r="ES1" s="193"/>
      <c r="ET1" s="193"/>
      <c r="EU1" s="193"/>
      <c r="EV1" s="193"/>
      <c r="EW1" s="193"/>
      <c r="EX1" s="193"/>
      <c r="EY1" s="193"/>
      <c r="EZ1" s="193"/>
      <c r="FA1" s="193"/>
      <c r="FB1" s="193"/>
      <c r="FC1" s="193"/>
      <c r="FD1" s="193"/>
      <c r="FE1" s="193"/>
      <c r="FF1" s="193"/>
      <c r="FG1" s="193"/>
      <c r="FH1" s="193"/>
      <c r="FI1" s="193"/>
      <c r="FJ1" s="193"/>
      <c r="FK1" s="193"/>
      <c r="FL1" s="193"/>
      <c r="FM1" s="193"/>
      <c r="FN1" s="193"/>
      <c r="FO1" s="193"/>
      <c r="FP1" s="193"/>
      <c r="FQ1" s="193"/>
      <c r="FR1" s="193"/>
      <c r="FS1" s="193"/>
      <c r="FT1" s="193"/>
      <c r="FU1" s="193"/>
      <c r="FV1" s="193"/>
      <c r="FW1" s="193"/>
      <c r="FX1" s="193"/>
      <c r="FY1" s="193"/>
      <c r="FZ1" s="193"/>
      <c r="GA1" s="193"/>
      <c r="GB1" s="193"/>
      <c r="GC1" s="193"/>
      <c r="GD1" s="193"/>
      <c r="GE1" s="193"/>
      <c r="GF1" s="193"/>
      <c r="GG1" s="193"/>
      <c r="GH1" s="193"/>
      <c r="GI1" s="193"/>
      <c r="GJ1" s="193"/>
      <c r="GK1" s="193"/>
      <c r="GL1" s="193"/>
      <c r="GM1" s="193"/>
      <c r="GN1" s="193"/>
      <c r="GO1" s="193"/>
      <c r="GP1" s="193"/>
      <c r="GQ1" s="193"/>
      <c r="GR1" s="193"/>
      <c r="GS1" s="193"/>
      <c r="GT1" s="193"/>
      <c r="GU1" s="193"/>
      <c r="GV1" s="193"/>
      <c r="GW1" s="193"/>
      <c r="GX1" s="193"/>
      <c r="GY1" s="193"/>
      <c r="GZ1" s="193"/>
      <c r="HA1" s="193"/>
      <c r="HB1" s="193"/>
      <c r="HC1" s="193"/>
      <c r="HD1" s="193"/>
      <c r="HE1" s="193"/>
      <c r="HF1" s="193"/>
      <c r="HG1" s="193"/>
      <c r="HH1" s="193"/>
      <c r="HI1" s="193"/>
      <c r="HJ1" s="193"/>
      <c r="HK1" s="193"/>
      <c r="HL1" s="193"/>
      <c r="HM1" s="193"/>
      <c r="HN1" s="193"/>
      <c r="HO1" s="193"/>
      <c r="HP1" s="193"/>
      <c r="HQ1" s="193"/>
      <c r="HR1" s="193"/>
      <c r="HS1" s="193"/>
      <c r="HT1" s="193"/>
      <c r="HU1" s="193"/>
      <c r="HV1" s="193"/>
      <c r="HW1" s="193"/>
      <c r="HX1" s="193"/>
      <c r="HY1" s="193"/>
      <c r="HZ1" s="193"/>
      <c r="IA1" s="193"/>
      <c r="IB1" s="193"/>
      <c r="IC1" s="193"/>
      <c r="ID1" s="193"/>
      <c r="IE1" s="193"/>
      <c r="IF1" s="193"/>
      <c r="IG1" s="193"/>
      <c r="IH1" s="193"/>
      <c r="II1" s="193"/>
      <c r="IJ1" s="193"/>
      <c r="IK1" s="193"/>
      <c r="IL1" s="193"/>
      <c r="IM1" s="193"/>
      <c r="IN1" s="193"/>
      <c r="IO1" s="193"/>
      <c r="IP1" s="193"/>
      <c r="IQ1" s="193"/>
      <c r="IR1" s="193"/>
      <c r="IS1" s="193"/>
      <c r="IT1" s="193"/>
      <c r="IU1" s="193"/>
      <c r="IV1" s="193"/>
      <c r="IW1" s="193"/>
      <c r="IX1" s="193"/>
      <c r="IY1" s="193"/>
    </row>
    <row r="2" spans="1:259" ht="15" customHeight="1">
      <c r="A2" s="533"/>
      <c r="B2" s="524"/>
      <c r="C2" s="504"/>
      <c r="D2" s="504"/>
      <c r="E2" s="504"/>
      <c r="F2" s="524"/>
      <c r="G2" s="514" t="s">
        <v>307</v>
      </c>
      <c r="H2" s="514"/>
      <c r="I2" s="514"/>
      <c r="J2" s="514"/>
      <c r="K2" s="514"/>
      <c r="L2" s="514"/>
      <c r="M2" s="514"/>
      <c r="N2" s="514"/>
      <c r="O2" s="514"/>
      <c r="P2" s="515" t="s">
        <v>16</v>
      </c>
      <c r="Q2" s="516"/>
      <c r="R2" s="516"/>
      <c r="S2" s="516"/>
      <c r="T2" s="516"/>
      <c r="U2" s="516"/>
      <c r="V2" s="516"/>
      <c r="W2" s="516"/>
      <c r="X2" s="516"/>
      <c r="Y2" s="516"/>
      <c r="Z2" s="517"/>
      <c r="AA2" s="514" t="s">
        <v>454</v>
      </c>
      <c r="AB2" s="514"/>
      <c r="AC2" s="514"/>
      <c r="AD2" s="514"/>
      <c r="AE2" s="514" t="s">
        <v>455</v>
      </c>
      <c r="AF2" s="514"/>
      <c r="AG2" s="514"/>
      <c r="AH2" s="506" t="s">
        <v>310</v>
      </c>
      <c r="AI2" s="506" t="s">
        <v>456</v>
      </c>
      <c r="AJ2" s="506" t="s">
        <v>312</v>
      </c>
      <c r="AK2" s="506" t="s">
        <v>313</v>
      </c>
      <c r="AL2" s="506" t="s">
        <v>314</v>
      </c>
      <c r="AM2" s="506" t="s">
        <v>315</v>
      </c>
      <c r="AN2" s="506" t="s">
        <v>25</v>
      </c>
      <c r="AO2" s="528" t="s">
        <v>26</v>
      </c>
      <c r="AP2" s="529"/>
      <c r="AQ2" s="506" t="s">
        <v>27</v>
      </c>
      <c r="AR2" s="530" t="s">
        <v>28</v>
      </c>
      <c r="AS2" s="528" t="s">
        <v>26</v>
      </c>
      <c r="AT2" s="529"/>
      <c r="AU2" s="506" t="s">
        <v>27</v>
      </c>
      <c r="AV2" s="518" t="s">
        <v>28</v>
      </c>
      <c r="AW2" s="512"/>
      <c r="AX2" s="512"/>
      <c r="AY2" s="512"/>
      <c r="AZ2" s="504"/>
      <c r="BA2" s="509"/>
      <c r="BB2" s="509"/>
      <c r="BC2" s="193"/>
      <c r="BD2" s="193"/>
      <c r="BE2" s="274"/>
      <c r="BF2" s="193"/>
      <c r="BG2" s="193"/>
      <c r="BH2" s="193"/>
      <c r="BI2" s="193"/>
      <c r="BJ2" s="193"/>
      <c r="BK2" s="193"/>
      <c r="BL2" s="193"/>
      <c r="BM2" s="193"/>
      <c r="BN2" s="193"/>
      <c r="BO2" s="193"/>
      <c r="BP2" s="193"/>
      <c r="BQ2" s="193"/>
      <c r="BR2" s="193"/>
      <c r="BS2" s="193"/>
      <c r="BT2" s="193"/>
      <c r="BU2" s="193"/>
      <c r="BV2" s="193"/>
      <c r="BW2" s="193"/>
      <c r="BX2" s="193"/>
      <c r="BY2" s="193"/>
      <c r="BZ2" s="193"/>
      <c r="CA2" s="193"/>
      <c r="CB2" s="193"/>
      <c r="CC2" s="193"/>
      <c r="CD2" s="193"/>
      <c r="CE2" s="193"/>
      <c r="CF2" s="193"/>
      <c r="CG2" s="193"/>
      <c r="CH2" s="193"/>
      <c r="CI2" s="193"/>
      <c r="CJ2" s="193"/>
      <c r="CK2" s="193"/>
      <c r="CL2" s="193"/>
      <c r="CM2" s="193"/>
      <c r="CN2" s="193"/>
      <c r="CO2" s="193"/>
      <c r="CP2" s="193"/>
      <c r="CQ2" s="193"/>
      <c r="CR2" s="193"/>
      <c r="CS2" s="193"/>
      <c r="CT2" s="193"/>
      <c r="CU2" s="193"/>
      <c r="CV2" s="193"/>
      <c r="CW2" s="193"/>
      <c r="CX2" s="193"/>
      <c r="CY2" s="193"/>
      <c r="CZ2" s="193"/>
      <c r="DA2" s="193"/>
      <c r="DB2" s="193"/>
      <c r="DC2" s="193"/>
      <c r="DD2" s="193"/>
      <c r="DE2" s="193"/>
      <c r="DF2" s="193"/>
      <c r="DG2" s="193"/>
      <c r="DH2" s="193"/>
      <c r="DI2" s="193"/>
      <c r="DJ2" s="193"/>
      <c r="DK2" s="193"/>
      <c r="DL2" s="193"/>
      <c r="DM2" s="193"/>
      <c r="DN2" s="193"/>
      <c r="DO2" s="193"/>
      <c r="DP2" s="193"/>
      <c r="DQ2" s="193"/>
      <c r="DR2" s="193"/>
      <c r="DS2" s="193"/>
      <c r="DT2" s="193"/>
      <c r="DU2" s="193"/>
      <c r="DV2" s="193"/>
      <c r="DW2" s="193"/>
      <c r="DX2" s="193"/>
      <c r="DY2" s="193"/>
      <c r="DZ2" s="193"/>
      <c r="EA2" s="193"/>
      <c r="EB2" s="193"/>
      <c r="EC2" s="193"/>
      <c r="ED2" s="193"/>
      <c r="EE2" s="193"/>
      <c r="EF2" s="193"/>
      <c r="EG2" s="193"/>
      <c r="EH2" s="193"/>
      <c r="EI2" s="193"/>
      <c r="EJ2" s="193"/>
      <c r="EK2" s="193"/>
      <c r="EL2" s="193"/>
      <c r="EM2" s="193"/>
      <c r="EN2" s="193"/>
      <c r="EO2" s="193"/>
      <c r="EP2" s="193"/>
      <c r="EQ2" s="193"/>
      <c r="ER2" s="193"/>
      <c r="ES2" s="193"/>
      <c r="ET2" s="193"/>
      <c r="EU2" s="193"/>
      <c r="EV2" s="193"/>
      <c r="EW2" s="193"/>
      <c r="EX2" s="193"/>
      <c r="EY2" s="193"/>
      <c r="EZ2" s="193"/>
      <c r="FA2" s="193"/>
      <c r="FB2" s="193"/>
      <c r="FC2" s="193"/>
      <c r="FD2" s="193"/>
      <c r="FE2" s="193"/>
      <c r="FF2" s="193"/>
      <c r="FG2" s="193"/>
      <c r="FH2" s="193"/>
      <c r="FI2" s="193"/>
      <c r="FJ2" s="193"/>
      <c r="FK2" s="193"/>
      <c r="FL2" s="193"/>
      <c r="FM2" s="193"/>
      <c r="FN2" s="193"/>
      <c r="FO2" s="193"/>
      <c r="FP2" s="193"/>
      <c r="FQ2" s="193"/>
      <c r="FR2" s="193"/>
      <c r="FS2" s="193"/>
      <c r="FT2" s="193"/>
      <c r="FU2" s="193"/>
      <c r="FV2" s="193"/>
      <c r="FW2" s="193"/>
      <c r="FX2" s="193"/>
      <c r="FY2" s="193"/>
      <c r="FZ2" s="193"/>
      <c r="GA2" s="193"/>
      <c r="GB2" s="193"/>
      <c r="GC2" s="193"/>
      <c r="GD2" s="193"/>
      <c r="GE2" s="193"/>
      <c r="GF2" s="193"/>
      <c r="GG2" s="193"/>
      <c r="GH2" s="193"/>
      <c r="GI2" s="193"/>
      <c r="GJ2" s="193"/>
      <c r="GK2" s="193"/>
      <c r="GL2" s="193"/>
      <c r="GM2" s="193"/>
      <c r="GN2" s="193"/>
      <c r="GO2" s="193"/>
      <c r="GP2" s="193"/>
      <c r="GQ2" s="193"/>
      <c r="GR2" s="193"/>
      <c r="GS2" s="193"/>
      <c r="GT2" s="193"/>
      <c r="GU2" s="193"/>
      <c r="GV2" s="193"/>
      <c r="GW2" s="193"/>
      <c r="GX2" s="193"/>
      <c r="GY2" s="193"/>
      <c r="GZ2" s="193"/>
      <c r="HA2" s="193"/>
      <c r="HB2" s="193"/>
      <c r="HC2" s="193"/>
      <c r="HD2" s="193"/>
      <c r="HE2" s="193"/>
      <c r="HF2" s="193"/>
      <c r="HG2" s="193"/>
      <c r="HH2" s="193"/>
      <c r="HI2" s="193"/>
      <c r="HJ2" s="193"/>
      <c r="HK2" s="193"/>
      <c r="HL2" s="193"/>
      <c r="HM2" s="193"/>
      <c r="HN2" s="193"/>
      <c r="HO2" s="193"/>
      <c r="HP2" s="193"/>
      <c r="HQ2" s="193"/>
      <c r="HR2" s="193"/>
      <c r="HS2" s="193"/>
      <c r="HT2" s="193"/>
      <c r="HU2" s="193"/>
      <c r="HV2" s="193"/>
      <c r="HW2" s="193"/>
      <c r="HX2" s="193"/>
      <c r="HY2" s="193"/>
      <c r="HZ2" s="193"/>
      <c r="IA2" s="193"/>
      <c r="IB2" s="193"/>
      <c r="IC2" s="193"/>
      <c r="ID2" s="193"/>
      <c r="IE2" s="193"/>
      <c r="IF2" s="193"/>
      <c r="IG2" s="193"/>
      <c r="IH2" s="193"/>
      <c r="II2" s="193"/>
      <c r="IJ2" s="193"/>
      <c r="IK2" s="193"/>
      <c r="IL2" s="193"/>
      <c r="IM2" s="193"/>
      <c r="IN2" s="193"/>
      <c r="IO2" s="193"/>
      <c r="IP2" s="193"/>
      <c r="IQ2" s="193"/>
      <c r="IR2" s="193"/>
      <c r="IS2" s="193"/>
      <c r="IT2" s="193"/>
      <c r="IU2" s="193"/>
      <c r="IV2" s="193"/>
      <c r="IW2" s="193"/>
      <c r="IX2" s="193"/>
      <c r="IY2" s="193"/>
    </row>
    <row r="3" spans="1:259" s="121" customFormat="1" ht="63.75" customHeight="1" thickBot="1">
      <c r="A3" s="534"/>
      <c r="B3" s="525"/>
      <c r="C3" s="505"/>
      <c r="D3" s="505"/>
      <c r="E3" s="505"/>
      <c r="F3" s="525"/>
      <c r="G3" s="194" t="s">
        <v>316</v>
      </c>
      <c r="H3" s="238" t="s">
        <v>317</v>
      </c>
      <c r="I3" s="194" t="s">
        <v>318</v>
      </c>
      <c r="J3" s="194" t="s">
        <v>319</v>
      </c>
      <c r="K3" s="195" t="s">
        <v>320</v>
      </c>
      <c r="L3" s="195" t="s">
        <v>319</v>
      </c>
      <c r="M3" s="195" t="s">
        <v>321</v>
      </c>
      <c r="N3" s="195" t="s">
        <v>322</v>
      </c>
      <c r="O3" s="196" t="s">
        <v>323</v>
      </c>
      <c r="P3" s="195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398" t="s">
        <v>40</v>
      </c>
      <c r="V3" s="194" t="s">
        <v>326</v>
      </c>
      <c r="W3" s="398" t="s">
        <v>40</v>
      </c>
      <c r="X3" s="398" t="s">
        <v>327</v>
      </c>
      <c r="Y3" s="195" t="s">
        <v>328</v>
      </c>
      <c r="Z3" s="399" t="s">
        <v>44</v>
      </c>
      <c r="AA3" s="398" t="s">
        <v>45</v>
      </c>
      <c r="AB3" s="195" t="s">
        <v>457</v>
      </c>
      <c r="AC3" s="197" t="s">
        <v>46</v>
      </c>
      <c r="AD3" s="196" t="s">
        <v>47</v>
      </c>
      <c r="AE3" s="195" t="s">
        <v>45</v>
      </c>
      <c r="AF3" s="195" t="s">
        <v>46</v>
      </c>
      <c r="AG3" s="196" t="s">
        <v>48</v>
      </c>
      <c r="AH3" s="507"/>
      <c r="AI3" s="507"/>
      <c r="AJ3" s="507"/>
      <c r="AK3" s="507"/>
      <c r="AL3" s="507"/>
      <c r="AM3" s="507"/>
      <c r="AN3" s="507"/>
      <c r="AO3" s="195" t="s">
        <v>49</v>
      </c>
      <c r="AP3" s="195" t="s">
        <v>50</v>
      </c>
      <c r="AQ3" s="507"/>
      <c r="AR3" s="531"/>
      <c r="AS3" s="195" t="s">
        <v>49</v>
      </c>
      <c r="AT3" s="198" t="s">
        <v>50</v>
      </c>
      <c r="AU3" s="507"/>
      <c r="AV3" s="519"/>
      <c r="AW3" s="507"/>
      <c r="AX3" s="507"/>
      <c r="AY3" s="507"/>
      <c r="AZ3" s="505"/>
      <c r="BA3" s="510"/>
      <c r="BB3" s="510"/>
      <c r="BC3" s="199"/>
      <c r="BD3" s="199" t="s">
        <v>458</v>
      </c>
      <c r="BE3" s="10" t="s">
        <v>572</v>
      </c>
      <c r="BF3" s="199"/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124" customFormat="1" ht="30">
      <c r="A4" s="209">
        <v>1</v>
      </c>
      <c r="B4" s="209" t="s">
        <v>444</v>
      </c>
      <c r="C4" s="209" t="s">
        <v>459</v>
      </c>
      <c r="D4" s="209" t="s">
        <v>296</v>
      </c>
      <c r="E4" s="209" t="s">
        <v>55</v>
      </c>
      <c r="F4" s="237">
        <v>99</v>
      </c>
      <c r="G4" s="200">
        <v>0.50600000000000001</v>
      </c>
      <c r="H4" s="240">
        <v>0.1</v>
      </c>
      <c r="I4" s="200">
        <v>0.50600000000000001</v>
      </c>
      <c r="J4" s="200">
        <v>0.9</v>
      </c>
      <c r="K4" s="200"/>
      <c r="L4" s="200"/>
      <c r="M4" s="301">
        <f>G4*H4+I4*J4+K4*L4</f>
        <v>0.50600000000000001</v>
      </c>
      <c r="N4" s="200">
        <v>13370</v>
      </c>
      <c r="O4" s="210">
        <f>M4*N4</f>
        <v>6765.22</v>
      </c>
      <c r="P4" s="209"/>
      <c r="Q4" s="209"/>
      <c r="R4" s="232" t="s">
        <v>369</v>
      </c>
      <c r="S4" s="232">
        <f>$B$94</f>
        <v>3394</v>
      </c>
      <c r="T4" s="301"/>
      <c r="U4" s="308"/>
      <c r="V4" s="308">
        <f>S4-15+140</f>
        <v>3519</v>
      </c>
      <c r="W4" s="308">
        <v>1</v>
      </c>
      <c r="X4" s="308">
        <f t="shared" ref="X4:X20" si="0">P4*Q4+T4*U4+V4*W4</f>
        <v>3519</v>
      </c>
      <c r="Y4" s="209">
        <v>1.917</v>
      </c>
      <c r="Z4" s="211">
        <f t="shared" ref="Z4:Z67" si="1">X4*Y4</f>
        <v>6745.9229999999998</v>
      </c>
      <c r="AA4" s="212">
        <f>AB4+190</f>
        <v>4068</v>
      </c>
      <c r="AB4" s="212">
        <v>3878</v>
      </c>
      <c r="AC4" s="263">
        <v>0.48</v>
      </c>
      <c r="AD4" s="211">
        <f t="shared" ref="AD4:AD58" si="2">AA4*AC4</f>
        <v>1952.6399999999999</v>
      </c>
      <c r="AE4" s="213">
        <v>8950</v>
      </c>
      <c r="AF4" s="209">
        <v>1.9E-2</v>
      </c>
      <c r="AG4" s="211">
        <f t="shared" ref="AG4:AG67" si="3">AE4*AF4</f>
        <v>170.04999999999998</v>
      </c>
      <c r="AH4" s="209">
        <v>270</v>
      </c>
      <c r="AI4" s="209">
        <v>120</v>
      </c>
      <c r="AJ4" s="209">
        <v>300</v>
      </c>
      <c r="AK4" s="209">
        <v>350</v>
      </c>
      <c r="AL4" s="209">
        <v>650</v>
      </c>
      <c r="AM4" s="209">
        <v>430</v>
      </c>
      <c r="AN4" s="209">
        <v>250</v>
      </c>
      <c r="AO4" s="308">
        <f>I4*N4+Z4+AD4+AG4+AH4+AI4+AJ4+AM4+AN4</f>
        <v>17003.832999999999</v>
      </c>
      <c r="AP4" s="308" t="s">
        <v>56</v>
      </c>
      <c r="AQ4" s="308">
        <f>G4*N4+Z4+AD4+AG4+AH4+AI4+AJ4+AM4+AN4</f>
        <v>17003.832999999999</v>
      </c>
      <c r="AR4" s="211">
        <f t="shared" ref="AR4:AR67" si="4">O4+Z4+AD4+AG4+AH4+AI4+AJ4+AM4+AN4</f>
        <v>17003.832999999999</v>
      </c>
      <c r="AS4" s="308">
        <f>AO4+AK4+AL4</f>
        <v>18003.832999999999</v>
      </c>
      <c r="AT4" s="308" t="s">
        <v>56</v>
      </c>
      <c r="AU4" s="308">
        <f>AQ4+AK4+AL4</f>
        <v>18003.832999999999</v>
      </c>
      <c r="AV4" s="211">
        <f>AR4+AK4+AL4</f>
        <v>18003.832999999999</v>
      </c>
      <c r="AW4" s="308">
        <f t="shared" ref="AW4:AW67" si="5">AV4-AL4-AM4-AN4</f>
        <v>16673.832999999999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213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124" customFormat="1" ht="30">
      <c r="A5" s="209">
        <v>2</v>
      </c>
      <c r="B5" s="209" t="s">
        <v>57</v>
      </c>
      <c r="C5" s="209" t="s">
        <v>58</v>
      </c>
      <c r="D5" s="209" t="s">
        <v>296</v>
      </c>
      <c r="E5" s="209" t="s">
        <v>55</v>
      </c>
      <c r="F5" s="237">
        <v>20</v>
      </c>
      <c r="G5" s="200">
        <v>0.46</v>
      </c>
      <c r="H5" s="240">
        <v>1</v>
      </c>
      <c r="I5" s="200"/>
      <c r="J5" s="200"/>
      <c r="K5" s="200"/>
      <c r="L5" s="200"/>
      <c r="M5" s="301">
        <f>G5*H5+I5*J5+K5*L5</f>
        <v>0.46</v>
      </c>
      <c r="N5" s="200">
        <v>13519</v>
      </c>
      <c r="O5" s="210">
        <f t="shared" ref="O5:O49" si="10">M5*N5</f>
        <v>6218.7400000000007</v>
      </c>
      <c r="P5" s="209"/>
      <c r="Q5" s="209"/>
      <c r="R5" s="232" t="s">
        <v>369</v>
      </c>
      <c r="S5" s="232">
        <f t="shared" ref="S5:S25" si="11">$B$94</f>
        <v>3394</v>
      </c>
      <c r="T5" s="301"/>
      <c r="U5" s="308"/>
      <c r="V5" s="301">
        <f>S5-40+170</f>
        <v>3524</v>
      </c>
      <c r="W5" s="308">
        <v>1</v>
      </c>
      <c r="X5" s="308">
        <f t="shared" si="0"/>
        <v>3524</v>
      </c>
      <c r="Y5" s="209">
        <v>1.92</v>
      </c>
      <c r="Z5" s="211">
        <f>X5*Y5</f>
        <v>6766.08</v>
      </c>
      <c r="AA5" s="214">
        <f>AA4</f>
        <v>4068</v>
      </c>
      <c r="AB5" s="261">
        <v>3878</v>
      </c>
      <c r="AC5" s="263">
        <v>0.44</v>
      </c>
      <c r="AD5" s="211">
        <f t="shared" si="2"/>
        <v>1789.92</v>
      </c>
      <c r="AE5" s="213">
        <v>8950</v>
      </c>
      <c r="AF5" s="209">
        <v>2.1999999999999999E-2</v>
      </c>
      <c r="AG5" s="211">
        <f t="shared" si="3"/>
        <v>196.89999999999998</v>
      </c>
      <c r="AH5" s="209">
        <v>250</v>
      </c>
      <c r="AI5" s="209">
        <v>50</v>
      </c>
      <c r="AJ5" s="209">
        <v>280</v>
      </c>
      <c r="AK5" s="209">
        <v>350</v>
      </c>
      <c r="AL5" s="209">
        <v>600</v>
      </c>
      <c r="AM5" s="209">
        <v>380</v>
      </c>
      <c r="AN5" s="209">
        <v>170</v>
      </c>
      <c r="AO5" s="308" t="s">
        <v>56</v>
      </c>
      <c r="AP5" s="308" t="s">
        <v>56</v>
      </c>
      <c r="AQ5" s="308">
        <f>G5*N5+Z5+AD5+AG5+AH5+AI5+AJ5+AM5+AN5</f>
        <v>16101.64</v>
      </c>
      <c r="AR5" s="211">
        <f t="shared" si="4"/>
        <v>16101.64</v>
      </c>
      <c r="AS5" s="308" t="s">
        <v>56</v>
      </c>
      <c r="AT5" s="308" t="s">
        <v>56</v>
      </c>
      <c r="AU5" s="308">
        <f>AQ5+AK5+AL5</f>
        <v>17051.64</v>
      </c>
      <c r="AV5" s="211">
        <f t="shared" ref="AV5:AV68" si="12">AR5+AK5+AL5</f>
        <v>17051.64</v>
      </c>
      <c r="AW5" s="308">
        <f t="shared" si="5"/>
        <v>15901.64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124" customFormat="1" ht="30">
      <c r="A6" s="209">
        <v>3</v>
      </c>
      <c r="B6" s="209" t="s">
        <v>59</v>
      </c>
      <c r="C6" s="209" t="s">
        <v>60</v>
      </c>
      <c r="D6" s="209" t="s">
        <v>277</v>
      </c>
      <c r="E6" s="209" t="s">
        <v>62</v>
      </c>
      <c r="F6" s="237">
        <v>40</v>
      </c>
      <c r="G6" s="200">
        <v>0.43</v>
      </c>
      <c r="H6" s="240">
        <v>1</v>
      </c>
      <c r="I6" s="200"/>
      <c r="J6" s="200"/>
      <c r="K6" s="200"/>
      <c r="L6" s="200"/>
      <c r="M6" s="301">
        <f>G6*H6+I6*J6+K6*L6</f>
        <v>0.43</v>
      </c>
      <c r="N6" s="200">
        <v>13199.75</v>
      </c>
      <c r="O6" s="210">
        <f t="shared" si="10"/>
        <v>5675.8924999999999</v>
      </c>
      <c r="P6" s="209"/>
      <c r="Q6" s="200"/>
      <c r="R6" s="232" t="s">
        <v>369</v>
      </c>
      <c r="S6" s="232">
        <f t="shared" si="11"/>
        <v>3394</v>
      </c>
      <c r="T6" s="301"/>
      <c r="U6" s="308"/>
      <c r="V6" s="215">
        <f>S6-90+230</f>
        <v>3534</v>
      </c>
      <c r="W6" s="308">
        <v>1</v>
      </c>
      <c r="X6" s="308">
        <f t="shared" si="0"/>
        <v>3534</v>
      </c>
      <c r="Y6" s="209">
        <v>1.915</v>
      </c>
      <c r="Z6" s="211">
        <f t="shared" si="1"/>
        <v>6767.61</v>
      </c>
      <c r="AA6" s="212">
        <f>AB6+270</f>
        <v>4148</v>
      </c>
      <c r="AB6" s="261">
        <v>3878</v>
      </c>
      <c r="AC6" s="263">
        <v>0.47</v>
      </c>
      <c r="AD6" s="211">
        <f t="shared" si="2"/>
        <v>1949.56</v>
      </c>
      <c r="AE6" s="213">
        <v>8950</v>
      </c>
      <c r="AF6" s="209">
        <v>2.1000000000000001E-2</v>
      </c>
      <c r="AG6" s="211">
        <f t="shared" si="3"/>
        <v>187.95000000000002</v>
      </c>
      <c r="AH6" s="209">
        <v>320</v>
      </c>
      <c r="AI6" s="209">
        <v>130</v>
      </c>
      <c r="AJ6" s="209">
        <v>300</v>
      </c>
      <c r="AK6" s="209">
        <v>250</v>
      </c>
      <c r="AL6" s="209">
        <v>500</v>
      </c>
      <c r="AM6" s="209">
        <v>380</v>
      </c>
      <c r="AN6" s="209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15911.012499999999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16661.012499999997</v>
      </c>
      <c r="AW6" s="308">
        <f t="shared" si="5"/>
        <v>15581.012499999997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124" customFormat="1" ht="30">
      <c r="A7" s="209">
        <v>4</v>
      </c>
      <c r="B7" s="209" t="s">
        <v>329</v>
      </c>
      <c r="C7" s="209" t="s">
        <v>64</v>
      </c>
      <c r="D7" s="209" t="s">
        <v>277</v>
      </c>
      <c r="E7" s="209" t="s">
        <v>62</v>
      </c>
      <c r="F7" s="237">
        <v>30</v>
      </c>
      <c r="G7" s="200">
        <v>0.45</v>
      </c>
      <c r="H7" s="240">
        <v>1</v>
      </c>
      <c r="I7" s="200"/>
      <c r="J7" s="200"/>
      <c r="K7" s="200"/>
      <c r="L7" s="200"/>
      <c r="M7" s="301">
        <f>G7*H7+I7*J7+K7*L7</f>
        <v>0.45</v>
      </c>
      <c r="N7" s="200">
        <v>13300</v>
      </c>
      <c r="O7" s="210">
        <f t="shared" si="10"/>
        <v>5985</v>
      </c>
      <c r="P7" s="209"/>
      <c r="Q7" s="200"/>
      <c r="R7" s="232" t="s">
        <v>369</v>
      </c>
      <c r="S7" s="232">
        <f t="shared" si="11"/>
        <v>3394</v>
      </c>
      <c r="T7" s="301">
        <f>S7+280</f>
        <v>3674</v>
      </c>
      <c r="U7" s="308">
        <v>1</v>
      </c>
      <c r="V7" s="215"/>
      <c r="W7" s="308"/>
      <c r="X7" s="308">
        <f t="shared" si="0"/>
        <v>3674</v>
      </c>
      <c r="Y7" s="209">
        <v>1.915</v>
      </c>
      <c r="Z7" s="211">
        <f t="shared" si="1"/>
        <v>7035.71</v>
      </c>
      <c r="AA7" s="212">
        <f>AB7+270</f>
        <v>4148</v>
      </c>
      <c r="AB7" s="261">
        <v>3878</v>
      </c>
      <c r="AC7" s="263">
        <v>0.47199999999999998</v>
      </c>
      <c r="AD7" s="211">
        <f t="shared" si="2"/>
        <v>1957.856</v>
      </c>
      <c r="AE7" s="213">
        <v>8950</v>
      </c>
      <c r="AF7" s="209">
        <v>1.9E-2</v>
      </c>
      <c r="AG7" s="211">
        <f t="shared" si="3"/>
        <v>170.04999999999998</v>
      </c>
      <c r="AH7" s="209">
        <v>300</v>
      </c>
      <c r="AI7" s="209">
        <v>150</v>
      </c>
      <c r="AJ7" s="209">
        <v>280</v>
      </c>
      <c r="AK7" s="209">
        <v>260</v>
      </c>
      <c r="AL7" s="209">
        <v>550</v>
      </c>
      <c r="AM7" s="209">
        <v>380</v>
      </c>
      <c r="AN7" s="209">
        <v>210</v>
      </c>
      <c r="AO7" s="308"/>
      <c r="AP7" s="308" t="s">
        <v>56</v>
      </c>
      <c r="AQ7" s="308" t="s">
        <v>56</v>
      </c>
      <c r="AR7" s="211">
        <f t="shared" si="4"/>
        <v>16468.615999999998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17278.615999999998</v>
      </c>
      <c r="AW7" s="308">
        <f t="shared" si="5"/>
        <v>16138.615999999998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213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124" customFormat="1" ht="45">
      <c r="A8" s="209">
        <v>5</v>
      </c>
      <c r="B8" s="209" t="s">
        <v>65</v>
      </c>
      <c r="C8" s="209" t="s">
        <v>66</v>
      </c>
      <c r="D8" s="209" t="s">
        <v>277</v>
      </c>
      <c r="E8" s="209" t="s">
        <v>62</v>
      </c>
      <c r="F8" s="237">
        <v>42</v>
      </c>
      <c r="G8" s="200">
        <v>0.42499999999999999</v>
      </c>
      <c r="H8" s="240">
        <v>1</v>
      </c>
      <c r="I8" s="200"/>
      <c r="J8" s="200"/>
      <c r="K8" s="200"/>
      <c r="L8" s="200"/>
      <c r="M8" s="301">
        <f t="shared" ref="M8:M71" si="13">G8*H8+I8*J8+K8*L8</f>
        <v>0.42499999999999999</v>
      </c>
      <c r="N8" s="200">
        <v>13193.09</v>
      </c>
      <c r="O8" s="210">
        <f t="shared" si="10"/>
        <v>5607.0632500000002</v>
      </c>
      <c r="P8" s="209"/>
      <c r="Q8" s="200"/>
      <c r="R8" s="232" t="s">
        <v>369</v>
      </c>
      <c r="S8" s="232">
        <f t="shared" si="11"/>
        <v>3394</v>
      </c>
      <c r="T8" s="301">
        <f>T7</f>
        <v>3674</v>
      </c>
      <c r="U8" s="308">
        <v>1</v>
      </c>
      <c r="V8" s="215"/>
      <c r="W8" s="308"/>
      <c r="X8" s="308">
        <f t="shared" si="0"/>
        <v>3674</v>
      </c>
      <c r="Y8" s="209">
        <v>1.92</v>
      </c>
      <c r="Z8" s="211">
        <f t="shared" si="1"/>
        <v>7054.08</v>
      </c>
      <c r="AA8" s="212">
        <f>AA7</f>
        <v>4148</v>
      </c>
      <c r="AB8" s="261">
        <v>3878</v>
      </c>
      <c r="AC8" s="263">
        <v>0.47</v>
      </c>
      <c r="AD8" s="211">
        <f t="shared" si="2"/>
        <v>1949.56</v>
      </c>
      <c r="AE8" s="213">
        <v>8950</v>
      </c>
      <c r="AF8" s="209">
        <v>2.1999999999999999E-2</v>
      </c>
      <c r="AG8" s="211">
        <f t="shared" si="3"/>
        <v>196.89999999999998</v>
      </c>
      <c r="AH8" s="209">
        <v>280</v>
      </c>
      <c r="AI8" s="209">
        <v>150</v>
      </c>
      <c r="AJ8" s="209">
        <v>270</v>
      </c>
      <c r="AK8" s="209">
        <v>250</v>
      </c>
      <c r="AL8" s="209">
        <v>500</v>
      </c>
      <c r="AM8" s="209">
        <v>400</v>
      </c>
      <c r="AN8" s="209">
        <v>180</v>
      </c>
      <c r="AO8" s="308"/>
      <c r="AP8" s="308" t="s">
        <v>56</v>
      </c>
      <c r="AQ8" s="308">
        <f t="shared" ref="AQ8:AQ13" si="14">G7*N8+Z8+AD8+AG8+AH8+AI8+AJ8+AM8+AN8</f>
        <v>16417.430499999999</v>
      </c>
      <c r="AR8" s="211">
        <f t="shared" si="4"/>
        <v>16087.60325</v>
      </c>
      <c r="AS8" s="308" t="s">
        <v>56</v>
      </c>
      <c r="AT8" s="308" t="s">
        <v>56</v>
      </c>
      <c r="AU8" s="308">
        <f t="shared" ref="AU8:AU21" si="15">AQ8+AK8+AL8</f>
        <v>17167.430499999999</v>
      </c>
      <c r="AV8" s="211">
        <f t="shared" si="12"/>
        <v>16837.60325</v>
      </c>
      <c r="AW8" s="308">
        <f t="shared" si="5"/>
        <v>15757.60325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42</v>
      </c>
      <c r="BD8" s="213">
        <v>5</v>
      </c>
      <c r="BE8" s="274"/>
      <c r="BF8" s="213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124" customFormat="1" ht="30">
      <c r="A9" s="209">
        <v>6</v>
      </c>
      <c r="B9" s="209" t="s">
        <v>67</v>
      </c>
      <c r="C9" s="209" t="s">
        <v>68</v>
      </c>
      <c r="D9" s="209" t="s">
        <v>277</v>
      </c>
      <c r="E9" s="209" t="s">
        <v>62</v>
      </c>
      <c r="F9" s="237">
        <v>68.400000000000006</v>
      </c>
      <c r="G9" s="200">
        <v>0.43</v>
      </c>
      <c r="H9" s="240">
        <v>1</v>
      </c>
      <c r="I9" s="200"/>
      <c r="J9" s="200"/>
      <c r="K9" s="200"/>
      <c r="L9" s="200"/>
      <c r="M9" s="301">
        <f t="shared" si="13"/>
        <v>0.43</v>
      </c>
      <c r="N9" s="200">
        <v>13179.58</v>
      </c>
      <c r="O9" s="210">
        <f t="shared" si="10"/>
        <v>5667.2194</v>
      </c>
      <c r="P9" s="209"/>
      <c r="Q9" s="200"/>
      <c r="R9" s="232" t="s">
        <v>369</v>
      </c>
      <c r="S9" s="232">
        <f t="shared" si="11"/>
        <v>3394</v>
      </c>
      <c r="T9" s="301">
        <f>S9-70+280</f>
        <v>3604</v>
      </c>
      <c r="U9" s="308">
        <v>1</v>
      </c>
      <c r="V9" s="215"/>
      <c r="W9" s="308"/>
      <c r="X9" s="308">
        <f t="shared" si="0"/>
        <v>3604</v>
      </c>
      <c r="Y9" s="209">
        <v>1.9159999999999999</v>
      </c>
      <c r="Z9" s="211">
        <f t="shared" si="1"/>
        <v>6905.2640000000001</v>
      </c>
      <c r="AA9" s="212">
        <f>AB9+250</f>
        <v>4128</v>
      </c>
      <c r="AB9" s="261">
        <v>3878</v>
      </c>
      <c r="AC9" s="263">
        <v>0.46</v>
      </c>
      <c r="AD9" s="211">
        <f t="shared" si="2"/>
        <v>1898.88</v>
      </c>
      <c r="AE9" s="213">
        <v>8950</v>
      </c>
      <c r="AF9" s="209">
        <v>1.7000000000000001E-2</v>
      </c>
      <c r="AG9" s="211">
        <f t="shared" si="3"/>
        <v>152.15</v>
      </c>
      <c r="AH9" s="209">
        <v>300</v>
      </c>
      <c r="AI9" s="209">
        <v>130</v>
      </c>
      <c r="AJ9" s="209">
        <v>260</v>
      </c>
      <c r="AK9" s="209">
        <v>250</v>
      </c>
      <c r="AL9" s="209">
        <v>500</v>
      </c>
      <c r="AM9" s="209">
        <v>360</v>
      </c>
      <c r="AN9" s="209">
        <v>230</v>
      </c>
      <c r="AO9" s="308"/>
      <c r="AP9" s="308" t="s">
        <v>56</v>
      </c>
      <c r="AQ9" s="308">
        <f t="shared" si="14"/>
        <v>15837.615500000002</v>
      </c>
      <c r="AR9" s="211">
        <f t="shared" si="4"/>
        <v>15903.513400000002</v>
      </c>
      <c r="AS9" s="308" t="s">
        <v>56</v>
      </c>
      <c r="AT9" s="308" t="s">
        <v>56</v>
      </c>
      <c r="AU9" s="308">
        <f t="shared" si="15"/>
        <v>16587.6155</v>
      </c>
      <c r="AV9" s="211">
        <f t="shared" si="12"/>
        <v>16653.513400000003</v>
      </c>
      <c r="AW9" s="308">
        <f t="shared" si="5"/>
        <v>15563.513400000003</v>
      </c>
      <c r="AX9" s="308">
        <v>12651</v>
      </c>
      <c r="AY9" s="308" t="str">
        <f t="shared" si="6"/>
        <v>N</v>
      </c>
      <c r="AZ9" s="213">
        <f>F9</f>
        <v>68.400000000000006</v>
      </c>
      <c r="BA9" s="213">
        <f t="shared" si="7"/>
        <v>68.400000000000006</v>
      </c>
      <c r="BB9" s="213">
        <f t="shared" si="8"/>
        <v>0</v>
      </c>
      <c r="BC9" s="213">
        <f t="shared" si="9"/>
        <v>68.400000000000006</v>
      </c>
      <c r="BD9" s="213">
        <v>6</v>
      </c>
      <c r="BE9" s="274"/>
      <c r="BF9" s="213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124" customFormat="1">
      <c r="A10" s="209">
        <v>7</v>
      </c>
      <c r="B10" s="209" t="s">
        <v>69</v>
      </c>
      <c r="C10" s="209"/>
      <c r="D10" s="209" t="s">
        <v>277</v>
      </c>
      <c r="E10" s="209" t="s">
        <v>62</v>
      </c>
      <c r="F10" s="237">
        <v>10</v>
      </c>
      <c r="G10" s="200">
        <v>0.45</v>
      </c>
      <c r="H10" s="240">
        <v>1</v>
      </c>
      <c r="I10" s="200"/>
      <c r="J10" s="200"/>
      <c r="K10" s="200"/>
      <c r="L10" s="200"/>
      <c r="M10" s="301">
        <f t="shared" si="13"/>
        <v>0.45</v>
      </c>
      <c r="N10" s="200">
        <v>13300</v>
      </c>
      <c r="O10" s="210">
        <f t="shared" si="10"/>
        <v>5985</v>
      </c>
      <c r="P10" s="209"/>
      <c r="Q10" s="200"/>
      <c r="R10" s="232" t="s">
        <v>369</v>
      </c>
      <c r="S10" s="232">
        <f t="shared" si="11"/>
        <v>3394</v>
      </c>
      <c r="T10" s="301">
        <f>T8</f>
        <v>3674</v>
      </c>
      <c r="U10" s="308">
        <v>1</v>
      </c>
      <c r="V10" s="215"/>
      <c r="W10" s="308"/>
      <c r="X10" s="308">
        <f t="shared" si="0"/>
        <v>3674</v>
      </c>
      <c r="Y10" s="209">
        <v>1.9</v>
      </c>
      <c r="Z10" s="211">
        <f t="shared" si="1"/>
        <v>6980.5999999999995</v>
      </c>
      <c r="AA10" s="212">
        <f>AB10+270</f>
        <v>4148</v>
      </c>
      <c r="AB10" s="261">
        <v>3878</v>
      </c>
      <c r="AC10" s="263">
        <v>0.46500000000000002</v>
      </c>
      <c r="AD10" s="211">
        <f t="shared" si="2"/>
        <v>1928.8200000000002</v>
      </c>
      <c r="AE10" s="213">
        <v>8950</v>
      </c>
      <c r="AF10" s="209">
        <v>2.3E-2</v>
      </c>
      <c r="AG10" s="211">
        <f t="shared" si="3"/>
        <v>205.85</v>
      </c>
      <c r="AH10" s="209">
        <v>300</v>
      </c>
      <c r="AI10" s="209">
        <v>130</v>
      </c>
      <c r="AJ10" s="209">
        <v>260</v>
      </c>
      <c r="AK10" s="209">
        <v>250</v>
      </c>
      <c r="AL10" s="209">
        <v>500</v>
      </c>
      <c r="AM10" s="209">
        <v>360</v>
      </c>
      <c r="AN10" s="209">
        <v>230</v>
      </c>
      <c r="AO10" s="308"/>
      <c r="AP10" s="308" t="s">
        <v>56</v>
      </c>
      <c r="AQ10" s="308">
        <f t="shared" si="14"/>
        <v>16114.269999999999</v>
      </c>
      <c r="AR10" s="211">
        <f t="shared" si="4"/>
        <v>16380.269999999999</v>
      </c>
      <c r="AS10" s="308" t="s">
        <v>56</v>
      </c>
      <c r="AT10" s="308" t="s">
        <v>56</v>
      </c>
      <c r="AU10" s="308">
        <f t="shared" si="15"/>
        <v>16864.269999999997</v>
      </c>
      <c r="AV10" s="211">
        <f t="shared" si="12"/>
        <v>17130.269999999997</v>
      </c>
      <c r="AW10" s="308">
        <f t="shared" si="5"/>
        <v>16040.269999999997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213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124" customFormat="1" ht="30">
      <c r="A11" s="209">
        <v>8</v>
      </c>
      <c r="B11" s="209" t="s">
        <v>70</v>
      </c>
      <c r="C11" s="209" t="s">
        <v>71</v>
      </c>
      <c r="D11" s="209" t="s">
        <v>277</v>
      </c>
      <c r="E11" s="209" t="s">
        <v>62</v>
      </c>
      <c r="F11" s="237">
        <v>7</v>
      </c>
      <c r="G11" s="200">
        <v>0.435</v>
      </c>
      <c r="H11" s="240">
        <v>1</v>
      </c>
      <c r="I11" s="200"/>
      <c r="J11" s="200"/>
      <c r="K11" s="200"/>
      <c r="L11" s="200"/>
      <c r="M11" s="301">
        <f t="shared" si="13"/>
        <v>0.435</v>
      </c>
      <c r="N11" s="200">
        <v>13300</v>
      </c>
      <c r="O11" s="210">
        <f t="shared" si="10"/>
        <v>5785.5</v>
      </c>
      <c r="P11" s="209"/>
      <c r="Q11" s="200"/>
      <c r="R11" s="232" t="s">
        <v>369</v>
      </c>
      <c r="S11" s="232">
        <f t="shared" si="11"/>
        <v>3394</v>
      </c>
      <c r="T11" s="301">
        <f>S11+270</f>
        <v>3664</v>
      </c>
      <c r="U11" s="308">
        <v>1</v>
      </c>
      <c r="V11" s="215"/>
      <c r="W11" s="308"/>
      <c r="X11" s="308">
        <f t="shared" si="0"/>
        <v>3664</v>
      </c>
      <c r="Y11" s="209">
        <v>1.92</v>
      </c>
      <c r="Z11" s="211">
        <f t="shared" si="1"/>
        <v>7034.88</v>
      </c>
      <c r="AA11" s="212">
        <f>AA10</f>
        <v>4148</v>
      </c>
      <c r="AB11" s="261">
        <v>3878</v>
      </c>
      <c r="AC11" s="263">
        <v>0.46500000000000002</v>
      </c>
      <c r="AD11" s="211">
        <f t="shared" si="2"/>
        <v>1928.8200000000002</v>
      </c>
      <c r="AE11" s="213">
        <v>8950</v>
      </c>
      <c r="AF11" s="209">
        <v>2.3E-2</v>
      </c>
      <c r="AG11" s="211">
        <f t="shared" si="3"/>
        <v>205.85</v>
      </c>
      <c r="AH11" s="209">
        <v>180</v>
      </c>
      <c r="AI11" s="209">
        <v>100</v>
      </c>
      <c r="AJ11" s="209">
        <v>250</v>
      </c>
      <c r="AK11" s="209">
        <v>300</v>
      </c>
      <c r="AL11" s="209">
        <v>400</v>
      </c>
      <c r="AM11" s="209">
        <v>180</v>
      </c>
      <c r="AN11" s="209">
        <v>150</v>
      </c>
      <c r="AO11" s="308"/>
      <c r="AP11" s="308" t="s">
        <v>56</v>
      </c>
      <c r="AQ11" s="308">
        <f t="shared" si="14"/>
        <v>16014.550000000001</v>
      </c>
      <c r="AR11" s="211">
        <f t="shared" si="4"/>
        <v>15815.050000000001</v>
      </c>
      <c r="AS11" s="308"/>
      <c r="AT11" s="308" t="s">
        <v>56</v>
      </c>
      <c r="AU11" s="308">
        <f t="shared" si="15"/>
        <v>16714.550000000003</v>
      </c>
      <c r="AV11" s="211">
        <f t="shared" si="12"/>
        <v>16515.050000000003</v>
      </c>
      <c r="AW11" s="308">
        <f t="shared" si="5"/>
        <v>15785.050000000003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124" customFormat="1" ht="30">
      <c r="A12" s="209">
        <v>9</v>
      </c>
      <c r="B12" s="209" t="s">
        <v>72</v>
      </c>
      <c r="C12" s="209" t="s">
        <v>73</v>
      </c>
      <c r="D12" s="209" t="s">
        <v>277</v>
      </c>
      <c r="E12" s="209" t="s">
        <v>62</v>
      </c>
      <c r="F12" s="237">
        <v>57</v>
      </c>
      <c r="G12" s="200">
        <v>0.43</v>
      </c>
      <c r="H12" s="240">
        <v>1</v>
      </c>
      <c r="I12" s="200"/>
      <c r="J12" s="200"/>
      <c r="K12" s="200"/>
      <c r="L12" s="200"/>
      <c r="M12" s="301">
        <f t="shared" si="13"/>
        <v>0.43</v>
      </c>
      <c r="N12" s="200">
        <v>13300</v>
      </c>
      <c r="O12" s="210">
        <f t="shared" si="10"/>
        <v>5719</v>
      </c>
      <c r="P12" s="209"/>
      <c r="Q12" s="200"/>
      <c r="R12" s="232" t="s">
        <v>369</v>
      </c>
      <c r="S12" s="232">
        <f t="shared" si="11"/>
        <v>3394</v>
      </c>
      <c r="T12" s="301">
        <f>T9</f>
        <v>3604</v>
      </c>
      <c r="U12" s="308">
        <v>1</v>
      </c>
      <c r="V12" s="215"/>
      <c r="W12" s="308"/>
      <c r="X12" s="308">
        <f t="shared" si="0"/>
        <v>3604</v>
      </c>
      <c r="Y12" s="209">
        <v>1.915</v>
      </c>
      <c r="Z12" s="211">
        <f t="shared" si="1"/>
        <v>6901.66</v>
      </c>
      <c r="AA12" s="212">
        <f>AA11</f>
        <v>4148</v>
      </c>
      <c r="AB12" s="261">
        <v>3878</v>
      </c>
      <c r="AC12" s="263">
        <v>0.45</v>
      </c>
      <c r="AD12" s="211">
        <f t="shared" si="2"/>
        <v>1866.6000000000001</v>
      </c>
      <c r="AE12" s="213">
        <v>8950</v>
      </c>
      <c r="AF12" s="209">
        <v>2.3E-2</v>
      </c>
      <c r="AG12" s="211">
        <f t="shared" si="3"/>
        <v>205.85</v>
      </c>
      <c r="AH12" s="209">
        <v>230</v>
      </c>
      <c r="AI12" s="209">
        <v>120</v>
      </c>
      <c r="AJ12" s="209">
        <v>300</v>
      </c>
      <c r="AK12" s="209">
        <v>350</v>
      </c>
      <c r="AL12" s="209">
        <v>550</v>
      </c>
      <c r="AM12" s="209">
        <v>430</v>
      </c>
      <c r="AN12" s="209">
        <v>250</v>
      </c>
      <c r="AO12" s="308"/>
      <c r="AP12" s="308" t="s">
        <v>56</v>
      </c>
      <c r="AQ12" s="308">
        <f t="shared" si="14"/>
        <v>16089.61</v>
      </c>
      <c r="AR12" s="211">
        <f t="shared" si="4"/>
        <v>16023.11</v>
      </c>
      <c r="AS12" s="308"/>
      <c r="AT12" s="308" t="s">
        <v>56</v>
      </c>
      <c r="AU12" s="308">
        <f t="shared" si="15"/>
        <v>16989.61</v>
      </c>
      <c r="AV12" s="211">
        <f t="shared" si="12"/>
        <v>16923.11</v>
      </c>
      <c r="AW12" s="308">
        <f t="shared" si="5"/>
        <v>15693.11</v>
      </c>
      <c r="AX12" s="308">
        <v>12651</v>
      </c>
      <c r="AY12" s="308" t="str">
        <f t="shared" si="6"/>
        <v>N</v>
      </c>
      <c r="AZ12" s="213">
        <f t="shared" ref="AZ12:AZ17" si="16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124" customFormat="1" ht="30">
      <c r="A13" s="209">
        <v>10</v>
      </c>
      <c r="B13" s="209" t="s">
        <v>74</v>
      </c>
      <c r="C13" s="209" t="s">
        <v>75</v>
      </c>
      <c r="D13" s="209" t="s">
        <v>277</v>
      </c>
      <c r="E13" s="209" t="s">
        <v>62</v>
      </c>
      <c r="F13" s="237">
        <v>24</v>
      </c>
      <c r="G13" s="200">
        <v>0.44</v>
      </c>
      <c r="H13" s="240">
        <v>1</v>
      </c>
      <c r="I13" s="200"/>
      <c r="J13" s="200"/>
      <c r="K13" s="200"/>
      <c r="L13" s="200"/>
      <c r="M13" s="301">
        <f t="shared" si="13"/>
        <v>0.44</v>
      </c>
      <c r="N13" s="200">
        <v>13300</v>
      </c>
      <c r="O13" s="210">
        <f t="shared" si="10"/>
        <v>5852</v>
      </c>
      <c r="P13" s="209"/>
      <c r="Q13" s="200"/>
      <c r="R13" s="232" t="s">
        <v>369</v>
      </c>
      <c r="S13" s="232">
        <f t="shared" si="11"/>
        <v>3394</v>
      </c>
      <c r="T13" s="301">
        <f>T10</f>
        <v>3674</v>
      </c>
      <c r="U13" s="308">
        <v>1</v>
      </c>
      <c r="V13" s="215"/>
      <c r="W13" s="308"/>
      <c r="X13" s="308">
        <f t="shared" si="0"/>
        <v>3674</v>
      </c>
      <c r="Y13" s="209">
        <v>1.915</v>
      </c>
      <c r="Z13" s="211">
        <f t="shared" si="1"/>
        <v>7035.71</v>
      </c>
      <c r="AA13" s="214">
        <f>AA12</f>
        <v>4148</v>
      </c>
      <c r="AB13" s="261">
        <v>3878</v>
      </c>
      <c r="AC13" s="263">
        <v>0.48</v>
      </c>
      <c r="AD13" s="211">
        <f t="shared" si="2"/>
        <v>1991.04</v>
      </c>
      <c r="AE13" s="213">
        <v>8950</v>
      </c>
      <c r="AF13" s="209">
        <v>2.3E-2</v>
      </c>
      <c r="AG13" s="211">
        <f t="shared" si="3"/>
        <v>205.85</v>
      </c>
      <c r="AH13" s="209">
        <v>230</v>
      </c>
      <c r="AI13" s="209">
        <v>120</v>
      </c>
      <c r="AJ13" s="209">
        <v>300</v>
      </c>
      <c r="AK13" s="209">
        <v>350</v>
      </c>
      <c r="AL13" s="209">
        <v>550</v>
      </c>
      <c r="AM13" s="209">
        <v>430</v>
      </c>
      <c r="AN13" s="209">
        <v>250</v>
      </c>
      <c r="AO13" s="308"/>
      <c r="AP13" s="308" t="s">
        <v>56</v>
      </c>
      <c r="AQ13" s="308">
        <f t="shared" si="14"/>
        <v>16281.6</v>
      </c>
      <c r="AR13" s="211">
        <f t="shared" si="4"/>
        <v>16414.599999999999</v>
      </c>
      <c r="AS13" s="308"/>
      <c r="AT13" s="308" t="s">
        <v>56</v>
      </c>
      <c r="AU13" s="308">
        <f t="shared" si="15"/>
        <v>17181.599999999999</v>
      </c>
      <c r="AV13" s="211">
        <f t="shared" si="12"/>
        <v>17314.599999999999</v>
      </c>
      <c r="AW13" s="308">
        <f t="shared" si="5"/>
        <v>16084.599999999999</v>
      </c>
      <c r="AX13" s="308">
        <v>12652</v>
      </c>
      <c r="AY13" s="308" t="str">
        <f t="shared" si="6"/>
        <v>N</v>
      </c>
      <c r="AZ13" s="213">
        <f t="shared" si="16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124" customFormat="1" ht="30">
      <c r="A14" s="209">
        <v>12</v>
      </c>
      <c r="B14" s="209" t="s">
        <v>76</v>
      </c>
      <c r="C14" s="209" t="s">
        <v>77</v>
      </c>
      <c r="D14" s="209" t="s">
        <v>278</v>
      </c>
      <c r="E14" s="209" t="s">
        <v>79</v>
      </c>
      <c r="F14" s="237">
        <v>43</v>
      </c>
      <c r="G14" s="202">
        <v>0.5</v>
      </c>
      <c r="H14" s="240"/>
      <c r="I14" s="202">
        <v>0.5</v>
      </c>
      <c r="J14" s="200">
        <v>1</v>
      </c>
      <c r="K14" s="200"/>
      <c r="L14" s="200"/>
      <c r="M14" s="301">
        <f t="shared" si="13"/>
        <v>0.5</v>
      </c>
      <c r="N14" s="200">
        <v>13606.94</v>
      </c>
      <c r="O14" s="210">
        <f t="shared" si="10"/>
        <v>6803.47</v>
      </c>
      <c r="P14" s="209"/>
      <c r="Q14" s="209"/>
      <c r="R14" s="232" t="s">
        <v>369</v>
      </c>
      <c r="S14" s="232">
        <f t="shared" si="11"/>
        <v>3394</v>
      </c>
      <c r="T14" s="308"/>
      <c r="U14" s="308"/>
      <c r="V14" s="215">
        <f>S14-90+300</f>
        <v>3604</v>
      </c>
      <c r="W14" s="308">
        <v>1</v>
      </c>
      <c r="X14" s="308">
        <f t="shared" si="0"/>
        <v>3604</v>
      </c>
      <c r="Y14" s="209">
        <v>1.9159999999999999</v>
      </c>
      <c r="Z14" s="211">
        <f t="shared" si="1"/>
        <v>6905.2640000000001</v>
      </c>
      <c r="AA14" s="212">
        <f>AA18</f>
        <v>4138</v>
      </c>
      <c r="AB14" s="261">
        <v>3878</v>
      </c>
      <c r="AC14" s="263">
        <v>0.46</v>
      </c>
      <c r="AD14" s="211">
        <f t="shared" si="2"/>
        <v>1903.48</v>
      </c>
      <c r="AE14" s="213">
        <v>8950</v>
      </c>
      <c r="AF14" s="209">
        <v>1.7999999999999999E-2</v>
      </c>
      <c r="AG14" s="211">
        <f t="shared" si="3"/>
        <v>161.1</v>
      </c>
      <c r="AH14" s="209">
        <v>290</v>
      </c>
      <c r="AI14" s="209">
        <v>100</v>
      </c>
      <c r="AJ14" s="209">
        <v>290</v>
      </c>
      <c r="AK14" s="209">
        <v>200</v>
      </c>
      <c r="AL14" s="209">
        <v>410</v>
      </c>
      <c r="AM14" s="209">
        <v>410</v>
      </c>
      <c r="AN14" s="209">
        <v>260</v>
      </c>
      <c r="AO14" s="308">
        <f>I14*N14+Z14+AD14+AG14+AH14+AI14+AJ14+AM14+AN14</f>
        <v>17123.313999999998</v>
      </c>
      <c r="AP14" s="308"/>
      <c r="AQ14" s="308">
        <f t="shared" ref="AQ14:AQ21" si="17">G14*N14+Z14+AD14+AG14+AH14+AI14+AJ14+AM14+AN14</f>
        <v>17123.313999999998</v>
      </c>
      <c r="AR14" s="211">
        <f t="shared" si="4"/>
        <v>17123.313999999998</v>
      </c>
      <c r="AS14" s="308">
        <f>AO14+AK14+AL14</f>
        <v>17733.313999999998</v>
      </c>
      <c r="AT14" s="308" t="s">
        <v>56</v>
      </c>
      <c r="AU14" s="308">
        <f t="shared" si="15"/>
        <v>17733.313999999998</v>
      </c>
      <c r="AV14" s="211">
        <f t="shared" si="12"/>
        <v>17733.313999999998</v>
      </c>
      <c r="AW14" s="308">
        <f t="shared" si="5"/>
        <v>16653.313999999998</v>
      </c>
      <c r="AX14" s="308">
        <v>12651</v>
      </c>
      <c r="AY14" s="308" t="str">
        <f t="shared" si="6"/>
        <v>N</v>
      </c>
      <c r="AZ14" s="213">
        <f t="shared" si="16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124" customFormat="1" ht="30">
      <c r="A15" s="209">
        <v>15</v>
      </c>
      <c r="B15" s="209" t="s">
        <v>330</v>
      </c>
      <c r="C15" s="209" t="s">
        <v>81</v>
      </c>
      <c r="D15" s="209" t="s">
        <v>278</v>
      </c>
      <c r="E15" s="209" t="s">
        <v>79</v>
      </c>
      <c r="F15" s="237">
        <v>35</v>
      </c>
      <c r="G15" s="202">
        <v>0.47</v>
      </c>
      <c r="H15" s="240">
        <v>1</v>
      </c>
      <c r="I15" s="200"/>
      <c r="J15" s="200"/>
      <c r="K15" s="200"/>
      <c r="L15" s="200"/>
      <c r="M15" s="301">
        <f t="shared" si="13"/>
        <v>0.47</v>
      </c>
      <c r="N15" s="200">
        <v>13417.51</v>
      </c>
      <c r="O15" s="210">
        <f>M15*N15</f>
        <v>6306.2296999999999</v>
      </c>
      <c r="P15" s="209"/>
      <c r="Q15" s="209"/>
      <c r="R15" s="232" t="s">
        <v>369</v>
      </c>
      <c r="S15" s="232">
        <f t="shared" si="11"/>
        <v>3394</v>
      </c>
      <c r="T15" s="308">
        <f>S15-70+280</f>
        <v>3604</v>
      </c>
      <c r="U15" s="308">
        <v>1</v>
      </c>
      <c r="V15" s="308"/>
      <c r="W15" s="308"/>
      <c r="X15" s="308">
        <f t="shared" si="0"/>
        <v>3604</v>
      </c>
      <c r="Y15" s="209">
        <v>1.9</v>
      </c>
      <c r="Z15" s="211">
        <f>X15*Y15</f>
        <v>6847.5999999999995</v>
      </c>
      <c r="AA15" s="212">
        <f>AA19</f>
        <v>4138</v>
      </c>
      <c r="AB15" s="261">
        <v>3878</v>
      </c>
      <c r="AC15" s="263">
        <v>0.47</v>
      </c>
      <c r="AD15" s="211">
        <f>AA15*AC15</f>
        <v>1944.86</v>
      </c>
      <c r="AE15" s="213">
        <v>8950</v>
      </c>
      <c r="AF15" s="209">
        <v>1.9E-2</v>
      </c>
      <c r="AG15" s="211">
        <f>AE15*AF15</f>
        <v>170.04999999999998</v>
      </c>
      <c r="AH15" s="209">
        <v>200</v>
      </c>
      <c r="AI15" s="209">
        <v>100</v>
      </c>
      <c r="AJ15" s="209">
        <v>250</v>
      </c>
      <c r="AK15" s="209">
        <v>300</v>
      </c>
      <c r="AL15" s="209">
        <v>500</v>
      </c>
      <c r="AM15" s="209">
        <v>380</v>
      </c>
      <c r="AN15" s="209">
        <v>100</v>
      </c>
      <c r="AO15" s="308" t="s">
        <v>56</v>
      </c>
      <c r="AP15" s="308" t="s">
        <v>56</v>
      </c>
      <c r="AQ15" s="308">
        <f t="shared" si="17"/>
        <v>16298.739699999998</v>
      </c>
      <c r="AR15" s="211">
        <f t="shared" si="4"/>
        <v>16298.739699999998</v>
      </c>
      <c r="AS15" s="308" t="s">
        <v>56</v>
      </c>
      <c r="AT15" s="308" t="s">
        <v>56</v>
      </c>
      <c r="AU15" s="308">
        <f>AQ15+AK15+AL15</f>
        <v>17098.739699999998</v>
      </c>
      <c r="AV15" s="211">
        <f>AR15+AK15+AL15</f>
        <v>17098.739699999998</v>
      </c>
      <c r="AW15" s="308">
        <f>AV15-AL15-AM15-AN15</f>
        <v>16118.739699999998</v>
      </c>
      <c r="AX15" s="308">
        <v>12651</v>
      </c>
      <c r="AY15" s="308" t="str">
        <f>IF(AX15-AR15&gt;0,"Y","N")</f>
        <v>N</v>
      </c>
      <c r="AZ15" s="213">
        <f t="shared" si="16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124" customFormat="1" ht="45">
      <c r="A16" s="209">
        <v>16</v>
      </c>
      <c r="B16" s="209" t="s">
        <v>331</v>
      </c>
      <c r="C16" s="209" t="s">
        <v>83</v>
      </c>
      <c r="D16" s="209" t="s">
        <v>278</v>
      </c>
      <c r="E16" s="209" t="s">
        <v>79</v>
      </c>
      <c r="F16" s="237">
        <v>135</v>
      </c>
      <c r="G16" s="200">
        <v>0.47</v>
      </c>
      <c r="H16" s="240"/>
      <c r="I16" s="202">
        <v>0.45</v>
      </c>
      <c r="J16" s="200">
        <v>1</v>
      </c>
      <c r="K16" s="200"/>
      <c r="L16" s="200"/>
      <c r="M16" s="301">
        <f t="shared" si="13"/>
        <v>0.45</v>
      </c>
      <c r="N16" s="200">
        <v>13369.43</v>
      </c>
      <c r="O16" s="210">
        <f>M16*N16</f>
        <v>6016.2435000000005</v>
      </c>
      <c r="P16" s="209"/>
      <c r="Q16" s="209"/>
      <c r="R16" s="232" t="s">
        <v>369</v>
      </c>
      <c r="S16" s="232">
        <f t="shared" si="11"/>
        <v>3394</v>
      </c>
      <c r="T16" s="308">
        <f>T15</f>
        <v>3604</v>
      </c>
      <c r="U16" s="308">
        <v>1</v>
      </c>
      <c r="V16" s="308"/>
      <c r="W16" s="308"/>
      <c r="X16" s="308">
        <f t="shared" si="0"/>
        <v>3604</v>
      </c>
      <c r="Y16" s="209">
        <v>1.9</v>
      </c>
      <c r="Z16" s="211">
        <f>X16*Y16</f>
        <v>6847.5999999999995</v>
      </c>
      <c r="AA16" s="214">
        <f>AA14</f>
        <v>4138</v>
      </c>
      <c r="AB16" s="261">
        <v>3878</v>
      </c>
      <c r="AC16" s="263">
        <v>0.47</v>
      </c>
      <c r="AD16" s="211">
        <f>AA16*AC16</f>
        <v>1944.86</v>
      </c>
      <c r="AE16" s="213">
        <v>8950</v>
      </c>
      <c r="AF16" s="209">
        <v>1.9E-2</v>
      </c>
      <c r="AG16" s="211">
        <f>AE16*AF16</f>
        <v>170.04999999999998</v>
      </c>
      <c r="AH16" s="209">
        <v>280</v>
      </c>
      <c r="AI16" s="209">
        <v>150</v>
      </c>
      <c r="AJ16" s="209">
        <v>300</v>
      </c>
      <c r="AK16" s="209">
        <v>400</v>
      </c>
      <c r="AL16" s="209">
        <v>700</v>
      </c>
      <c r="AM16" s="209">
        <v>440</v>
      </c>
      <c r="AN16" s="209">
        <v>110</v>
      </c>
      <c r="AO16" s="308">
        <f>I16*N16+Z16+AD16+AG16+AH16+AI16+AJ16+AM16+AN16</f>
        <v>16258.753499999999</v>
      </c>
      <c r="AP16" s="308" t="s">
        <v>56</v>
      </c>
      <c r="AQ16" s="308">
        <f t="shared" si="17"/>
        <v>16526.142099999997</v>
      </c>
      <c r="AR16" s="211">
        <f t="shared" si="4"/>
        <v>16258.753499999999</v>
      </c>
      <c r="AS16" s="308">
        <f>AO16+AK16+AL16</f>
        <v>17358.753499999999</v>
      </c>
      <c r="AT16" s="308" t="s">
        <v>56</v>
      </c>
      <c r="AU16" s="308">
        <f>AQ16+AK16+AL16</f>
        <v>17626.142099999997</v>
      </c>
      <c r="AV16" s="211">
        <f>AR16+AK16+AL16</f>
        <v>17358.753499999999</v>
      </c>
      <c r="AW16" s="308">
        <f>AV16-AL16-AM16-AN16</f>
        <v>16108.753499999999</v>
      </c>
      <c r="AX16" s="308">
        <v>12651</v>
      </c>
      <c r="AY16" s="308" t="str">
        <f>IF(AX16-AR16&gt;0,"Y","N")</f>
        <v>N</v>
      </c>
      <c r="AZ16" s="213">
        <f t="shared" si="16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124" customFormat="1" ht="30">
      <c r="A17" s="209">
        <v>14</v>
      </c>
      <c r="B17" s="209" t="s">
        <v>332</v>
      </c>
      <c r="C17" s="209" t="s">
        <v>85</v>
      </c>
      <c r="D17" s="209" t="s">
        <v>278</v>
      </c>
      <c r="E17" s="209" t="s">
        <v>79</v>
      </c>
      <c r="F17" s="237">
        <v>10</v>
      </c>
      <c r="G17" s="202">
        <v>0.42</v>
      </c>
      <c r="H17" s="240">
        <v>1</v>
      </c>
      <c r="I17" s="200"/>
      <c r="J17" s="200"/>
      <c r="K17" s="200"/>
      <c r="L17" s="200"/>
      <c r="M17" s="301">
        <f t="shared" si="13"/>
        <v>0.42</v>
      </c>
      <c r="N17" s="200">
        <v>13319.44</v>
      </c>
      <c r="O17" s="210">
        <f>M17*N17</f>
        <v>5594.1647999999996</v>
      </c>
      <c r="P17" s="209"/>
      <c r="Q17" s="209"/>
      <c r="R17" s="232" t="s">
        <v>369</v>
      </c>
      <c r="S17" s="232">
        <f t="shared" si="11"/>
        <v>3394</v>
      </c>
      <c r="T17" s="308">
        <f>S17-70+300</f>
        <v>3624</v>
      </c>
      <c r="U17" s="308">
        <v>1</v>
      </c>
      <c r="V17" s="308"/>
      <c r="W17" s="308"/>
      <c r="X17" s="308">
        <f t="shared" si="0"/>
        <v>3624</v>
      </c>
      <c r="Y17" s="209">
        <v>1.92</v>
      </c>
      <c r="Z17" s="211">
        <f>X17*Y17</f>
        <v>6958.08</v>
      </c>
      <c r="AA17" s="212">
        <f>AA18</f>
        <v>4138</v>
      </c>
      <c r="AB17" s="261">
        <v>3878</v>
      </c>
      <c r="AC17" s="263">
        <v>0.48499999999999999</v>
      </c>
      <c r="AD17" s="211">
        <f>AA17*AC17</f>
        <v>2006.9299999999998</v>
      </c>
      <c r="AE17" s="213">
        <v>8950</v>
      </c>
      <c r="AF17" s="209">
        <v>0.02</v>
      </c>
      <c r="AG17" s="211">
        <f>AE17*AF17</f>
        <v>179</v>
      </c>
      <c r="AH17" s="209">
        <v>190</v>
      </c>
      <c r="AI17" s="209">
        <v>100</v>
      </c>
      <c r="AJ17" s="209">
        <v>250</v>
      </c>
      <c r="AK17" s="209">
        <v>120</v>
      </c>
      <c r="AL17" s="209">
        <v>300</v>
      </c>
      <c r="AM17" s="209">
        <v>230</v>
      </c>
      <c r="AN17" s="209">
        <v>100</v>
      </c>
      <c r="AO17" s="308" t="s">
        <v>56</v>
      </c>
      <c r="AP17" s="308" t="s">
        <v>56</v>
      </c>
      <c r="AQ17" s="308">
        <f t="shared" si="17"/>
        <v>15608.174800000001</v>
      </c>
      <c r="AR17" s="211">
        <f t="shared" si="4"/>
        <v>15608.174800000001</v>
      </c>
      <c r="AS17" s="308" t="s">
        <v>56</v>
      </c>
      <c r="AT17" s="308" t="s">
        <v>56</v>
      </c>
      <c r="AU17" s="308">
        <f>AQ17+AK17+AL17</f>
        <v>16028.174800000001</v>
      </c>
      <c r="AV17" s="211">
        <f>AR17+AK17+AL17</f>
        <v>16028.174800000001</v>
      </c>
      <c r="AW17" s="308">
        <f>AV17-AL17-AM17-AN17</f>
        <v>15398.174800000001</v>
      </c>
      <c r="AX17" s="308">
        <v>12651</v>
      </c>
      <c r="AY17" s="308" t="str">
        <f>IF(AX17-AR17&gt;0,"Y","N")</f>
        <v>N</v>
      </c>
      <c r="AZ17" s="213">
        <f t="shared" si="16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124" customFormat="1" ht="30">
      <c r="A18" s="209">
        <v>11</v>
      </c>
      <c r="B18" s="209" t="s">
        <v>86</v>
      </c>
      <c r="C18" s="209" t="s">
        <v>87</v>
      </c>
      <c r="D18" s="209" t="s">
        <v>278</v>
      </c>
      <c r="E18" s="209" t="s">
        <v>79</v>
      </c>
      <c r="F18" s="237">
        <v>53</v>
      </c>
      <c r="G18" s="200">
        <v>0.46</v>
      </c>
      <c r="H18" s="240">
        <v>1</v>
      </c>
      <c r="I18" s="200"/>
      <c r="J18" s="200"/>
      <c r="K18" s="200"/>
      <c r="L18" s="200"/>
      <c r="M18" s="301">
        <f t="shared" si="13"/>
        <v>0.46</v>
      </c>
      <c r="N18" s="200">
        <v>13568.59</v>
      </c>
      <c r="O18" s="210">
        <f>M18*N18</f>
        <v>6241.5514000000003</v>
      </c>
      <c r="P18" s="209"/>
      <c r="Q18" s="209"/>
      <c r="R18" s="232" t="s">
        <v>369</v>
      </c>
      <c r="S18" s="232">
        <f t="shared" si="11"/>
        <v>3394</v>
      </c>
      <c r="T18" s="215"/>
      <c r="U18" s="308"/>
      <c r="V18" s="215">
        <f>S18-90+300</f>
        <v>3604</v>
      </c>
      <c r="W18" s="308">
        <v>1</v>
      </c>
      <c r="X18" s="308">
        <f t="shared" si="0"/>
        <v>3604</v>
      </c>
      <c r="Y18" s="209">
        <v>1.8939999999999999</v>
      </c>
      <c r="Z18" s="211">
        <f>X18*Y18</f>
        <v>6825.9759999999997</v>
      </c>
      <c r="AA18" s="212">
        <f>AB18+260</f>
        <v>4138</v>
      </c>
      <c r="AB18" s="261">
        <v>3878</v>
      </c>
      <c r="AC18" s="263">
        <v>0.46</v>
      </c>
      <c r="AD18" s="211">
        <f>AA18*AC18</f>
        <v>1903.48</v>
      </c>
      <c r="AE18" s="213">
        <v>8950</v>
      </c>
      <c r="AF18" s="209">
        <v>1.7999999999999999E-2</v>
      </c>
      <c r="AG18" s="211">
        <f>AE18*AF18</f>
        <v>161.1</v>
      </c>
      <c r="AH18" s="209">
        <v>320</v>
      </c>
      <c r="AI18" s="209">
        <v>120</v>
      </c>
      <c r="AJ18" s="209">
        <v>280</v>
      </c>
      <c r="AK18" s="209">
        <v>300</v>
      </c>
      <c r="AL18" s="209">
        <v>500</v>
      </c>
      <c r="AM18" s="209">
        <v>400</v>
      </c>
      <c r="AN18" s="209">
        <v>230</v>
      </c>
      <c r="AO18" s="308" t="s">
        <v>56</v>
      </c>
      <c r="AP18" s="308" t="s">
        <v>56</v>
      </c>
      <c r="AQ18" s="308">
        <f t="shared" si="17"/>
        <v>16482.107400000001</v>
      </c>
      <c r="AR18" s="211">
        <f t="shared" si="4"/>
        <v>16482.107400000001</v>
      </c>
      <c r="AS18" s="308" t="s">
        <v>56</v>
      </c>
      <c r="AT18" s="308" t="s">
        <v>56</v>
      </c>
      <c r="AU18" s="308">
        <f>AQ18+AK18+AL18</f>
        <v>17282.107400000001</v>
      </c>
      <c r="AV18" s="211">
        <f>AR18+AK18+AL18</f>
        <v>17282.107400000001</v>
      </c>
      <c r="AW18" s="308">
        <f>AV18-AL18-AM18-AN18</f>
        <v>16152.107400000001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574</v>
      </c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124" customFormat="1" ht="30">
      <c r="A19" s="209">
        <v>13</v>
      </c>
      <c r="B19" s="209" t="s">
        <v>88</v>
      </c>
      <c r="C19" s="209" t="s">
        <v>89</v>
      </c>
      <c r="D19" s="209" t="s">
        <v>278</v>
      </c>
      <c r="E19" s="209" t="s">
        <v>79</v>
      </c>
      <c r="F19" s="237">
        <v>29.2</v>
      </c>
      <c r="G19" s="202">
        <v>0.47899999999999998</v>
      </c>
      <c r="H19" s="240">
        <v>1</v>
      </c>
      <c r="I19" s="200"/>
      <c r="J19" s="200"/>
      <c r="K19" s="200"/>
      <c r="L19" s="200"/>
      <c r="M19" s="301">
        <f t="shared" si="13"/>
        <v>0.47899999999999998</v>
      </c>
      <c r="N19" s="200">
        <v>13600</v>
      </c>
      <c r="O19" s="210">
        <f t="shared" si="10"/>
        <v>6514.4</v>
      </c>
      <c r="P19" s="209"/>
      <c r="Q19" s="209"/>
      <c r="R19" s="232" t="s">
        <v>369</v>
      </c>
      <c r="S19" s="232">
        <f t="shared" si="11"/>
        <v>3394</v>
      </c>
      <c r="T19" s="308"/>
      <c r="U19" s="308"/>
      <c r="V19" s="215">
        <f>S19-58+230</f>
        <v>3566</v>
      </c>
      <c r="W19" s="308">
        <v>1</v>
      </c>
      <c r="X19" s="308">
        <f t="shared" si="0"/>
        <v>3566</v>
      </c>
      <c r="Y19" s="209">
        <v>1.9159999999999999</v>
      </c>
      <c r="Z19" s="211">
        <f t="shared" si="1"/>
        <v>6832.4560000000001</v>
      </c>
      <c r="AA19" s="212">
        <f>AA14</f>
        <v>4138</v>
      </c>
      <c r="AB19" s="261">
        <v>3878</v>
      </c>
      <c r="AC19" s="263">
        <v>0.46500000000000002</v>
      </c>
      <c r="AD19" s="211">
        <f t="shared" si="2"/>
        <v>1924.17</v>
      </c>
      <c r="AE19" s="213">
        <v>8950</v>
      </c>
      <c r="AF19" s="209">
        <v>1.7999999999999999E-2</v>
      </c>
      <c r="AG19" s="211">
        <f t="shared" si="3"/>
        <v>161.1</v>
      </c>
      <c r="AH19" s="209">
        <v>290</v>
      </c>
      <c r="AI19" s="209">
        <v>100</v>
      </c>
      <c r="AJ19" s="209">
        <v>290</v>
      </c>
      <c r="AK19" s="209">
        <v>200</v>
      </c>
      <c r="AL19" s="209">
        <v>410</v>
      </c>
      <c r="AM19" s="209">
        <v>410</v>
      </c>
      <c r="AN19" s="209">
        <v>260</v>
      </c>
      <c r="AO19" s="308">
        <f>G19*N19+Z19+AD19+AG19+AH19+AI19+AJ19+AM19+AN19</f>
        <v>16782.126</v>
      </c>
      <c r="AP19" s="308"/>
      <c r="AQ19" s="308">
        <f t="shared" si="17"/>
        <v>16782.126</v>
      </c>
      <c r="AR19" s="211">
        <f t="shared" si="4"/>
        <v>16782.126</v>
      </c>
      <c r="AS19" s="308">
        <f>AO19+AK19+AL19</f>
        <v>17392.126</v>
      </c>
      <c r="AT19" s="308" t="s">
        <v>56</v>
      </c>
      <c r="AU19" s="308">
        <f t="shared" si="15"/>
        <v>17392.126</v>
      </c>
      <c r="AV19" s="211">
        <f t="shared" si="12"/>
        <v>17392.126</v>
      </c>
      <c r="AW19" s="308">
        <f t="shared" si="5"/>
        <v>16312.126</v>
      </c>
      <c r="AX19" s="308">
        <v>12651</v>
      </c>
      <c r="AY19" s="308" t="str">
        <f t="shared" si="6"/>
        <v>N</v>
      </c>
      <c r="AZ19" s="213">
        <f t="shared" ref="AZ19:AZ38" si="18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124" customFormat="1" ht="30">
      <c r="A20" s="209">
        <v>17</v>
      </c>
      <c r="B20" s="209" t="s">
        <v>90</v>
      </c>
      <c r="C20" s="209" t="s">
        <v>91</v>
      </c>
      <c r="D20" s="209" t="s">
        <v>279</v>
      </c>
      <c r="E20" s="209" t="s">
        <v>93</v>
      </c>
      <c r="F20" s="237">
        <v>30</v>
      </c>
      <c r="G20" s="200"/>
      <c r="H20" s="240"/>
      <c r="I20" s="202">
        <v>0.46500000000000002</v>
      </c>
      <c r="J20" s="200">
        <v>1</v>
      </c>
      <c r="K20" s="200"/>
      <c r="L20" s="200"/>
      <c r="M20" s="301">
        <f t="shared" si="13"/>
        <v>0.46500000000000002</v>
      </c>
      <c r="N20" s="200">
        <v>13300</v>
      </c>
      <c r="O20" s="210">
        <f t="shared" si="10"/>
        <v>6184.5</v>
      </c>
      <c r="P20" s="209"/>
      <c r="Q20" s="209"/>
      <c r="R20" s="232" t="s">
        <v>369</v>
      </c>
      <c r="S20" s="232">
        <f t="shared" si="11"/>
        <v>3394</v>
      </c>
      <c r="T20" s="308">
        <f>S20+60-40</f>
        <v>3414</v>
      </c>
      <c r="U20" s="308">
        <v>1</v>
      </c>
      <c r="V20" s="308"/>
      <c r="W20" s="308"/>
      <c r="X20" s="308">
        <f t="shared" si="0"/>
        <v>3414</v>
      </c>
      <c r="Y20" s="209">
        <v>1.91</v>
      </c>
      <c r="Z20" s="211">
        <f t="shared" si="1"/>
        <v>6520.74</v>
      </c>
      <c r="AA20" s="212">
        <f>AB20+30</f>
        <v>3908</v>
      </c>
      <c r="AB20" s="261">
        <v>3878</v>
      </c>
      <c r="AC20" s="263">
        <v>0.47499999999999998</v>
      </c>
      <c r="AD20" s="211">
        <f t="shared" si="2"/>
        <v>1856.3</v>
      </c>
      <c r="AE20" s="213">
        <v>8950</v>
      </c>
      <c r="AF20" s="209">
        <v>0.02</v>
      </c>
      <c r="AG20" s="211">
        <f t="shared" si="3"/>
        <v>179</v>
      </c>
      <c r="AH20" s="209">
        <v>300</v>
      </c>
      <c r="AI20" s="209">
        <v>100</v>
      </c>
      <c r="AJ20" s="209">
        <v>300</v>
      </c>
      <c r="AK20" s="209">
        <v>300</v>
      </c>
      <c r="AL20" s="209">
        <v>500</v>
      </c>
      <c r="AM20" s="209">
        <v>250</v>
      </c>
      <c r="AN20" s="209">
        <v>200</v>
      </c>
      <c r="AO20" s="308" t="s">
        <v>56</v>
      </c>
      <c r="AP20" s="308" t="s">
        <v>56</v>
      </c>
      <c r="AQ20" s="308">
        <f t="shared" si="17"/>
        <v>9706.0399999999991</v>
      </c>
      <c r="AR20" s="211">
        <f t="shared" si="4"/>
        <v>15890.539999999999</v>
      </c>
      <c r="AS20" s="308" t="s">
        <v>56</v>
      </c>
      <c r="AT20" s="308" t="s">
        <v>56</v>
      </c>
      <c r="AU20" s="308">
        <f t="shared" si="15"/>
        <v>10506.039999999999</v>
      </c>
      <c r="AV20" s="211">
        <f t="shared" si="12"/>
        <v>16690.54</v>
      </c>
      <c r="AW20" s="308">
        <f t="shared" si="5"/>
        <v>15740.54</v>
      </c>
      <c r="AX20" s="308">
        <v>12651</v>
      </c>
      <c r="AY20" s="308" t="str">
        <f t="shared" si="6"/>
        <v>N</v>
      </c>
      <c r="AZ20" s="213">
        <f t="shared" si="18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124" customFormat="1" ht="30">
      <c r="A21" s="209">
        <v>18</v>
      </c>
      <c r="B21" s="209" t="s">
        <v>94</v>
      </c>
      <c r="C21" s="209" t="s">
        <v>95</v>
      </c>
      <c r="D21" s="209" t="s">
        <v>279</v>
      </c>
      <c r="E21" s="209" t="s">
        <v>93</v>
      </c>
      <c r="F21" s="237">
        <v>60</v>
      </c>
      <c r="G21" s="200"/>
      <c r="H21" s="240"/>
      <c r="I21" s="236">
        <v>0.22</v>
      </c>
      <c r="J21" s="200">
        <v>1</v>
      </c>
      <c r="K21" s="200"/>
      <c r="L21" s="200"/>
      <c r="M21" s="301">
        <f t="shared" si="13"/>
        <v>0.22</v>
      </c>
      <c r="N21" s="200">
        <v>13275.74</v>
      </c>
      <c r="O21" s="210">
        <f t="shared" si="10"/>
        <v>2920.6628000000001</v>
      </c>
      <c r="P21" s="209"/>
      <c r="Q21" s="209"/>
      <c r="R21" s="232" t="s">
        <v>369</v>
      </c>
      <c r="S21" s="232">
        <f t="shared" si="11"/>
        <v>3394</v>
      </c>
      <c r="T21" s="308">
        <f>S21+60-40</f>
        <v>3414</v>
      </c>
      <c r="U21" s="308">
        <v>1</v>
      </c>
      <c r="V21" s="303"/>
      <c r="W21" s="308"/>
      <c r="X21" s="308">
        <f>X20</f>
        <v>3414</v>
      </c>
      <c r="Y21" s="209">
        <v>1.919</v>
      </c>
      <c r="Z21" s="211">
        <f t="shared" si="1"/>
        <v>6551.4660000000003</v>
      </c>
      <c r="AA21" s="214">
        <f>AA20</f>
        <v>3908</v>
      </c>
      <c r="AB21" s="261">
        <v>3878</v>
      </c>
      <c r="AC21" s="263">
        <v>0.48499999999999999</v>
      </c>
      <c r="AD21" s="211">
        <f t="shared" si="2"/>
        <v>1895.3799999999999</v>
      </c>
      <c r="AE21" s="213">
        <v>8950</v>
      </c>
      <c r="AF21" s="209">
        <v>1.6E-2</v>
      </c>
      <c r="AG21" s="211">
        <f t="shared" si="3"/>
        <v>143.20000000000002</v>
      </c>
      <c r="AH21" s="209">
        <v>300</v>
      </c>
      <c r="AI21" s="209">
        <v>150</v>
      </c>
      <c r="AJ21" s="209">
        <v>300</v>
      </c>
      <c r="AK21" s="209">
        <v>300</v>
      </c>
      <c r="AL21" s="209">
        <v>600</v>
      </c>
      <c r="AM21" s="209">
        <v>350</v>
      </c>
      <c r="AN21" s="209">
        <v>250</v>
      </c>
      <c r="AO21" s="308" t="s">
        <v>56</v>
      </c>
      <c r="AP21" s="308" t="s">
        <v>56</v>
      </c>
      <c r="AQ21" s="308">
        <f t="shared" si="17"/>
        <v>9940.0460000000003</v>
      </c>
      <c r="AR21" s="211">
        <f t="shared" si="4"/>
        <v>12860.7088</v>
      </c>
      <c r="AS21" s="308" t="s">
        <v>56</v>
      </c>
      <c r="AT21" s="308" t="s">
        <v>56</v>
      </c>
      <c r="AU21" s="308">
        <f t="shared" si="15"/>
        <v>10840.046</v>
      </c>
      <c r="AV21" s="211">
        <f>AR21+AK21+AL21</f>
        <v>13760.7088</v>
      </c>
      <c r="AW21" s="308">
        <f t="shared" si="5"/>
        <v>12560.7088</v>
      </c>
      <c r="AX21" s="308">
        <v>12651</v>
      </c>
      <c r="AY21" s="308" t="str">
        <f t="shared" si="6"/>
        <v>N</v>
      </c>
      <c r="AZ21" s="213">
        <f t="shared" si="18"/>
        <v>60</v>
      </c>
      <c r="BA21" s="213">
        <f t="shared" si="7"/>
        <v>60</v>
      </c>
      <c r="BB21" s="213">
        <f t="shared" si="8"/>
        <v>0</v>
      </c>
      <c r="BC21" s="213">
        <f t="shared" si="9"/>
        <v>0</v>
      </c>
      <c r="BD21" s="213">
        <v>18</v>
      </c>
      <c r="BE21" s="274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124" customFormat="1" ht="45">
      <c r="A22" s="209">
        <v>19</v>
      </c>
      <c r="B22" s="209" t="s">
        <v>372</v>
      </c>
      <c r="C22" s="209" t="s">
        <v>97</v>
      </c>
      <c r="D22" s="209" t="s">
        <v>280</v>
      </c>
      <c r="E22" s="209" t="s">
        <v>99</v>
      </c>
      <c r="F22" s="237">
        <v>25</v>
      </c>
      <c r="G22" s="200"/>
      <c r="H22" s="240"/>
      <c r="I22" s="200">
        <v>0.23</v>
      </c>
      <c r="J22" s="200">
        <v>1</v>
      </c>
      <c r="K22" s="200"/>
      <c r="L22" s="200"/>
      <c r="M22" s="301">
        <f t="shared" si="13"/>
        <v>0.23</v>
      </c>
      <c r="N22" s="200">
        <v>13396</v>
      </c>
      <c r="O22" s="210">
        <f t="shared" si="10"/>
        <v>3081.08</v>
      </c>
      <c r="P22" s="209"/>
      <c r="Q22" s="209"/>
      <c r="R22" s="232" t="s">
        <v>369</v>
      </c>
      <c r="S22" s="232">
        <f t="shared" si="11"/>
        <v>3394</v>
      </c>
      <c r="T22" s="308">
        <f>S22+400</f>
        <v>3794</v>
      </c>
      <c r="U22" s="308">
        <v>1</v>
      </c>
      <c r="V22" s="303"/>
      <c r="W22" s="308"/>
      <c r="X22" s="308">
        <f t="shared" ref="X22:X85" si="19">P22*Q22+T22*U22+V22*W22</f>
        <v>3794</v>
      </c>
      <c r="Y22" s="209">
        <v>1.917</v>
      </c>
      <c r="Z22" s="211">
        <f t="shared" si="1"/>
        <v>7273.098</v>
      </c>
      <c r="AA22" s="212">
        <f>AB22+350</f>
        <v>4228</v>
      </c>
      <c r="AB22" s="261">
        <v>3878</v>
      </c>
      <c r="AC22" s="263">
        <v>0.47</v>
      </c>
      <c r="AD22" s="211">
        <f t="shared" si="2"/>
        <v>1987.1599999999999</v>
      </c>
      <c r="AE22" s="213">
        <v>8950</v>
      </c>
      <c r="AF22" s="209">
        <v>1.9E-2</v>
      </c>
      <c r="AG22" s="211">
        <f t="shared" si="3"/>
        <v>170.04999999999998</v>
      </c>
      <c r="AH22" s="209">
        <v>350</v>
      </c>
      <c r="AI22" s="209">
        <v>120</v>
      </c>
      <c r="AJ22" s="209">
        <v>300</v>
      </c>
      <c r="AK22" s="209">
        <v>350</v>
      </c>
      <c r="AL22" s="209">
        <v>600</v>
      </c>
      <c r="AM22" s="209">
        <v>700</v>
      </c>
      <c r="AN22" s="209">
        <v>160</v>
      </c>
      <c r="AO22" s="308">
        <f t="shared" ref="AO22:AO29" si="20">I22*N22+Z22+AD22+AG22+AH22+AI22+AJ22+AM22+AN22</f>
        <v>14141.387999999999</v>
      </c>
      <c r="AP22" s="308" t="s">
        <v>56</v>
      </c>
      <c r="AQ22" s="308" t="s">
        <v>56</v>
      </c>
      <c r="AR22" s="211">
        <f t="shared" si="4"/>
        <v>14141.387999999999</v>
      </c>
      <c r="AS22" s="308">
        <f t="shared" ref="AS22:AS29" si="21">AO22+AK22+AL22</f>
        <v>15091.387999999999</v>
      </c>
      <c r="AT22" s="308" t="s">
        <v>56</v>
      </c>
      <c r="AU22" s="308" t="s">
        <v>56</v>
      </c>
      <c r="AV22" s="211">
        <f t="shared" si="12"/>
        <v>15091.387999999999</v>
      </c>
      <c r="AW22" s="308">
        <f t="shared" si="5"/>
        <v>13631.387999999999</v>
      </c>
      <c r="AX22" s="308">
        <v>12651</v>
      </c>
      <c r="AY22" s="308" t="str">
        <f t="shared" si="6"/>
        <v>N</v>
      </c>
      <c r="AZ22" s="213">
        <f t="shared" si="18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124" customFormat="1" ht="30">
      <c r="A23" s="209">
        <v>20</v>
      </c>
      <c r="B23" s="209" t="s">
        <v>333</v>
      </c>
      <c r="C23" s="209" t="s">
        <v>101</v>
      </c>
      <c r="D23" s="209" t="s">
        <v>280</v>
      </c>
      <c r="E23" s="209" t="s">
        <v>99</v>
      </c>
      <c r="F23" s="237">
        <v>18</v>
      </c>
      <c r="G23" s="200">
        <v>0.35</v>
      </c>
      <c r="H23" s="240">
        <v>0.5</v>
      </c>
      <c r="I23" s="200">
        <v>0.23</v>
      </c>
      <c r="J23" s="200">
        <v>0.5</v>
      </c>
      <c r="K23" s="200"/>
      <c r="L23" s="200"/>
      <c r="M23" s="312">
        <f t="shared" si="13"/>
        <v>0.28999999999999998</v>
      </c>
      <c r="N23" s="200">
        <v>13391</v>
      </c>
      <c r="O23" s="210">
        <f t="shared" si="10"/>
        <v>3883.39</v>
      </c>
      <c r="P23" s="209"/>
      <c r="Q23" s="209"/>
      <c r="R23" s="232" t="s">
        <v>369</v>
      </c>
      <c r="S23" s="232">
        <f t="shared" si="11"/>
        <v>3394</v>
      </c>
      <c r="T23" s="308">
        <f>S23-90+350+20</f>
        <v>3674</v>
      </c>
      <c r="U23" s="308">
        <v>1</v>
      </c>
      <c r="V23" s="303"/>
      <c r="W23" s="308"/>
      <c r="X23" s="308">
        <f t="shared" si="19"/>
        <v>3674</v>
      </c>
      <c r="Y23" s="209">
        <v>1.92</v>
      </c>
      <c r="Z23" s="211">
        <f t="shared" si="1"/>
        <v>7054.08</v>
      </c>
      <c r="AA23" s="212">
        <f>AB23+350</f>
        <v>4228</v>
      </c>
      <c r="AB23" s="261">
        <v>3878</v>
      </c>
      <c r="AC23" s="263">
        <v>0.48</v>
      </c>
      <c r="AD23" s="211">
        <f t="shared" si="2"/>
        <v>2029.4399999999998</v>
      </c>
      <c r="AE23" s="213">
        <v>8950</v>
      </c>
      <c r="AF23" s="209">
        <v>0.02</v>
      </c>
      <c r="AG23" s="211">
        <f t="shared" si="3"/>
        <v>179</v>
      </c>
      <c r="AH23" s="209">
        <v>350</v>
      </c>
      <c r="AI23" s="209">
        <v>80</v>
      </c>
      <c r="AJ23" s="209">
        <v>350</v>
      </c>
      <c r="AK23" s="209">
        <v>350</v>
      </c>
      <c r="AL23" s="209">
        <v>650</v>
      </c>
      <c r="AM23" s="209">
        <v>300</v>
      </c>
      <c r="AN23" s="209">
        <v>180</v>
      </c>
      <c r="AO23" s="308">
        <f t="shared" si="20"/>
        <v>13602.45</v>
      </c>
      <c r="AP23" s="308" t="s">
        <v>56</v>
      </c>
      <c r="AQ23" s="308" t="s">
        <v>56</v>
      </c>
      <c r="AR23" s="211">
        <f t="shared" si="4"/>
        <v>14405.91</v>
      </c>
      <c r="AS23" s="308">
        <f t="shared" si="21"/>
        <v>14602.45</v>
      </c>
      <c r="AT23" s="308" t="s">
        <v>56</v>
      </c>
      <c r="AU23" s="308" t="s">
        <v>56</v>
      </c>
      <c r="AV23" s="211">
        <f t="shared" si="12"/>
        <v>15405.91</v>
      </c>
      <c r="AW23" s="308">
        <f t="shared" si="5"/>
        <v>14275.91</v>
      </c>
      <c r="AX23" s="308">
        <v>12651</v>
      </c>
      <c r="AY23" s="308" t="str">
        <f t="shared" si="6"/>
        <v>N</v>
      </c>
      <c r="AZ23" s="213">
        <f t="shared" si="18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124" customFormat="1" ht="45">
      <c r="A24" s="209">
        <v>21</v>
      </c>
      <c r="B24" s="209" t="s">
        <v>334</v>
      </c>
      <c r="C24" s="209" t="s">
        <v>103</v>
      </c>
      <c r="D24" s="209" t="s">
        <v>280</v>
      </c>
      <c r="E24" s="209" t="s">
        <v>99</v>
      </c>
      <c r="F24" s="237">
        <v>170</v>
      </c>
      <c r="G24" s="200"/>
      <c r="H24" s="240"/>
      <c r="I24" s="202">
        <v>0.26500000000000001</v>
      </c>
      <c r="J24" s="200">
        <v>1</v>
      </c>
      <c r="K24" s="200"/>
      <c r="L24" s="200"/>
      <c r="M24" s="301">
        <f t="shared" si="13"/>
        <v>0.26500000000000001</v>
      </c>
      <c r="N24" s="200">
        <v>13300</v>
      </c>
      <c r="O24" s="210">
        <f t="shared" si="10"/>
        <v>3524.5</v>
      </c>
      <c r="P24" s="209"/>
      <c r="Q24" s="209"/>
      <c r="R24" s="232" t="s">
        <v>369</v>
      </c>
      <c r="S24" s="232">
        <f t="shared" si="11"/>
        <v>3394</v>
      </c>
      <c r="T24" s="308"/>
      <c r="U24" s="308"/>
      <c r="V24" s="215">
        <f>S24-100+360</f>
        <v>3654</v>
      </c>
      <c r="W24" s="308">
        <v>1</v>
      </c>
      <c r="X24" s="308">
        <f t="shared" si="19"/>
        <v>3654</v>
      </c>
      <c r="Y24" s="209">
        <v>1.915</v>
      </c>
      <c r="Z24" s="211">
        <f t="shared" si="1"/>
        <v>6997.41</v>
      </c>
      <c r="AA24" s="212">
        <f>AB24+300</f>
        <v>4178</v>
      </c>
      <c r="AB24" s="261">
        <v>3878</v>
      </c>
      <c r="AC24" s="263">
        <v>0.47499999999999998</v>
      </c>
      <c r="AD24" s="211">
        <f t="shared" si="2"/>
        <v>1984.55</v>
      </c>
      <c r="AE24" s="213">
        <v>8950</v>
      </c>
      <c r="AF24" s="209">
        <v>2.1999999999999999E-2</v>
      </c>
      <c r="AG24" s="211">
        <f t="shared" si="3"/>
        <v>196.89999999999998</v>
      </c>
      <c r="AH24" s="209">
        <v>460</v>
      </c>
      <c r="AI24" s="209">
        <v>150</v>
      </c>
      <c r="AJ24" s="209">
        <v>280</v>
      </c>
      <c r="AK24" s="209">
        <v>300</v>
      </c>
      <c r="AL24" s="209">
        <v>650</v>
      </c>
      <c r="AM24" s="209">
        <v>700</v>
      </c>
      <c r="AN24" s="209">
        <v>200</v>
      </c>
      <c r="AO24" s="308">
        <f t="shared" si="20"/>
        <v>14493.359999999999</v>
      </c>
      <c r="AP24" s="308" t="s">
        <v>56</v>
      </c>
      <c r="AQ24" s="308" t="s">
        <v>56</v>
      </c>
      <c r="AR24" s="211">
        <f t="shared" si="4"/>
        <v>14493.359999999999</v>
      </c>
      <c r="AS24" s="308">
        <f t="shared" si="21"/>
        <v>15443.359999999999</v>
      </c>
      <c r="AT24" s="308" t="s">
        <v>56</v>
      </c>
      <c r="AU24" s="308" t="s">
        <v>56</v>
      </c>
      <c r="AV24" s="211">
        <f t="shared" si="12"/>
        <v>15443.359999999999</v>
      </c>
      <c r="AW24" s="308">
        <f t="shared" si="5"/>
        <v>13893.359999999999</v>
      </c>
      <c r="AX24" s="308">
        <v>12651</v>
      </c>
      <c r="AY24" s="308" t="str">
        <f t="shared" si="6"/>
        <v>N</v>
      </c>
      <c r="AZ24" s="213">
        <f t="shared" si="18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124" customFormat="1" ht="30">
      <c r="A25" s="209">
        <v>22</v>
      </c>
      <c r="B25" s="209" t="s">
        <v>335</v>
      </c>
      <c r="C25" s="209" t="s">
        <v>105</v>
      </c>
      <c r="D25" s="209" t="s">
        <v>280</v>
      </c>
      <c r="E25" s="209" t="s">
        <v>99</v>
      </c>
      <c r="F25" s="237">
        <v>120</v>
      </c>
      <c r="G25" s="200">
        <v>0.3</v>
      </c>
      <c r="H25" s="240">
        <v>0.15</v>
      </c>
      <c r="I25" s="202">
        <v>0.25</v>
      </c>
      <c r="J25" s="200">
        <v>0.85</v>
      </c>
      <c r="K25" s="200"/>
      <c r="L25" s="200"/>
      <c r="M25" s="301">
        <f t="shared" si="13"/>
        <v>0.25750000000000001</v>
      </c>
      <c r="N25" s="200">
        <v>13300</v>
      </c>
      <c r="O25" s="210">
        <f t="shared" si="10"/>
        <v>3424.75</v>
      </c>
      <c r="P25" s="209"/>
      <c r="Q25" s="209"/>
      <c r="R25" s="232" t="s">
        <v>369</v>
      </c>
      <c r="S25" s="232">
        <f t="shared" si="11"/>
        <v>3394</v>
      </c>
      <c r="T25" s="308">
        <f>T26-60+400</f>
        <v>4054</v>
      </c>
      <c r="U25" s="308">
        <v>1</v>
      </c>
      <c r="V25" s="215"/>
      <c r="W25" s="308"/>
      <c r="X25" s="308">
        <f t="shared" si="19"/>
        <v>4054</v>
      </c>
      <c r="Y25" s="209">
        <v>1.92</v>
      </c>
      <c r="Z25" s="211">
        <f t="shared" si="1"/>
        <v>7783.6799999999994</v>
      </c>
      <c r="AA25" s="212">
        <f>AB25+320</f>
        <v>4198</v>
      </c>
      <c r="AB25" s="261">
        <v>3878</v>
      </c>
      <c r="AC25" s="263">
        <v>0.46</v>
      </c>
      <c r="AD25" s="211">
        <f t="shared" si="2"/>
        <v>1931.0800000000002</v>
      </c>
      <c r="AE25" s="213">
        <v>8950</v>
      </c>
      <c r="AF25" s="209">
        <v>2.5000000000000001E-2</v>
      </c>
      <c r="AG25" s="211">
        <f t="shared" si="3"/>
        <v>223.75</v>
      </c>
      <c r="AH25" s="209">
        <v>500</v>
      </c>
      <c r="AI25" s="209">
        <v>150</v>
      </c>
      <c r="AJ25" s="209">
        <v>300</v>
      </c>
      <c r="AK25" s="209">
        <v>350</v>
      </c>
      <c r="AL25" s="209">
        <v>600</v>
      </c>
      <c r="AM25" s="209">
        <v>700</v>
      </c>
      <c r="AN25" s="209">
        <v>200</v>
      </c>
      <c r="AO25" s="308">
        <f t="shared" si="20"/>
        <v>15113.51</v>
      </c>
      <c r="AP25" s="308" t="s">
        <v>56</v>
      </c>
      <c r="AQ25" s="308">
        <f>G25*N25+Z25+AD25+AG25+AH25+AI25+AJ25+AM25+AN25</f>
        <v>15778.51</v>
      </c>
      <c r="AR25" s="211">
        <f t="shared" si="4"/>
        <v>15213.26</v>
      </c>
      <c r="AS25" s="308">
        <f t="shared" si="21"/>
        <v>16063.51</v>
      </c>
      <c r="AT25" s="308" t="s">
        <v>56</v>
      </c>
      <c r="AU25" s="308">
        <f>AQ25+AK25+AL25</f>
        <v>16728.510000000002</v>
      </c>
      <c r="AV25" s="211">
        <f t="shared" si="12"/>
        <v>16163.26</v>
      </c>
      <c r="AW25" s="308">
        <f t="shared" si="5"/>
        <v>14663.26</v>
      </c>
      <c r="AX25" s="308">
        <v>12651</v>
      </c>
      <c r="AY25" s="308" t="str">
        <f t="shared" si="6"/>
        <v>N</v>
      </c>
      <c r="AZ25" s="213">
        <f t="shared" si="18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124" customFormat="1" ht="30">
      <c r="A26" s="209">
        <v>23</v>
      </c>
      <c r="B26" s="209" t="s">
        <v>106</v>
      </c>
      <c r="C26" s="209" t="s">
        <v>107</v>
      </c>
      <c r="D26" s="209" t="s">
        <v>280</v>
      </c>
      <c r="E26" s="209" t="s">
        <v>99</v>
      </c>
      <c r="F26" s="237">
        <v>80</v>
      </c>
      <c r="G26" s="200"/>
      <c r="H26" s="240"/>
      <c r="I26" s="202">
        <v>0.25</v>
      </c>
      <c r="J26" s="200">
        <v>1</v>
      </c>
      <c r="K26" s="200"/>
      <c r="L26" s="200"/>
      <c r="M26" s="301">
        <f t="shared" si="13"/>
        <v>0.25</v>
      </c>
      <c r="N26" s="200">
        <v>13378</v>
      </c>
      <c r="O26" s="210">
        <f t="shared" si="10"/>
        <v>3344.5</v>
      </c>
      <c r="P26" s="209"/>
      <c r="Q26" s="209"/>
      <c r="R26" s="233" t="s">
        <v>373</v>
      </c>
      <c r="S26" s="233">
        <f>$B$95</f>
        <v>3384</v>
      </c>
      <c r="T26" s="308">
        <f>S26-50+380</f>
        <v>3714</v>
      </c>
      <c r="U26" s="308">
        <v>1</v>
      </c>
      <c r="V26" s="215"/>
      <c r="W26" s="308"/>
      <c r="X26" s="308">
        <f t="shared" si="19"/>
        <v>3714</v>
      </c>
      <c r="Y26" s="209">
        <v>1.91</v>
      </c>
      <c r="Z26" s="211">
        <f t="shared" si="1"/>
        <v>7093.74</v>
      </c>
      <c r="AA26" s="212">
        <f>AB26+300</f>
        <v>4178</v>
      </c>
      <c r="AB26" s="261">
        <v>3878</v>
      </c>
      <c r="AC26" s="263">
        <v>0.47</v>
      </c>
      <c r="AD26" s="211">
        <f t="shared" si="2"/>
        <v>1963.6599999999999</v>
      </c>
      <c r="AE26" s="213">
        <v>8950</v>
      </c>
      <c r="AF26" s="209">
        <v>2.5999999999999999E-2</v>
      </c>
      <c r="AG26" s="211">
        <f t="shared" si="3"/>
        <v>232.7</v>
      </c>
      <c r="AH26" s="209">
        <v>500</v>
      </c>
      <c r="AI26" s="209">
        <v>200</v>
      </c>
      <c r="AJ26" s="209">
        <v>310</v>
      </c>
      <c r="AK26" s="209">
        <v>380</v>
      </c>
      <c r="AL26" s="209">
        <v>600</v>
      </c>
      <c r="AM26" s="209">
        <v>700</v>
      </c>
      <c r="AN26" s="209">
        <v>210</v>
      </c>
      <c r="AO26" s="308">
        <f t="shared" si="20"/>
        <v>14554.6</v>
      </c>
      <c r="AP26" s="308" t="s">
        <v>56</v>
      </c>
      <c r="AQ26" s="308">
        <f>G26*N26+Z26+AD26+AG26+AH26+AI26+AJ26+AM26+AN26</f>
        <v>11210.1</v>
      </c>
      <c r="AR26" s="211">
        <f t="shared" si="4"/>
        <v>14554.6</v>
      </c>
      <c r="AS26" s="308">
        <f t="shared" si="21"/>
        <v>15534.6</v>
      </c>
      <c r="AT26" s="308" t="s">
        <v>56</v>
      </c>
      <c r="AU26" s="308">
        <f>AQ26+AK26+AL26</f>
        <v>12190.1</v>
      </c>
      <c r="AV26" s="211">
        <f t="shared" si="12"/>
        <v>15534.6</v>
      </c>
      <c r="AW26" s="308">
        <f t="shared" si="5"/>
        <v>14024.6</v>
      </c>
      <c r="AX26" s="308">
        <v>12651</v>
      </c>
      <c r="AY26" s="308" t="str">
        <f t="shared" si="6"/>
        <v>N</v>
      </c>
      <c r="AZ26" s="213">
        <f t="shared" si="18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124" customFormat="1" ht="30">
      <c r="A27" s="209">
        <v>24</v>
      </c>
      <c r="B27" s="209" t="s">
        <v>336</v>
      </c>
      <c r="C27" s="209" t="s">
        <v>109</v>
      </c>
      <c r="D27" s="209" t="s">
        <v>280</v>
      </c>
      <c r="E27" s="209" t="s">
        <v>99</v>
      </c>
      <c r="F27" s="237">
        <v>80</v>
      </c>
      <c r="G27" s="200"/>
      <c r="H27" s="240"/>
      <c r="I27" s="200">
        <v>0.23</v>
      </c>
      <c r="J27" s="200">
        <v>1</v>
      </c>
      <c r="K27" s="200"/>
      <c r="L27" s="200"/>
      <c r="M27" s="301">
        <f t="shared" si="13"/>
        <v>0.23</v>
      </c>
      <c r="N27" s="200">
        <v>13507</v>
      </c>
      <c r="O27" s="210">
        <f t="shared" si="10"/>
        <v>3106.61</v>
      </c>
      <c r="P27" s="209"/>
      <c r="Q27" s="209"/>
      <c r="R27" s="233" t="s">
        <v>373</v>
      </c>
      <c r="S27" s="233">
        <f>$B$95</f>
        <v>3384</v>
      </c>
      <c r="T27" s="308">
        <f>T26</f>
        <v>3714</v>
      </c>
      <c r="U27" s="308">
        <v>1</v>
      </c>
      <c r="V27" s="215"/>
      <c r="W27" s="308"/>
      <c r="X27" s="308">
        <f t="shared" si="19"/>
        <v>3714</v>
      </c>
      <c r="Y27" s="209">
        <v>1.915</v>
      </c>
      <c r="Z27" s="211">
        <f t="shared" si="1"/>
        <v>7112.31</v>
      </c>
      <c r="AA27" s="212">
        <f>AB27+300</f>
        <v>4178</v>
      </c>
      <c r="AB27" s="261">
        <v>3878</v>
      </c>
      <c r="AC27" s="263">
        <v>0.47</v>
      </c>
      <c r="AD27" s="211">
        <f t="shared" si="2"/>
        <v>1963.6599999999999</v>
      </c>
      <c r="AE27" s="213">
        <v>8950</v>
      </c>
      <c r="AF27" s="209">
        <v>2.1000000000000001E-2</v>
      </c>
      <c r="AG27" s="211">
        <f t="shared" si="3"/>
        <v>187.95000000000002</v>
      </c>
      <c r="AH27" s="209">
        <v>500</v>
      </c>
      <c r="AI27" s="209">
        <v>200</v>
      </c>
      <c r="AJ27" s="209">
        <v>305</v>
      </c>
      <c r="AK27" s="209">
        <v>350</v>
      </c>
      <c r="AL27" s="209">
        <v>650</v>
      </c>
      <c r="AM27" s="209">
        <v>700</v>
      </c>
      <c r="AN27" s="209">
        <v>230</v>
      </c>
      <c r="AO27" s="308">
        <f t="shared" si="20"/>
        <v>14305.53</v>
      </c>
      <c r="AP27" s="308" t="s">
        <v>56</v>
      </c>
      <c r="AQ27" s="308">
        <f>G27*N27+Z27+AD27+AG27+AH27+AI27+AJ27+AM27+AN27</f>
        <v>11198.920000000002</v>
      </c>
      <c r="AR27" s="211">
        <f t="shared" si="4"/>
        <v>14305.53</v>
      </c>
      <c r="AS27" s="308">
        <f t="shared" si="21"/>
        <v>15305.53</v>
      </c>
      <c r="AT27" s="308" t="s">
        <v>56</v>
      </c>
      <c r="AU27" s="308">
        <f>AQ27+AK27+AL27</f>
        <v>12198.920000000002</v>
      </c>
      <c r="AV27" s="211">
        <f>AR27+AK27+AL27</f>
        <v>15305.53</v>
      </c>
      <c r="AW27" s="308">
        <f t="shared" si="5"/>
        <v>13725.53</v>
      </c>
      <c r="AX27" s="308">
        <v>12651</v>
      </c>
      <c r="AY27" s="308" t="str">
        <f t="shared" si="6"/>
        <v>N</v>
      </c>
      <c r="AZ27" s="213">
        <f t="shared" si="18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124" customFormat="1" ht="30">
      <c r="A28" s="209">
        <v>25</v>
      </c>
      <c r="B28" s="209" t="s">
        <v>110</v>
      </c>
      <c r="C28" s="209" t="s">
        <v>111</v>
      </c>
      <c r="D28" s="209" t="s">
        <v>280</v>
      </c>
      <c r="E28" s="209" t="s">
        <v>99</v>
      </c>
      <c r="F28" s="237">
        <v>80</v>
      </c>
      <c r="G28" s="200"/>
      <c r="H28" s="240"/>
      <c r="I28" s="200">
        <v>0.24</v>
      </c>
      <c r="J28" s="200">
        <v>1</v>
      </c>
      <c r="K28" s="200"/>
      <c r="L28" s="200"/>
      <c r="M28" s="301">
        <f t="shared" si="13"/>
        <v>0.24</v>
      </c>
      <c r="N28" s="200">
        <v>13326</v>
      </c>
      <c r="O28" s="210">
        <f t="shared" si="10"/>
        <v>3198.24</v>
      </c>
      <c r="P28" s="209"/>
      <c r="Q28" s="209"/>
      <c r="R28" s="233" t="s">
        <v>373</v>
      </c>
      <c r="S28" s="233">
        <f>$B$95</f>
        <v>3384</v>
      </c>
      <c r="T28" s="308"/>
      <c r="U28" s="308"/>
      <c r="V28" s="215">
        <f>S28+50+340</f>
        <v>3774</v>
      </c>
      <c r="W28" s="308">
        <v>1</v>
      </c>
      <c r="X28" s="308">
        <f t="shared" si="19"/>
        <v>3774</v>
      </c>
      <c r="Y28" s="209">
        <v>1.92</v>
      </c>
      <c r="Z28" s="211">
        <f t="shared" si="1"/>
        <v>7246.08</v>
      </c>
      <c r="AA28" s="212">
        <f>AB28+320</f>
        <v>4198</v>
      </c>
      <c r="AB28" s="261">
        <v>3878</v>
      </c>
      <c r="AC28" s="263">
        <v>0.48</v>
      </c>
      <c r="AD28" s="211">
        <f t="shared" si="2"/>
        <v>2015.04</v>
      </c>
      <c r="AE28" s="213">
        <v>8950</v>
      </c>
      <c r="AF28" s="209">
        <v>2.8000000000000001E-2</v>
      </c>
      <c r="AG28" s="211">
        <f t="shared" si="3"/>
        <v>250.6</v>
      </c>
      <c r="AH28" s="209">
        <v>500</v>
      </c>
      <c r="AI28" s="209">
        <v>120</v>
      </c>
      <c r="AJ28" s="209">
        <v>300</v>
      </c>
      <c r="AK28" s="209">
        <v>300</v>
      </c>
      <c r="AL28" s="209">
        <v>1000</v>
      </c>
      <c r="AM28" s="209">
        <v>700</v>
      </c>
      <c r="AN28" s="209">
        <v>200</v>
      </c>
      <c r="AO28" s="308">
        <f t="shared" si="20"/>
        <v>14529.960000000001</v>
      </c>
      <c r="AP28" s="308"/>
      <c r="AQ28" s="308"/>
      <c r="AR28" s="211">
        <f t="shared" si="4"/>
        <v>14529.960000000001</v>
      </c>
      <c r="AS28" s="308">
        <f t="shared" si="21"/>
        <v>15829.960000000001</v>
      </c>
      <c r="AT28" s="308" t="s">
        <v>56</v>
      </c>
      <c r="AU28" s="308"/>
      <c r="AV28" s="211">
        <f t="shared" si="12"/>
        <v>15829.960000000001</v>
      </c>
      <c r="AW28" s="308">
        <f t="shared" si="5"/>
        <v>13929.960000000001</v>
      </c>
      <c r="AX28" s="308">
        <v>12651</v>
      </c>
      <c r="AY28" s="308" t="str">
        <f t="shared" si="6"/>
        <v>N</v>
      </c>
      <c r="AZ28" s="213">
        <f t="shared" si="18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124" customFormat="1" ht="30">
      <c r="A29" s="209">
        <v>26</v>
      </c>
      <c r="B29" s="209" t="s">
        <v>337</v>
      </c>
      <c r="C29" s="209" t="s">
        <v>113</v>
      </c>
      <c r="D29" s="209" t="s">
        <v>280</v>
      </c>
      <c r="E29" s="209" t="s">
        <v>99</v>
      </c>
      <c r="F29" s="237">
        <v>43</v>
      </c>
      <c r="G29" s="200"/>
      <c r="H29" s="240"/>
      <c r="I29" s="200">
        <v>0.35</v>
      </c>
      <c r="J29" s="200">
        <v>1</v>
      </c>
      <c r="K29" s="200"/>
      <c r="L29" s="200"/>
      <c r="M29" s="301">
        <f t="shared" si="13"/>
        <v>0.35</v>
      </c>
      <c r="N29" s="200">
        <v>13452</v>
      </c>
      <c r="O29" s="210">
        <f t="shared" si="10"/>
        <v>4708.2</v>
      </c>
      <c r="P29" s="209"/>
      <c r="Q29" s="209"/>
      <c r="R29" s="233" t="s">
        <v>373</v>
      </c>
      <c r="S29" s="233">
        <f>$B$95</f>
        <v>3384</v>
      </c>
      <c r="T29" s="308">
        <f>T27</f>
        <v>3714</v>
      </c>
      <c r="U29" s="308">
        <v>1</v>
      </c>
      <c r="V29" s="303"/>
      <c r="W29" s="308"/>
      <c r="X29" s="308">
        <f t="shared" si="19"/>
        <v>3714</v>
      </c>
      <c r="Y29" s="209">
        <v>1.923</v>
      </c>
      <c r="Z29" s="211">
        <f t="shared" si="1"/>
        <v>7142.0219999999999</v>
      </c>
      <c r="AA29" s="214">
        <f>AA28</f>
        <v>4198</v>
      </c>
      <c r="AB29" s="261">
        <v>3878</v>
      </c>
      <c r="AC29" s="263">
        <v>0.46</v>
      </c>
      <c r="AD29" s="211">
        <f t="shared" si="2"/>
        <v>1931.0800000000002</v>
      </c>
      <c r="AE29" s="213">
        <v>8950</v>
      </c>
      <c r="AF29" s="209">
        <v>2.9000000000000001E-2</v>
      </c>
      <c r="AG29" s="211">
        <f t="shared" si="3"/>
        <v>259.55</v>
      </c>
      <c r="AH29" s="209">
        <v>500</v>
      </c>
      <c r="AI29" s="209">
        <v>150</v>
      </c>
      <c r="AJ29" s="209">
        <v>300</v>
      </c>
      <c r="AK29" s="209">
        <v>350</v>
      </c>
      <c r="AL29" s="209">
        <v>1200</v>
      </c>
      <c r="AM29" s="209">
        <v>700</v>
      </c>
      <c r="AN29" s="209">
        <v>200</v>
      </c>
      <c r="AO29" s="308">
        <f t="shared" si="20"/>
        <v>15890.851999999999</v>
      </c>
      <c r="AP29" s="308">
        <f>K29*N29+Z29+AD29+AG29+AH29+AI29+AJ29+AM29+AN29</f>
        <v>11182.652</v>
      </c>
      <c r="AQ29" s="308">
        <f>G29*N29+Z29+AD29+AG29+AH29+AI29+AJ29+AM29+AN29</f>
        <v>11182.652</v>
      </c>
      <c r="AR29" s="211">
        <f t="shared" si="4"/>
        <v>15890.851999999999</v>
      </c>
      <c r="AS29" s="308">
        <f t="shared" si="21"/>
        <v>17440.851999999999</v>
      </c>
      <c r="AT29" s="308">
        <f>AP29+AK29+AL29</f>
        <v>12732.652</v>
      </c>
      <c r="AU29" s="308">
        <f>AQ29+AK29+AL29</f>
        <v>12732.652</v>
      </c>
      <c r="AV29" s="211">
        <f t="shared" si="12"/>
        <v>17440.851999999999</v>
      </c>
      <c r="AW29" s="308">
        <f t="shared" si="5"/>
        <v>15340.851999999999</v>
      </c>
      <c r="AX29" s="308">
        <v>12651</v>
      </c>
      <c r="AY29" s="308" t="str">
        <f t="shared" si="6"/>
        <v>N</v>
      </c>
      <c r="AZ29" s="213">
        <f t="shared" si="18"/>
        <v>43</v>
      </c>
      <c r="BA29" s="213">
        <f t="shared" si="7"/>
        <v>43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124" customFormat="1" ht="30">
      <c r="A30" s="209">
        <v>27</v>
      </c>
      <c r="B30" s="209" t="s">
        <v>114</v>
      </c>
      <c r="C30" s="209" t="s">
        <v>115</v>
      </c>
      <c r="D30" s="209" t="s">
        <v>281</v>
      </c>
      <c r="E30" s="209" t="s">
        <v>117</v>
      </c>
      <c r="F30" s="237">
        <v>43</v>
      </c>
      <c r="G30" s="200">
        <v>0.58199999999999996</v>
      </c>
      <c r="H30" s="240">
        <v>1</v>
      </c>
      <c r="I30" s="200"/>
      <c r="J30" s="200"/>
      <c r="K30" s="200"/>
      <c r="L30" s="200"/>
      <c r="M30" s="301">
        <f t="shared" si="13"/>
        <v>0.58199999999999996</v>
      </c>
      <c r="N30" s="200">
        <v>13302.08</v>
      </c>
      <c r="O30" s="210">
        <f t="shared" si="10"/>
        <v>7741.8105599999999</v>
      </c>
      <c r="P30" s="200"/>
      <c r="Q30" s="215"/>
      <c r="R30" s="231" t="s">
        <v>374</v>
      </c>
      <c r="S30" s="231">
        <f>$B$98</f>
        <v>3287</v>
      </c>
      <c r="T30" s="215">
        <f>S30-40+90</f>
        <v>3337</v>
      </c>
      <c r="U30" s="308">
        <v>1</v>
      </c>
      <c r="V30" s="215"/>
      <c r="W30" s="308"/>
      <c r="X30" s="308">
        <f t="shared" si="19"/>
        <v>3337</v>
      </c>
      <c r="Y30" s="209">
        <v>1.93</v>
      </c>
      <c r="Z30" s="211">
        <f t="shared" si="1"/>
        <v>6440.41</v>
      </c>
      <c r="AA30" s="216">
        <f>AB30+120</f>
        <v>3998</v>
      </c>
      <c r="AB30" s="261">
        <v>3878</v>
      </c>
      <c r="AC30" s="263">
        <v>0.48</v>
      </c>
      <c r="AD30" s="211">
        <f t="shared" si="2"/>
        <v>1919.04</v>
      </c>
      <c r="AE30" s="213">
        <v>8950</v>
      </c>
      <c r="AF30" s="209">
        <v>0.02</v>
      </c>
      <c r="AG30" s="211">
        <f t="shared" si="3"/>
        <v>179</v>
      </c>
      <c r="AH30" s="209">
        <v>200</v>
      </c>
      <c r="AI30" s="209">
        <v>100</v>
      </c>
      <c r="AJ30" s="209">
        <v>300</v>
      </c>
      <c r="AK30" s="209">
        <v>450</v>
      </c>
      <c r="AL30" s="209">
        <v>450</v>
      </c>
      <c r="AM30" s="209">
        <v>100</v>
      </c>
      <c r="AN30" s="209">
        <v>200</v>
      </c>
      <c r="AO30" s="308" t="s">
        <v>56</v>
      </c>
      <c r="AP30" s="308" t="s">
        <v>56</v>
      </c>
      <c r="AQ30" s="308">
        <f>G30*N30+Z30+AD30+AG30+AH30+AI30+AJ30+AM30+AN30</f>
        <v>17180.260559999999</v>
      </c>
      <c r="AR30" s="211">
        <f t="shared" si="4"/>
        <v>17180.260559999999</v>
      </c>
      <c r="AS30" s="308" t="s">
        <v>56</v>
      </c>
      <c r="AT30" s="308" t="s">
        <v>56</v>
      </c>
      <c r="AU30" s="308">
        <f>AQ30+AK30+AL30</f>
        <v>18080.260559999999</v>
      </c>
      <c r="AV30" s="211">
        <f t="shared" si="12"/>
        <v>18080.260559999999</v>
      </c>
      <c r="AW30" s="308">
        <f t="shared" si="5"/>
        <v>17330.260559999999</v>
      </c>
      <c r="AX30" s="308">
        <v>12651</v>
      </c>
      <c r="AY30" s="308" t="str">
        <f t="shared" si="6"/>
        <v>N</v>
      </c>
      <c r="AZ30" s="213">
        <f t="shared" si="18"/>
        <v>43</v>
      </c>
      <c r="BA30" s="213">
        <f t="shared" si="7"/>
        <v>43</v>
      </c>
      <c r="BB30" s="213">
        <f t="shared" si="8"/>
        <v>0</v>
      </c>
      <c r="BC30" s="213">
        <f t="shared" si="9"/>
        <v>43</v>
      </c>
      <c r="BD30" s="213">
        <v>27</v>
      </c>
      <c r="BE30" s="274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124" customFormat="1" ht="30">
      <c r="A31" s="209">
        <v>28</v>
      </c>
      <c r="B31" s="209" t="s">
        <v>338</v>
      </c>
      <c r="C31" s="209" t="s">
        <v>119</v>
      </c>
      <c r="D31" s="209" t="s">
        <v>123</v>
      </c>
      <c r="E31" s="209" t="s">
        <v>121</v>
      </c>
      <c r="F31" s="237">
        <v>55</v>
      </c>
      <c r="G31" s="237">
        <v>0.46</v>
      </c>
      <c r="H31" s="240">
        <v>0.3</v>
      </c>
      <c r="I31" s="237">
        <v>0.42</v>
      </c>
      <c r="J31" s="200">
        <v>0.7</v>
      </c>
      <c r="K31" s="200"/>
      <c r="L31" s="200"/>
      <c r="M31" s="301">
        <f t="shared" si="13"/>
        <v>0.432</v>
      </c>
      <c r="N31" s="200">
        <v>13300</v>
      </c>
      <c r="O31" s="210">
        <f t="shared" si="10"/>
        <v>5745.6</v>
      </c>
      <c r="P31" s="209"/>
      <c r="Q31" s="209"/>
      <c r="R31" s="232" t="s">
        <v>369</v>
      </c>
      <c r="S31" s="232">
        <f>$B$94</f>
        <v>3394</v>
      </c>
      <c r="T31" s="308"/>
      <c r="U31" s="308"/>
      <c r="V31" s="215">
        <f>S31-80+170</f>
        <v>3484</v>
      </c>
      <c r="W31" s="308">
        <v>1</v>
      </c>
      <c r="X31" s="308">
        <f t="shared" si="19"/>
        <v>3484</v>
      </c>
      <c r="Y31" s="209">
        <v>1.9059999999999999</v>
      </c>
      <c r="Z31" s="211">
        <f t="shared" si="1"/>
        <v>6640.5039999999999</v>
      </c>
      <c r="AA31" s="212">
        <f>AB31+120</f>
        <v>3998</v>
      </c>
      <c r="AB31" s="261">
        <v>3878</v>
      </c>
      <c r="AC31" s="263">
        <v>0.47499999999999998</v>
      </c>
      <c r="AD31" s="211">
        <f t="shared" si="2"/>
        <v>1899.05</v>
      </c>
      <c r="AE31" s="213">
        <v>8950</v>
      </c>
      <c r="AF31" s="209">
        <v>1.7000000000000001E-2</v>
      </c>
      <c r="AG31" s="211">
        <f t="shared" si="3"/>
        <v>152.15</v>
      </c>
      <c r="AH31" s="209">
        <v>250</v>
      </c>
      <c r="AI31" s="209">
        <v>100</v>
      </c>
      <c r="AJ31" s="209">
        <v>350</v>
      </c>
      <c r="AK31" s="209">
        <v>450</v>
      </c>
      <c r="AL31" s="209">
        <v>700</v>
      </c>
      <c r="AM31" s="209">
        <v>320</v>
      </c>
      <c r="AN31" s="209">
        <v>350</v>
      </c>
      <c r="AO31" s="308" t="s">
        <v>56</v>
      </c>
      <c r="AP31" s="308" t="s">
        <v>56</v>
      </c>
      <c r="AQ31" s="308">
        <f>G31*N31+Z31+AD31+AG31+AH31+AI31+AJ31+AM31+AN31</f>
        <v>16179.704</v>
      </c>
      <c r="AR31" s="211">
        <f t="shared" si="4"/>
        <v>15807.303999999998</v>
      </c>
      <c r="AS31" s="308" t="s">
        <v>56</v>
      </c>
      <c r="AT31" s="308" t="s">
        <v>56</v>
      </c>
      <c r="AU31" s="308">
        <f>AQ31+AK31+AL31</f>
        <v>17329.703999999998</v>
      </c>
      <c r="AV31" s="211">
        <f t="shared" si="12"/>
        <v>16957.303999999996</v>
      </c>
      <c r="AW31" s="308">
        <f t="shared" si="5"/>
        <v>15587.303999999996</v>
      </c>
      <c r="AX31" s="308">
        <v>12651</v>
      </c>
      <c r="AY31" s="308" t="str">
        <f t="shared" si="6"/>
        <v>N</v>
      </c>
      <c r="AZ31" s="213">
        <f t="shared" si="18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574</v>
      </c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124" customFormat="1" ht="30">
      <c r="A32" s="209">
        <v>29</v>
      </c>
      <c r="B32" s="209" t="s">
        <v>339</v>
      </c>
      <c r="C32" s="209"/>
      <c r="D32" s="209" t="s">
        <v>123</v>
      </c>
      <c r="E32" s="209" t="s">
        <v>121</v>
      </c>
      <c r="F32" s="237">
        <v>75</v>
      </c>
      <c r="G32" s="237">
        <v>0.46</v>
      </c>
      <c r="H32" s="240">
        <v>0.3</v>
      </c>
      <c r="I32" s="237">
        <v>0.42</v>
      </c>
      <c r="J32" s="200">
        <v>0.7</v>
      </c>
      <c r="K32" s="200"/>
      <c r="L32" s="200"/>
      <c r="M32" s="301">
        <f t="shared" si="13"/>
        <v>0.432</v>
      </c>
      <c r="N32" s="200">
        <v>13250</v>
      </c>
      <c r="O32" s="210">
        <f t="shared" si="10"/>
        <v>5724</v>
      </c>
      <c r="P32" s="209"/>
      <c r="Q32" s="209"/>
      <c r="R32" s="232" t="s">
        <v>369</v>
      </c>
      <c r="S32" s="232">
        <f>$B$94</f>
        <v>3394</v>
      </c>
      <c r="T32" s="308"/>
      <c r="U32" s="308"/>
      <c r="V32" s="215">
        <f>V31</f>
        <v>3484</v>
      </c>
      <c r="W32" s="308">
        <v>1</v>
      </c>
      <c r="X32" s="308">
        <f t="shared" si="19"/>
        <v>3484</v>
      </c>
      <c r="Y32" s="209">
        <v>1.9059999999999999</v>
      </c>
      <c r="Z32" s="211">
        <f t="shared" si="1"/>
        <v>6640.5039999999999</v>
      </c>
      <c r="AA32" s="212">
        <f>AB32+120</f>
        <v>3998</v>
      </c>
      <c r="AB32" s="261">
        <v>3878</v>
      </c>
      <c r="AC32" s="263">
        <v>0.47499999999999998</v>
      </c>
      <c r="AD32" s="211">
        <f t="shared" si="2"/>
        <v>1899.05</v>
      </c>
      <c r="AE32" s="213">
        <v>8950</v>
      </c>
      <c r="AF32" s="209">
        <v>1.7000000000000001E-2</v>
      </c>
      <c r="AG32" s="211">
        <f t="shared" si="3"/>
        <v>152.15</v>
      </c>
      <c r="AH32" s="209">
        <v>250</v>
      </c>
      <c r="AI32" s="209">
        <v>100</v>
      </c>
      <c r="AJ32" s="209">
        <v>350</v>
      </c>
      <c r="AK32" s="209">
        <v>450</v>
      </c>
      <c r="AL32" s="209">
        <v>700</v>
      </c>
      <c r="AM32" s="209">
        <v>320</v>
      </c>
      <c r="AN32" s="209">
        <v>350</v>
      </c>
      <c r="AO32" s="308" t="s">
        <v>56</v>
      </c>
      <c r="AP32" s="308" t="s">
        <v>56</v>
      </c>
      <c r="AQ32" s="308">
        <f>G32*N32+Z32+AD32+AG32+AH32+AI32+AJ32+AM32+AN32</f>
        <v>16156.704</v>
      </c>
      <c r="AR32" s="211">
        <f t="shared" si="4"/>
        <v>15785.704</v>
      </c>
      <c r="AS32" s="308" t="s">
        <v>56</v>
      </c>
      <c r="AT32" s="308" t="s">
        <v>56</v>
      </c>
      <c r="AU32" s="308">
        <f>AQ32+AK32+AL32</f>
        <v>17306.703999999998</v>
      </c>
      <c r="AV32" s="211">
        <f t="shared" si="12"/>
        <v>16935.703999999998</v>
      </c>
      <c r="AW32" s="308">
        <f t="shared" si="5"/>
        <v>15565.703999999998</v>
      </c>
      <c r="AX32" s="308">
        <v>12651</v>
      </c>
      <c r="AY32" s="308" t="str">
        <f t="shared" si="6"/>
        <v>N</v>
      </c>
      <c r="AZ32" s="213">
        <f t="shared" si="18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574</v>
      </c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124" customFormat="1" ht="30">
      <c r="A33" s="209">
        <v>30</v>
      </c>
      <c r="B33" s="209" t="s">
        <v>340</v>
      </c>
      <c r="C33" s="209" t="s">
        <v>125</v>
      </c>
      <c r="D33" s="209" t="s">
        <v>123</v>
      </c>
      <c r="E33" s="209" t="s">
        <v>121</v>
      </c>
      <c r="F33" s="237">
        <v>86</v>
      </c>
      <c r="G33" s="200">
        <v>0.41</v>
      </c>
      <c r="H33" s="240">
        <v>0.1</v>
      </c>
      <c r="I33" s="200">
        <v>0.4</v>
      </c>
      <c r="J33" s="200">
        <v>0.9</v>
      </c>
      <c r="K33" s="200"/>
      <c r="L33" s="200"/>
      <c r="M33" s="301">
        <f t="shared" si="13"/>
        <v>0.40100000000000002</v>
      </c>
      <c r="N33" s="200">
        <v>13251</v>
      </c>
      <c r="O33" s="210">
        <f t="shared" si="10"/>
        <v>5313.6510000000007</v>
      </c>
      <c r="P33" s="209"/>
      <c r="Q33" s="209"/>
      <c r="R33" s="233" t="s">
        <v>373</v>
      </c>
      <c r="S33" s="233">
        <f>$B$95</f>
        <v>3384</v>
      </c>
      <c r="T33" s="308"/>
      <c r="U33" s="308"/>
      <c r="V33" s="215">
        <f>S33+50+200</f>
        <v>3634</v>
      </c>
      <c r="W33" s="308">
        <v>1</v>
      </c>
      <c r="X33" s="308">
        <f t="shared" si="19"/>
        <v>3634</v>
      </c>
      <c r="Y33" s="209">
        <v>1.9159999999999999</v>
      </c>
      <c r="Z33" s="211">
        <f t="shared" si="1"/>
        <v>6962.7439999999997</v>
      </c>
      <c r="AA33" s="212">
        <f>AA31</f>
        <v>3998</v>
      </c>
      <c r="AB33" s="261">
        <v>3878</v>
      </c>
      <c r="AC33" s="263">
        <v>0.47</v>
      </c>
      <c r="AD33" s="211">
        <f t="shared" si="2"/>
        <v>1879.06</v>
      </c>
      <c r="AE33" s="213">
        <v>8950</v>
      </c>
      <c r="AF33" s="209">
        <v>2.4E-2</v>
      </c>
      <c r="AG33" s="211">
        <f t="shared" si="3"/>
        <v>214.8</v>
      </c>
      <c r="AH33" s="209">
        <v>260</v>
      </c>
      <c r="AI33" s="209">
        <v>100</v>
      </c>
      <c r="AJ33" s="209">
        <v>270</v>
      </c>
      <c r="AK33" s="209">
        <v>500</v>
      </c>
      <c r="AL33" s="209">
        <v>600</v>
      </c>
      <c r="AM33" s="209">
        <v>350</v>
      </c>
      <c r="AN33" s="209">
        <v>180</v>
      </c>
      <c r="AO33" s="308">
        <f>I33*N33+Z33+AD33+AG33+AH33+AI33+AJ33+AM33+AN33</f>
        <v>15517.003999999999</v>
      </c>
      <c r="AP33" s="308" t="s">
        <v>56</v>
      </c>
      <c r="AQ33" s="308" t="s">
        <v>56</v>
      </c>
      <c r="AR33" s="211">
        <f t="shared" si="4"/>
        <v>15530.254999999999</v>
      </c>
      <c r="AS33" s="308">
        <f>AO33+AK33+AL33</f>
        <v>16617.004000000001</v>
      </c>
      <c r="AT33" s="308" t="s">
        <v>56</v>
      </c>
      <c r="AU33" s="308" t="s">
        <v>56</v>
      </c>
      <c r="AV33" s="211">
        <f t="shared" si="12"/>
        <v>16630.254999999997</v>
      </c>
      <c r="AW33" s="308">
        <f t="shared" si="5"/>
        <v>15500.254999999997</v>
      </c>
      <c r="AX33" s="308">
        <v>12651</v>
      </c>
      <c r="AY33" s="308" t="str">
        <f t="shared" si="6"/>
        <v>N</v>
      </c>
      <c r="AZ33" s="213">
        <f t="shared" si="18"/>
        <v>86</v>
      </c>
      <c r="BA33" s="213">
        <f t="shared" si="7"/>
        <v>86</v>
      </c>
      <c r="BB33" s="213">
        <f t="shared" si="8"/>
        <v>0</v>
      </c>
      <c r="BC33" s="213">
        <f t="shared" si="9"/>
        <v>8.6</v>
      </c>
      <c r="BD33" s="213">
        <v>30</v>
      </c>
      <c r="BE33" s="274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124" customFormat="1" ht="30">
      <c r="A34" s="209">
        <v>31</v>
      </c>
      <c r="B34" s="209" t="s">
        <v>380</v>
      </c>
      <c r="C34" s="209" t="s">
        <v>127</v>
      </c>
      <c r="D34" s="209" t="s">
        <v>123</v>
      </c>
      <c r="E34" s="209" t="s">
        <v>121</v>
      </c>
      <c r="F34" s="237">
        <v>50</v>
      </c>
      <c r="G34" s="237">
        <v>0.435</v>
      </c>
      <c r="H34" s="240">
        <v>1</v>
      </c>
      <c r="I34" s="200"/>
      <c r="J34" s="200"/>
      <c r="K34" s="200"/>
      <c r="L34" s="200"/>
      <c r="M34" s="301">
        <f t="shared" si="13"/>
        <v>0.435</v>
      </c>
      <c r="N34" s="200">
        <v>12741.41</v>
      </c>
      <c r="O34" s="210">
        <f t="shared" si="10"/>
        <v>5542.5133500000002</v>
      </c>
      <c r="P34" s="209"/>
      <c r="Q34" s="209"/>
      <c r="R34" s="233" t="s">
        <v>373</v>
      </c>
      <c r="S34" s="233">
        <f>$B$95</f>
        <v>3384</v>
      </c>
      <c r="T34" s="308"/>
      <c r="U34" s="308"/>
      <c r="V34" s="215">
        <f>V33</f>
        <v>3634</v>
      </c>
      <c r="W34" s="308">
        <v>1</v>
      </c>
      <c r="X34" s="308">
        <f t="shared" si="19"/>
        <v>3634</v>
      </c>
      <c r="Y34" s="209">
        <v>1.9159999999999999</v>
      </c>
      <c r="Z34" s="211">
        <f t="shared" si="1"/>
        <v>6962.7439999999997</v>
      </c>
      <c r="AA34" s="212">
        <f>AA33</f>
        <v>3998</v>
      </c>
      <c r="AB34" s="261">
        <v>3878</v>
      </c>
      <c r="AC34" s="263">
        <v>0.46</v>
      </c>
      <c r="AD34" s="211">
        <f t="shared" si="2"/>
        <v>1839.0800000000002</v>
      </c>
      <c r="AE34" s="213">
        <v>8950</v>
      </c>
      <c r="AF34" s="209">
        <v>2.4E-2</v>
      </c>
      <c r="AG34" s="211">
        <f t="shared" si="3"/>
        <v>214.8</v>
      </c>
      <c r="AH34" s="209">
        <v>260</v>
      </c>
      <c r="AI34" s="209">
        <v>100</v>
      </c>
      <c r="AJ34" s="209">
        <v>270</v>
      </c>
      <c r="AK34" s="209">
        <v>500</v>
      </c>
      <c r="AL34" s="209">
        <v>600</v>
      </c>
      <c r="AM34" s="209">
        <v>350</v>
      </c>
      <c r="AN34" s="209">
        <v>180</v>
      </c>
      <c r="AO34" s="308">
        <f>I34*N34+Z34+AD34+AG34+AH34+AI34+AJ34+AM34+AN34</f>
        <v>10176.624</v>
      </c>
      <c r="AP34" s="308" t="s">
        <v>56</v>
      </c>
      <c r="AQ34" s="308" t="s">
        <v>56</v>
      </c>
      <c r="AR34" s="211">
        <f t="shared" si="4"/>
        <v>15719.137349999999</v>
      </c>
      <c r="AS34" s="308">
        <f>AO34+AK34+AL34</f>
        <v>11276.624</v>
      </c>
      <c r="AT34" s="308" t="s">
        <v>56</v>
      </c>
      <c r="AU34" s="308" t="s">
        <v>56</v>
      </c>
      <c r="AV34" s="211">
        <f t="shared" si="12"/>
        <v>16819.137349999997</v>
      </c>
      <c r="AW34" s="308">
        <f t="shared" si="5"/>
        <v>15689.137349999997</v>
      </c>
      <c r="AX34" s="308">
        <v>12651</v>
      </c>
      <c r="AY34" s="308" t="str">
        <f t="shared" si="6"/>
        <v>N</v>
      </c>
      <c r="AZ34" s="213">
        <f t="shared" si="18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124" customFormat="1" ht="30">
      <c r="A35" s="209">
        <v>32</v>
      </c>
      <c r="B35" s="209" t="s">
        <v>341</v>
      </c>
      <c r="C35" s="209" t="s">
        <v>129</v>
      </c>
      <c r="D35" s="209" t="s">
        <v>123</v>
      </c>
      <c r="E35" s="209" t="s">
        <v>121</v>
      </c>
      <c r="F35" s="237">
        <v>86</v>
      </c>
      <c r="G35" s="200"/>
      <c r="H35" s="240"/>
      <c r="I35" s="200"/>
      <c r="J35" s="200"/>
      <c r="K35" s="200">
        <v>0.375</v>
      </c>
      <c r="L35" s="200">
        <v>1</v>
      </c>
      <c r="M35" s="301">
        <f t="shared" si="13"/>
        <v>0.375</v>
      </c>
      <c r="N35" s="200">
        <v>13362.493333333332</v>
      </c>
      <c r="O35" s="210">
        <f t="shared" si="10"/>
        <v>5010.9349999999995</v>
      </c>
      <c r="P35" s="209"/>
      <c r="Q35" s="209"/>
      <c r="R35" s="231" t="s">
        <v>374</v>
      </c>
      <c r="S35" s="231">
        <f>$B$98</f>
        <v>3287</v>
      </c>
      <c r="T35" s="308">
        <f>S35-100+130</f>
        <v>3317</v>
      </c>
      <c r="U35" s="308">
        <v>1</v>
      </c>
      <c r="V35" s="215"/>
      <c r="W35" s="308"/>
      <c r="X35" s="308">
        <f t="shared" si="19"/>
        <v>3317</v>
      </c>
      <c r="Y35" s="209">
        <v>1.9179999999999999</v>
      </c>
      <c r="Z35" s="211">
        <f t="shared" si="1"/>
        <v>6362.0059999999994</v>
      </c>
      <c r="AA35" s="212">
        <f t="shared" ref="AA35:AA40" si="22">AB35+120</f>
        <v>3998</v>
      </c>
      <c r="AB35" s="261">
        <v>3878</v>
      </c>
      <c r="AC35" s="263">
        <v>0.49199999999999999</v>
      </c>
      <c r="AD35" s="211">
        <f t="shared" si="2"/>
        <v>1967.0160000000001</v>
      </c>
      <c r="AE35" s="213">
        <v>8950</v>
      </c>
      <c r="AF35" s="209">
        <v>2.4E-2</v>
      </c>
      <c r="AG35" s="211">
        <f t="shared" si="3"/>
        <v>214.8</v>
      </c>
      <c r="AH35" s="209">
        <v>280</v>
      </c>
      <c r="AI35" s="209">
        <v>100</v>
      </c>
      <c r="AJ35" s="209">
        <v>300</v>
      </c>
      <c r="AK35" s="209">
        <v>450</v>
      </c>
      <c r="AL35" s="209">
        <v>650</v>
      </c>
      <c r="AM35" s="209">
        <v>300</v>
      </c>
      <c r="AN35" s="209">
        <v>250</v>
      </c>
      <c r="AO35" s="308" t="s">
        <v>56</v>
      </c>
      <c r="AP35" s="308">
        <f>K35*N35+Z35+AD35+AG35+AH35+AI35+AJ35+AM35+AN35</f>
        <v>14784.756999999998</v>
      </c>
      <c r="AQ35" s="308">
        <f t="shared" ref="AQ35:AQ40" si="23">G35*N35+Z35+AD35+AG35+AH35+AI35+AJ35+AM35+AN35</f>
        <v>9773.8219999999983</v>
      </c>
      <c r="AR35" s="211">
        <f t="shared" si="4"/>
        <v>14784.756999999998</v>
      </c>
      <c r="AS35" s="308" t="s">
        <v>56</v>
      </c>
      <c r="AT35" s="308">
        <f>AP35+AK35+AL35</f>
        <v>15884.756999999998</v>
      </c>
      <c r="AU35" s="308">
        <f t="shared" ref="AU35:AU40" si="24">AQ35+AK35+AL35</f>
        <v>10873.821999999998</v>
      </c>
      <c r="AV35" s="211">
        <f t="shared" si="12"/>
        <v>15884.756999999998</v>
      </c>
      <c r="AW35" s="308">
        <f t="shared" si="5"/>
        <v>14684.756999999998</v>
      </c>
      <c r="AX35" s="308">
        <v>12651</v>
      </c>
      <c r="AY35" s="308" t="str">
        <f t="shared" si="6"/>
        <v>N</v>
      </c>
      <c r="AZ35" s="213">
        <f t="shared" si="18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124" customFormat="1" ht="30">
      <c r="A36" s="209">
        <v>33</v>
      </c>
      <c r="B36" s="209" t="s">
        <v>445</v>
      </c>
      <c r="C36" s="209" t="s">
        <v>129</v>
      </c>
      <c r="D36" s="209" t="s">
        <v>123</v>
      </c>
      <c r="E36" s="209" t="s">
        <v>121</v>
      </c>
      <c r="F36" s="237">
        <v>40</v>
      </c>
      <c r="G36" s="200"/>
      <c r="H36" s="240"/>
      <c r="I36" s="200"/>
      <c r="J36" s="200"/>
      <c r="K36" s="200">
        <v>0.32</v>
      </c>
      <c r="L36" s="200">
        <v>1</v>
      </c>
      <c r="M36" s="301">
        <f t="shared" si="13"/>
        <v>0.32</v>
      </c>
      <c r="N36" s="200">
        <v>13300</v>
      </c>
      <c r="O36" s="210">
        <f>M36*N36</f>
        <v>4256</v>
      </c>
      <c r="P36" s="209"/>
      <c r="Q36" s="209"/>
      <c r="R36" s="231" t="s">
        <v>374</v>
      </c>
      <c r="S36" s="231">
        <f>$B$98</f>
        <v>3287</v>
      </c>
      <c r="T36" s="308">
        <f>S36-100+130</f>
        <v>3317</v>
      </c>
      <c r="U36" s="308">
        <v>1</v>
      </c>
      <c r="V36" s="215"/>
      <c r="W36" s="308"/>
      <c r="X36" s="308">
        <f t="shared" si="19"/>
        <v>3317</v>
      </c>
      <c r="Y36" s="209">
        <v>1.9179999999999999</v>
      </c>
      <c r="Z36" s="211">
        <f>X36*Y36</f>
        <v>6362.0059999999994</v>
      </c>
      <c r="AA36" s="212">
        <f t="shared" si="22"/>
        <v>3998</v>
      </c>
      <c r="AB36" s="261">
        <v>3878</v>
      </c>
      <c r="AC36" s="263">
        <v>0.49</v>
      </c>
      <c r="AD36" s="211">
        <f>AA36*AC36</f>
        <v>1959.02</v>
      </c>
      <c r="AE36" s="213">
        <v>8950</v>
      </c>
      <c r="AF36" s="209">
        <v>2.4E-2</v>
      </c>
      <c r="AG36" s="211">
        <f>AE36*AF36</f>
        <v>214.8</v>
      </c>
      <c r="AH36" s="209">
        <v>280</v>
      </c>
      <c r="AI36" s="209">
        <v>100</v>
      </c>
      <c r="AJ36" s="209">
        <v>300</v>
      </c>
      <c r="AK36" s="209">
        <v>450</v>
      </c>
      <c r="AL36" s="209">
        <v>650</v>
      </c>
      <c r="AM36" s="209">
        <v>300</v>
      </c>
      <c r="AN36" s="209">
        <v>250</v>
      </c>
      <c r="AO36" s="308" t="s">
        <v>56</v>
      </c>
      <c r="AP36" s="308">
        <f>K36*N36+Z36+AD36+AG36+AH36+AI36+AJ36+AM36+AN36</f>
        <v>14021.825999999999</v>
      </c>
      <c r="AQ36" s="308">
        <f t="shared" si="23"/>
        <v>9765.8259999999991</v>
      </c>
      <c r="AR36" s="211">
        <f t="shared" si="4"/>
        <v>14021.825999999999</v>
      </c>
      <c r="AS36" s="308" t="s">
        <v>56</v>
      </c>
      <c r="AT36" s="308">
        <f>AP36+AK36+AL36</f>
        <v>15121.825999999999</v>
      </c>
      <c r="AU36" s="308">
        <f t="shared" si="24"/>
        <v>10865.825999999999</v>
      </c>
      <c r="AV36" s="211">
        <f>AR36+AK36+AL36</f>
        <v>15121.825999999999</v>
      </c>
      <c r="AW36" s="308">
        <f>AV36-AL36-AM36-AN36</f>
        <v>13921.825999999999</v>
      </c>
      <c r="AX36" s="308">
        <v>12652</v>
      </c>
      <c r="AY36" s="308" t="str">
        <f>IF(AX36-AR36&gt;0,"Y","N")</f>
        <v>N</v>
      </c>
      <c r="AZ36" s="213">
        <f t="shared" si="18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124" customFormat="1" ht="30">
      <c r="A37" s="209">
        <v>34</v>
      </c>
      <c r="B37" s="209" t="s">
        <v>131</v>
      </c>
      <c r="C37" s="209" t="s">
        <v>132</v>
      </c>
      <c r="D37" s="209" t="s">
        <v>123</v>
      </c>
      <c r="E37" s="209" t="s">
        <v>121</v>
      </c>
      <c r="F37" s="237">
        <v>103</v>
      </c>
      <c r="G37" s="200"/>
      <c r="H37" s="240"/>
      <c r="I37" s="200">
        <v>0.4</v>
      </c>
      <c r="J37" s="200">
        <v>1</v>
      </c>
      <c r="K37" s="200"/>
      <c r="L37" s="200"/>
      <c r="M37" s="301">
        <f t="shared" si="13"/>
        <v>0.4</v>
      </c>
      <c r="N37" s="200">
        <v>13425.65</v>
      </c>
      <c r="O37" s="210">
        <f t="shared" si="10"/>
        <v>5370.26</v>
      </c>
      <c r="P37" s="209"/>
      <c r="Q37" s="209"/>
      <c r="R37" s="231" t="s">
        <v>374</v>
      </c>
      <c r="S37" s="231">
        <f>$B$98</f>
        <v>3287</v>
      </c>
      <c r="T37" s="308"/>
      <c r="U37" s="308"/>
      <c r="V37" s="215">
        <f>S37-40+170</f>
        <v>3417</v>
      </c>
      <c r="W37" s="308">
        <v>1</v>
      </c>
      <c r="X37" s="308">
        <f t="shared" si="19"/>
        <v>3417</v>
      </c>
      <c r="Y37" s="209">
        <v>1.92</v>
      </c>
      <c r="Z37" s="211">
        <f t="shared" si="1"/>
        <v>6560.6399999999994</v>
      </c>
      <c r="AA37" s="212">
        <f t="shared" si="22"/>
        <v>3998</v>
      </c>
      <c r="AB37" s="261">
        <v>3878</v>
      </c>
      <c r="AC37" s="263">
        <v>0.46</v>
      </c>
      <c r="AD37" s="211">
        <f t="shared" si="2"/>
        <v>1839.0800000000002</v>
      </c>
      <c r="AE37" s="213">
        <v>8950</v>
      </c>
      <c r="AF37" s="209">
        <v>0.02</v>
      </c>
      <c r="AG37" s="211">
        <f t="shared" si="3"/>
        <v>179</v>
      </c>
      <c r="AH37" s="209">
        <v>250</v>
      </c>
      <c r="AI37" s="209">
        <v>150</v>
      </c>
      <c r="AJ37" s="209">
        <v>350</v>
      </c>
      <c r="AK37" s="209">
        <v>500</v>
      </c>
      <c r="AL37" s="209">
        <v>800</v>
      </c>
      <c r="AM37" s="209">
        <v>330</v>
      </c>
      <c r="AN37" s="209">
        <v>160</v>
      </c>
      <c r="AO37" s="308"/>
      <c r="AP37" s="308"/>
      <c r="AQ37" s="308">
        <f t="shared" si="23"/>
        <v>9818.7199999999993</v>
      </c>
      <c r="AR37" s="211">
        <f t="shared" si="4"/>
        <v>15188.98</v>
      </c>
      <c r="AS37" s="308"/>
      <c r="AT37" s="308"/>
      <c r="AU37" s="308">
        <f t="shared" si="24"/>
        <v>11118.72</v>
      </c>
      <c r="AV37" s="211">
        <f t="shared" si="12"/>
        <v>16488.98</v>
      </c>
      <c r="AW37" s="308">
        <f t="shared" si="5"/>
        <v>15198.98</v>
      </c>
      <c r="AX37" s="308">
        <v>12651</v>
      </c>
      <c r="AY37" s="308" t="str">
        <f t="shared" si="6"/>
        <v>N</v>
      </c>
      <c r="AZ37" s="213">
        <f t="shared" si="18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124" customFormat="1" ht="30">
      <c r="A38" s="209">
        <v>35</v>
      </c>
      <c r="B38" s="209" t="s">
        <v>133</v>
      </c>
      <c r="C38" s="209" t="s">
        <v>134</v>
      </c>
      <c r="D38" s="209" t="s">
        <v>123</v>
      </c>
      <c r="E38" s="209" t="s">
        <v>121</v>
      </c>
      <c r="F38" s="237">
        <v>78.8</v>
      </c>
      <c r="G38" s="200"/>
      <c r="H38" s="240"/>
      <c r="I38" s="200">
        <v>0.4</v>
      </c>
      <c r="J38" s="200">
        <v>1</v>
      </c>
      <c r="K38" s="200"/>
      <c r="L38" s="200"/>
      <c r="M38" s="301">
        <f t="shared" si="13"/>
        <v>0.4</v>
      </c>
      <c r="N38" s="200">
        <v>13407.05</v>
      </c>
      <c r="O38" s="210">
        <f t="shared" si="10"/>
        <v>5362.82</v>
      </c>
      <c r="P38" s="209"/>
      <c r="Q38" s="209"/>
      <c r="R38" s="231" t="s">
        <v>374</v>
      </c>
      <c r="S38" s="231">
        <f>$B$98</f>
        <v>3287</v>
      </c>
      <c r="T38" s="308"/>
      <c r="U38" s="308"/>
      <c r="V38" s="215">
        <f>V37</f>
        <v>3417</v>
      </c>
      <c r="W38" s="308">
        <v>1</v>
      </c>
      <c r="X38" s="308">
        <f t="shared" si="19"/>
        <v>3417</v>
      </c>
      <c r="Y38" s="209">
        <v>1.92</v>
      </c>
      <c r="Z38" s="211">
        <f t="shared" si="1"/>
        <v>6560.6399999999994</v>
      </c>
      <c r="AA38" s="212">
        <f t="shared" si="22"/>
        <v>3998</v>
      </c>
      <c r="AB38" s="261">
        <v>3878</v>
      </c>
      <c r="AC38" s="263">
        <v>0.47</v>
      </c>
      <c r="AD38" s="211">
        <f t="shared" si="2"/>
        <v>1879.06</v>
      </c>
      <c r="AE38" s="213">
        <v>8950</v>
      </c>
      <c r="AF38" s="209">
        <v>0.02</v>
      </c>
      <c r="AG38" s="211">
        <f t="shared" si="3"/>
        <v>179</v>
      </c>
      <c r="AH38" s="209">
        <v>250</v>
      </c>
      <c r="AI38" s="209">
        <v>150</v>
      </c>
      <c r="AJ38" s="209">
        <v>350</v>
      </c>
      <c r="AK38" s="209">
        <v>500</v>
      </c>
      <c r="AL38" s="209">
        <v>800</v>
      </c>
      <c r="AM38" s="209">
        <v>330</v>
      </c>
      <c r="AN38" s="209">
        <v>160</v>
      </c>
      <c r="AO38" s="308"/>
      <c r="AP38" s="308"/>
      <c r="AQ38" s="308">
        <f t="shared" si="23"/>
        <v>9858.6999999999989</v>
      </c>
      <c r="AR38" s="211">
        <f t="shared" si="4"/>
        <v>15221.519999999999</v>
      </c>
      <c r="AS38" s="308"/>
      <c r="AT38" s="308"/>
      <c r="AU38" s="308">
        <f t="shared" si="24"/>
        <v>11158.699999999999</v>
      </c>
      <c r="AV38" s="211">
        <f t="shared" si="12"/>
        <v>16521.519999999997</v>
      </c>
      <c r="AW38" s="308">
        <f t="shared" si="5"/>
        <v>15231.519999999997</v>
      </c>
      <c r="AX38" s="308">
        <v>12651</v>
      </c>
      <c r="AY38" s="308" t="str">
        <f t="shared" si="6"/>
        <v>N</v>
      </c>
      <c r="AZ38" s="213">
        <f t="shared" si="18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124" customFormat="1" ht="30">
      <c r="A39" s="209">
        <v>36</v>
      </c>
      <c r="B39" s="209" t="s">
        <v>342</v>
      </c>
      <c r="C39" s="209" t="s">
        <v>136</v>
      </c>
      <c r="D39" s="209" t="s">
        <v>123</v>
      </c>
      <c r="E39" s="209" t="s">
        <v>121</v>
      </c>
      <c r="F39" s="237">
        <v>28</v>
      </c>
      <c r="G39" s="200">
        <v>0.42</v>
      </c>
      <c r="H39" s="240"/>
      <c r="I39" s="200"/>
      <c r="J39" s="200"/>
      <c r="K39" s="200">
        <v>0.42</v>
      </c>
      <c r="L39" s="200">
        <v>1</v>
      </c>
      <c r="M39" s="301">
        <f t="shared" si="13"/>
        <v>0.42</v>
      </c>
      <c r="N39" s="200">
        <v>13693.64</v>
      </c>
      <c r="O39" s="210">
        <f t="shared" si="10"/>
        <v>5751.3287999999993</v>
      </c>
      <c r="P39" s="209"/>
      <c r="Q39" s="209"/>
      <c r="R39" s="231" t="s">
        <v>374</v>
      </c>
      <c r="S39" s="231">
        <f>$B$98</f>
        <v>3287</v>
      </c>
      <c r="T39" s="308">
        <f>S39-50+150</f>
        <v>3387</v>
      </c>
      <c r="U39" s="308">
        <v>1</v>
      </c>
      <c r="V39" s="215"/>
      <c r="W39" s="308"/>
      <c r="X39" s="308">
        <f t="shared" si="19"/>
        <v>3387</v>
      </c>
      <c r="Y39" s="209">
        <v>1.92</v>
      </c>
      <c r="Z39" s="211">
        <f t="shared" si="1"/>
        <v>6503.04</v>
      </c>
      <c r="AA39" s="212">
        <f t="shared" si="22"/>
        <v>3998</v>
      </c>
      <c r="AB39" s="261">
        <v>3878</v>
      </c>
      <c r="AC39" s="263">
        <v>0.48</v>
      </c>
      <c r="AD39" s="211">
        <f t="shared" si="2"/>
        <v>1919.04</v>
      </c>
      <c r="AE39" s="213">
        <v>8950</v>
      </c>
      <c r="AF39" s="209">
        <v>0.02</v>
      </c>
      <c r="AG39" s="211">
        <f t="shared" si="3"/>
        <v>179</v>
      </c>
      <c r="AH39" s="209">
        <v>250</v>
      </c>
      <c r="AI39" s="209">
        <v>80</v>
      </c>
      <c r="AJ39" s="209">
        <v>300</v>
      </c>
      <c r="AK39" s="209">
        <v>400</v>
      </c>
      <c r="AL39" s="209">
        <v>500</v>
      </c>
      <c r="AM39" s="209">
        <v>250</v>
      </c>
      <c r="AN39" s="209">
        <v>260</v>
      </c>
      <c r="AO39" s="308"/>
      <c r="AP39" s="308"/>
      <c r="AQ39" s="308">
        <f t="shared" si="23"/>
        <v>15492.408800000001</v>
      </c>
      <c r="AR39" s="211">
        <f t="shared" si="4"/>
        <v>15492.408800000001</v>
      </c>
      <c r="AS39" s="308" t="s">
        <v>56</v>
      </c>
      <c r="AT39" s="308" t="s">
        <v>56</v>
      </c>
      <c r="AU39" s="308">
        <f t="shared" si="24"/>
        <v>16392.408800000001</v>
      </c>
      <c r="AV39" s="211">
        <f t="shared" si="12"/>
        <v>16392.408800000001</v>
      </c>
      <c r="AW39" s="308">
        <f t="shared" si="5"/>
        <v>15382.408800000001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124" customFormat="1" ht="30">
      <c r="A40" s="209">
        <v>37</v>
      </c>
      <c r="B40" s="209" t="s">
        <v>137</v>
      </c>
      <c r="C40" s="209" t="s">
        <v>138</v>
      </c>
      <c r="D40" s="209" t="s">
        <v>123</v>
      </c>
      <c r="E40" s="209" t="s">
        <v>121</v>
      </c>
      <c r="F40" s="237">
        <v>49</v>
      </c>
      <c r="G40" s="200"/>
      <c r="H40" s="240"/>
      <c r="I40" s="202">
        <v>0.4</v>
      </c>
      <c r="J40" s="200">
        <v>1</v>
      </c>
      <c r="K40" s="200"/>
      <c r="L40" s="200"/>
      <c r="M40" s="301">
        <f t="shared" si="13"/>
        <v>0.4</v>
      </c>
      <c r="N40" s="200">
        <v>13000</v>
      </c>
      <c r="O40" s="210">
        <f t="shared" si="10"/>
        <v>5200</v>
      </c>
      <c r="P40" s="209"/>
      <c r="Q40" s="209"/>
      <c r="R40" s="232" t="s">
        <v>369</v>
      </c>
      <c r="S40" s="232">
        <f>$B$94</f>
        <v>3394</v>
      </c>
      <c r="T40" s="308">
        <f>S40-50+150</f>
        <v>3494</v>
      </c>
      <c r="U40" s="308">
        <v>1</v>
      </c>
      <c r="V40" s="215"/>
      <c r="W40" s="308"/>
      <c r="X40" s="308">
        <f t="shared" si="19"/>
        <v>3494</v>
      </c>
      <c r="Y40" s="209">
        <v>1.92</v>
      </c>
      <c r="Z40" s="211">
        <f t="shared" si="1"/>
        <v>6708.48</v>
      </c>
      <c r="AA40" s="212">
        <f t="shared" si="22"/>
        <v>3998</v>
      </c>
      <c r="AB40" s="261">
        <v>3878</v>
      </c>
      <c r="AC40" s="263">
        <v>0.46899999999999997</v>
      </c>
      <c r="AD40" s="211">
        <f t="shared" si="2"/>
        <v>1875.0619999999999</v>
      </c>
      <c r="AE40" s="213">
        <v>8950</v>
      </c>
      <c r="AF40" s="209">
        <v>0.02</v>
      </c>
      <c r="AG40" s="211">
        <f t="shared" si="3"/>
        <v>179</v>
      </c>
      <c r="AH40" s="209">
        <v>250</v>
      </c>
      <c r="AI40" s="209">
        <v>80</v>
      </c>
      <c r="AJ40" s="209">
        <v>300</v>
      </c>
      <c r="AK40" s="209">
        <v>400</v>
      </c>
      <c r="AL40" s="209">
        <v>500</v>
      </c>
      <c r="AM40" s="209">
        <v>250</v>
      </c>
      <c r="AN40" s="209">
        <v>260</v>
      </c>
      <c r="AO40" s="308"/>
      <c r="AP40" s="308"/>
      <c r="AQ40" s="308">
        <f t="shared" si="23"/>
        <v>9902.5419999999995</v>
      </c>
      <c r="AR40" s="211">
        <f t="shared" si="4"/>
        <v>15102.541999999999</v>
      </c>
      <c r="AS40" s="308" t="s">
        <v>56</v>
      </c>
      <c r="AT40" s="308" t="s">
        <v>56</v>
      </c>
      <c r="AU40" s="308">
        <f t="shared" si="24"/>
        <v>10802.541999999999</v>
      </c>
      <c r="AV40" s="211">
        <f t="shared" si="12"/>
        <v>16002.541999999999</v>
      </c>
      <c r="AW40" s="308">
        <f t="shared" si="5"/>
        <v>14992.541999999999</v>
      </c>
      <c r="AX40" s="308">
        <v>12651</v>
      </c>
      <c r="AY40" s="308" t="str">
        <f t="shared" si="6"/>
        <v>N</v>
      </c>
      <c r="AZ40" s="213">
        <f t="shared" ref="AZ40:AZ88" si="25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124" customFormat="1" ht="30">
      <c r="A41" s="209">
        <v>38</v>
      </c>
      <c r="B41" s="209" t="s">
        <v>446</v>
      </c>
      <c r="C41" s="209" t="s">
        <v>140</v>
      </c>
      <c r="D41" s="209" t="s">
        <v>282</v>
      </c>
      <c r="E41" s="209" t="s">
        <v>142</v>
      </c>
      <c r="F41" s="237">
        <v>42</v>
      </c>
      <c r="G41" s="200"/>
      <c r="H41" s="240"/>
      <c r="I41" s="200">
        <v>0.5</v>
      </c>
      <c r="J41" s="200">
        <v>1</v>
      </c>
      <c r="K41" s="200"/>
      <c r="L41" s="200"/>
      <c r="M41" s="301">
        <f t="shared" si="13"/>
        <v>0.5</v>
      </c>
      <c r="N41" s="200">
        <v>13090.597814444913</v>
      </c>
      <c r="O41" s="210">
        <f t="shared" si="10"/>
        <v>6545.2989072224564</v>
      </c>
      <c r="P41" s="209"/>
      <c r="Q41" s="209"/>
      <c r="R41" s="232" t="s">
        <v>369</v>
      </c>
      <c r="S41" s="232">
        <f>$B$94</f>
        <v>3394</v>
      </c>
      <c r="T41" s="308"/>
      <c r="U41" s="308"/>
      <c r="V41" s="215">
        <f>S41+50</f>
        <v>3444</v>
      </c>
      <c r="W41" s="308">
        <v>1</v>
      </c>
      <c r="X41" s="308">
        <f t="shared" si="19"/>
        <v>3444</v>
      </c>
      <c r="Y41" s="209">
        <v>1.9</v>
      </c>
      <c r="Z41" s="211">
        <f t="shared" si="1"/>
        <v>6543.5999999999995</v>
      </c>
      <c r="AA41" s="214">
        <f>AB41+160</f>
        <v>4038</v>
      </c>
      <c r="AB41" s="261">
        <v>3878</v>
      </c>
      <c r="AC41" s="263">
        <v>0.47</v>
      </c>
      <c r="AD41" s="211">
        <f t="shared" si="2"/>
        <v>1897.86</v>
      </c>
      <c r="AE41" s="213">
        <v>8950</v>
      </c>
      <c r="AF41" s="209">
        <v>2.1999999999999999E-2</v>
      </c>
      <c r="AG41" s="211">
        <f t="shared" si="3"/>
        <v>196.89999999999998</v>
      </c>
      <c r="AH41" s="209">
        <v>280</v>
      </c>
      <c r="AI41" s="209">
        <v>50</v>
      </c>
      <c r="AJ41" s="209">
        <v>310</v>
      </c>
      <c r="AK41" s="209">
        <v>400</v>
      </c>
      <c r="AL41" s="209">
        <v>500</v>
      </c>
      <c r="AM41" s="209">
        <v>150</v>
      </c>
      <c r="AN41" s="209">
        <v>160</v>
      </c>
      <c r="AO41" s="308">
        <f>I41*N41+Z41+AD41+AG41+AH41+AI41+AJ41+AM41+AN41</f>
        <v>16133.658907222456</v>
      </c>
      <c r="AP41" s="308"/>
      <c r="AQ41" s="308"/>
      <c r="AR41" s="211">
        <f t="shared" si="4"/>
        <v>16133.658907222456</v>
      </c>
      <c r="AS41" s="308">
        <f>AO41+AK41+AL41</f>
        <v>17033.658907222456</v>
      </c>
      <c r="AT41" s="308" t="s">
        <v>56</v>
      </c>
      <c r="AU41" s="308" t="s">
        <v>56</v>
      </c>
      <c r="AV41" s="211">
        <f t="shared" si="12"/>
        <v>17033.658907222456</v>
      </c>
      <c r="AW41" s="308">
        <f t="shared" si="5"/>
        <v>16223.658907222456</v>
      </c>
      <c r="AX41" s="308">
        <v>12651</v>
      </c>
      <c r="AY41" s="308" t="str">
        <f t="shared" si="6"/>
        <v>N</v>
      </c>
      <c r="AZ41" s="213">
        <f t="shared" si="25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124" customFormat="1" ht="30">
      <c r="A42" s="209">
        <v>39</v>
      </c>
      <c r="B42" s="209" t="s">
        <v>447</v>
      </c>
      <c r="C42" s="209" t="s">
        <v>144</v>
      </c>
      <c r="D42" s="209" t="s">
        <v>282</v>
      </c>
      <c r="E42" s="209" t="s">
        <v>142</v>
      </c>
      <c r="F42" s="237">
        <v>50</v>
      </c>
      <c r="G42" s="237">
        <v>0.48</v>
      </c>
      <c r="H42" s="240">
        <v>1</v>
      </c>
      <c r="I42" s="200"/>
      <c r="J42" s="200"/>
      <c r="K42" s="200"/>
      <c r="L42" s="200"/>
      <c r="M42" s="301">
        <f t="shared" si="13"/>
        <v>0.48</v>
      </c>
      <c r="N42" s="200">
        <v>13061</v>
      </c>
      <c r="O42" s="210">
        <f t="shared" si="10"/>
        <v>6269.28</v>
      </c>
      <c r="P42" s="209"/>
      <c r="Q42" s="209"/>
      <c r="R42" s="232" t="s">
        <v>369</v>
      </c>
      <c r="S42" s="232">
        <f>$B$94</f>
        <v>3394</v>
      </c>
      <c r="T42" s="308"/>
      <c r="U42" s="308"/>
      <c r="V42" s="215">
        <f>S42</f>
        <v>3394</v>
      </c>
      <c r="W42" s="308">
        <v>1</v>
      </c>
      <c r="X42" s="308">
        <f t="shared" si="19"/>
        <v>3394</v>
      </c>
      <c r="Y42" s="209">
        <v>1.92</v>
      </c>
      <c r="Z42" s="211">
        <f t="shared" si="1"/>
        <v>6516.48</v>
      </c>
      <c r="AA42" s="212">
        <f>AB42+160</f>
        <v>4038</v>
      </c>
      <c r="AB42" s="261">
        <v>3878</v>
      </c>
      <c r="AC42" s="263">
        <v>0.45</v>
      </c>
      <c r="AD42" s="211">
        <f t="shared" si="2"/>
        <v>1817.1000000000001</v>
      </c>
      <c r="AE42" s="213">
        <v>8950</v>
      </c>
      <c r="AF42" s="209">
        <v>2.3E-2</v>
      </c>
      <c r="AG42" s="211">
        <f t="shared" si="3"/>
        <v>205.85</v>
      </c>
      <c r="AH42" s="209">
        <v>270</v>
      </c>
      <c r="AI42" s="209">
        <v>50</v>
      </c>
      <c r="AJ42" s="209">
        <v>250</v>
      </c>
      <c r="AK42" s="209">
        <v>380</v>
      </c>
      <c r="AL42" s="209">
        <v>500</v>
      </c>
      <c r="AM42" s="209">
        <v>100</v>
      </c>
      <c r="AN42" s="209">
        <v>180</v>
      </c>
      <c r="AO42" s="308"/>
      <c r="AP42" s="308"/>
      <c r="AQ42" s="308">
        <f>G42*N42+Z42+AD42+AG42+AH42+AI42+AJ42+AM42+AN42</f>
        <v>15658.71</v>
      </c>
      <c r="AR42" s="211">
        <f t="shared" si="4"/>
        <v>15658.71</v>
      </c>
      <c r="AS42" s="308" t="s">
        <v>56</v>
      </c>
      <c r="AT42" s="308" t="s">
        <v>56</v>
      </c>
      <c r="AU42" s="308">
        <f>AQ42+AK42+AL42</f>
        <v>16538.71</v>
      </c>
      <c r="AV42" s="211">
        <f t="shared" si="12"/>
        <v>16538.71</v>
      </c>
      <c r="AW42" s="308">
        <f t="shared" si="5"/>
        <v>15758.71</v>
      </c>
      <c r="AX42" s="308">
        <v>12651</v>
      </c>
      <c r="AY42" s="308" t="str">
        <f t="shared" si="6"/>
        <v>N</v>
      </c>
      <c r="AZ42" s="213">
        <f t="shared" si="25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574</v>
      </c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124" customFormat="1" ht="30">
      <c r="A43" s="209">
        <v>41</v>
      </c>
      <c r="B43" s="209" t="s">
        <v>343</v>
      </c>
      <c r="C43" s="209" t="s">
        <v>146</v>
      </c>
      <c r="D43" s="209" t="s">
        <v>282</v>
      </c>
      <c r="E43" s="209" t="s">
        <v>142</v>
      </c>
      <c r="F43" s="237">
        <v>18.5</v>
      </c>
      <c r="G43" s="200"/>
      <c r="H43" s="240"/>
      <c r="I43" s="200"/>
      <c r="J43" s="200"/>
      <c r="K43" s="200">
        <v>0.5</v>
      </c>
      <c r="L43" s="200">
        <v>1</v>
      </c>
      <c r="M43" s="301">
        <f t="shared" si="13"/>
        <v>0.5</v>
      </c>
      <c r="N43" s="200">
        <v>13376.879725515475</v>
      </c>
      <c r="O43" s="210">
        <f t="shared" si="10"/>
        <v>6688.4398627577375</v>
      </c>
      <c r="P43" s="209"/>
      <c r="Q43" s="209"/>
      <c r="R43" s="232" t="s">
        <v>369</v>
      </c>
      <c r="S43" s="232">
        <f>$B$94</f>
        <v>3394</v>
      </c>
      <c r="T43" s="308"/>
      <c r="U43" s="308"/>
      <c r="V43" s="215">
        <f>S43</f>
        <v>3394</v>
      </c>
      <c r="W43" s="308">
        <v>1</v>
      </c>
      <c r="X43" s="308">
        <f t="shared" si="19"/>
        <v>3394</v>
      </c>
      <c r="Y43" s="209">
        <v>1.913</v>
      </c>
      <c r="Z43" s="211">
        <f t="shared" si="1"/>
        <v>6492.7219999999998</v>
      </c>
      <c r="AA43" s="214">
        <f>AB43+40</f>
        <v>3918</v>
      </c>
      <c r="AB43" s="261">
        <v>3878</v>
      </c>
      <c r="AC43" s="263">
        <v>0.47</v>
      </c>
      <c r="AD43" s="211">
        <f t="shared" si="2"/>
        <v>1841.4599999999998</v>
      </c>
      <c r="AE43" s="213">
        <v>8950</v>
      </c>
      <c r="AF43" s="209">
        <v>0.02</v>
      </c>
      <c r="AG43" s="211">
        <f t="shared" si="3"/>
        <v>179</v>
      </c>
      <c r="AH43" s="209">
        <v>200</v>
      </c>
      <c r="AI43" s="209">
        <v>80</v>
      </c>
      <c r="AJ43" s="209">
        <v>350</v>
      </c>
      <c r="AK43" s="209">
        <v>400</v>
      </c>
      <c r="AL43" s="209">
        <v>450</v>
      </c>
      <c r="AM43" s="209">
        <v>100</v>
      </c>
      <c r="AN43" s="209">
        <v>200</v>
      </c>
      <c r="AO43" s="308">
        <f>O43+Z43+AD43+AG43+AH43+AI43+AJ43+AM43+AN43</f>
        <v>16131.621862757736</v>
      </c>
      <c r="AP43" s="308"/>
      <c r="AQ43" s="308"/>
      <c r="AR43" s="211">
        <f t="shared" si="4"/>
        <v>16131.621862757736</v>
      </c>
      <c r="AS43" s="308">
        <f>AO43+AK43+AL43</f>
        <v>16981.621862757736</v>
      </c>
      <c r="AT43" s="308"/>
      <c r="AU43" s="308"/>
      <c r="AV43" s="211">
        <f t="shared" si="12"/>
        <v>16981.621862757736</v>
      </c>
      <c r="AW43" s="308">
        <f t="shared" si="5"/>
        <v>16231.621862757736</v>
      </c>
      <c r="AX43" s="308">
        <v>12651</v>
      </c>
      <c r="AY43" s="308" t="str">
        <f t="shared" si="6"/>
        <v>N</v>
      </c>
      <c r="AZ43" s="213">
        <f t="shared" si="25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124" customFormat="1" ht="30">
      <c r="A44" s="209">
        <v>42</v>
      </c>
      <c r="B44" s="209" t="s">
        <v>147</v>
      </c>
      <c r="C44" s="209" t="s">
        <v>148</v>
      </c>
      <c r="D44" s="209" t="s">
        <v>282</v>
      </c>
      <c r="E44" s="209" t="s">
        <v>142</v>
      </c>
      <c r="F44" s="237">
        <v>6.3</v>
      </c>
      <c r="G44" s="200">
        <v>0.5</v>
      </c>
      <c r="H44" s="240">
        <v>1</v>
      </c>
      <c r="I44" s="200"/>
      <c r="J44" s="200"/>
      <c r="K44" s="200"/>
      <c r="L44" s="200"/>
      <c r="M44" s="301">
        <f t="shared" si="13"/>
        <v>0.5</v>
      </c>
      <c r="N44" s="200">
        <v>13430.7252395169</v>
      </c>
      <c r="O44" s="210">
        <f t="shared" si="10"/>
        <v>6715.3626197584499</v>
      </c>
      <c r="P44" s="209"/>
      <c r="Q44" s="209"/>
      <c r="R44" s="232" t="s">
        <v>369</v>
      </c>
      <c r="S44" s="232">
        <f>$B$94</f>
        <v>3394</v>
      </c>
      <c r="T44" s="308">
        <f>S44+15</f>
        <v>3409</v>
      </c>
      <c r="U44" s="308">
        <v>1</v>
      </c>
      <c r="V44" s="215"/>
      <c r="W44" s="308"/>
      <c r="X44" s="308">
        <f t="shared" si="19"/>
        <v>3409</v>
      </c>
      <c r="Y44" s="209">
        <v>1.913</v>
      </c>
      <c r="Z44" s="211">
        <f t="shared" si="1"/>
        <v>6521.4170000000004</v>
      </c>
      <c r="AA44" s="212">
        <f>AB44+40</f>
        <v>3918</v>
      </c>
      <c r="AB44" s="261">
        <v>3878</v>
      </c>
      <c r="AC44" s="263">
        <v>0.45</v>
      </c>
      <c r="AD44" s="211">
        <f t="shared" si="2"/>
        <v>1763.1000000000001</v>
      </c>
      <c r="AE44" s="213">
        <v>8950</v>
      </c>
      <c r="AF44" s="209">
        <v>0.02</v>
      </c>
      <c r="AG44" s="211">
        <f t="shared" si="3"/>
        <v>179</v>
      </c>
      <c r="AH44" s="209">
        <v>200</v>
      </c>
      <c r="AI44" s="209">
        <v>80</v>
      </c>
      <c r="AJ44" s="209">
        <v>350</v>
      </c>
      <c r="AK44" s="209">
        <v>400</v>
      </c>
      <c r="AL44" s="209">
        <v>450</v>
      </c>
      <c r="AM44" s="209">
        <v>100</v>
      </c>
      <c r="AN44" s="209">
        <v>200</v>
      </c>
      <c r="AO44" s="308">
        <f>O44+Z44+AD44+AG44+AH44+AI44+AJ44+AM44+AN44</f>
        <v>16108.879619758451</v>
      </c>
      <c r="AP44" s="308"/>
      <c r="AQ44" s="308"/>
      <c r="AR44" s="211">
        <f t="shared" si="4"/>
        <v>16108.879619758451</v>
      </c>
      <c r="AS44" s="308">
        <f>AO44+AK44+AL44</f>
        <v>16958.879619758452</v>
      </c>
      <c r="AT44" s="308"/>
      <c r="AU44" s="308"/>
      <c r="AV44" s="211">
        <f t="shared" si="12"/>
        <v>16958.879619758452</v>
      </c>
      <c r="AW44" s="308">
        <f t="shared" si="5"/>
        <v>16208.879619758452</v>
      </c>
      <c r="AX44" s="308">
        <v>12651</v>
      </c>
      <c r="AY44" s="308" t="str">
        <f t="shared" si="6"/>
        <v>N</v>
      </c>
      <c r="AZ44" s="213">
        <f t="shared" si="25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124" customFormat="1" ht="45">
      <c r="A45" s="209">
        <v>43</v>
      </c>
      <c r="B45" s="209" t="s">
        <v>448</v>
      </c>
      <c r="C45" s="209" t="s">
        <v>150</v>
      </c>
      <c r="D45" s="209" t="s">
        <v>283</v>
      </c>
      <c r="E45" s="209" t="s">
        <v>152</v>
      </c>
      <c r="F45" s="237">
        <v>55</v>
      </c>
      <c r="G45" s="200"/>
      <c r="H45" s="240"/>
      <c r="I45" s="237">
        <v>0.47499999999999998</v>
      </c>
      <c r="J45" s="200">
        <v>1</v>
      </c>
      <c r="K45" s="200"/>
      <c r="L45" s="200"/>
      <c r="M45" s="301">
        <f t="shared" si="13"/>
        <v>0.47499999999999998</v>
      </c>
      <c r="N45" s="200">
        <v>13200</v>
      </c>
      <c r="O45" s="210">
        <f t="shared" si="10"/>
        <v>6270</v>
      </c>
      <c r="P45" s="209"/>
      <c r="Q45" s="209"/>
      <c r="R45" s="233" t="s">
        <v>373</v>
      </c>
      <c r="S45" s="233">
        <f t="shared" ref="S45:S51" si="26">$B$95</f>
        <v>3384</v>
      </c>
      <c r="T45" s="308">
        <f>S45-20+180</f>
        <v>3544</v>
      </c>
      <c r="U45" s="308">
        <v>1</v>
      </c>
      <c r="V45" s="215"/>
      <c r="W45" s="308"/>
      <c r="X45" s="308">
        <f t="shared" si="19"/>
        <v>3544</v>
      </c>
      <c r="Y45" s="209">
        <v>1.9119999999999999</v>
      </c>
      <c r="Z45" s="211">
        <f t="shared" si="1"/>
        <v>6776.1279999999997</v>
      </c>
      <c r="AA45" s="212">
        <f>AB45+40</f>
        <v>3918</v>
      </c>
      <c r="AB45" s="261">
        <v>3878</v>
      </c>
      <c r="AC45" s="263">
        <v>0.47499999999999998</v>
      </c>
      <c r="AD45" s="211">
        <f t="shared" si="2"/>
        <v>1861.05</v>
      </c>
      <c r="AE45" s="213">
        <v>8950</v>
      </c>
      <c r="AF45" s="209">
        <v>2.3E-2</v>
      </c>
      <c r="AG45" s="211">
        <f t="shared" si="3"/>
        <v>205.85</v>
      </c>
      <c r="AH45" s="209">
        <v>280</v>
      </c>
      <c r="AI45" s="209">
        <v>100</v>
      </c>
      <c r="AJ45" s="209">
        <v>300</v>
      </c>
      <c r="AK45" s="209">
        <v>300</v>
      </c>
      <c r="AL45" s="209">
        <v>700</v>
      </c>
      <c r="AM45" s="209">
        <v>100</v>
      </c>
      <c r="AN45" s="209">
        <v>150</v>
      </c>
      <c r="AO45" s="308">
        <f>I45*N45+Z45+AD45+AG45+AH45+AI45+AJ45+AM45+AN45</f>
        <v>16043.028</v>
      </c>
      <c r="AP45" s="308"/>
      <c r="AQ45" s="308" t="s">
        <v>56</v>
      </c>
      <c r="AR45" s="211">
        <f t="shared" si="4"/>
        <v>16043.028</v>
      </c>
      <c r="AS45" s="308">
        <f>AO45+AK45+AL45</f>
        <v>17043.027999999998</v>
      </c>
      <c r="AT45" s="308"/>
      <c r="AU45" s="308" t="s">
        <v>56</v>
      </c>
      <c r="AV45" s="211">
        <f t="shared" si="12"/>
        <v>17043.027999999998</v>
      </c>
      <c r="AW45" s="308">
        <f t="shared" si="5"/>
        <v>16093.027999999998</v>
      </c>
      <c r="AX45" s="308">
        <v>12651</v>
      </c>
      <c r="AY45" s="308" t="str">
        <f t="shared" si="6"/>
        <v>N</v>
      </c>
      <c r="AZ45" s="213">
        <f t="shared" si="25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124" customFormat="1" ht="30">
      <c r="A46" s="209">
        <v>44</v>
      </c>
      <c r="B46" s="209" t="s">
        <v>344</v>
      </c>
      <c r="C46" s="209" t="s">
        <v>154</v>
      </c>
      <c r="D46" s="209" t="s">
        <v>283</v>
      </c>
      <c r="E46" s="209" t="s">
        <v>152</v>
      </c>
      <c r="F46" s="237">
        <v>55</v>
      </c>
      <c r="G46" s="200">
        <v>0.56000000000000005</v>
      </c>
      <c r="H46" s="240">
        <v>0.25</v>
      </c>
      <c r="I46" s="200"/>
      <c r="J46" s="200"/>
      <c r="K46" s="200">
        <v>0.56000000000000005</v>
      </c>
      <c r="L46" s="200">
        <v>0.75</v>
      </c>
      <c r="M46" s="301">
        <f t="shared" si="13"/>
        <v>0.56000000000000005</v>
      </c>
      <c r="N46" s="200">
        <v>13155</v>
      </c>
      <c r="O46" s="210">
        <f t="shared" si="10"/>
        <v>7366.8000000000011</v>
      </c>
      <c r="P46" s="209"/>
      <c r="Q46" s="209"/>
      <c r="R46" s="233" t="s">
        <v>373</v>
      </c>
      <c r="S46" s="233">
        <f t="shared" si="26"/>
        <v>3384</v>
      </c>
      <c r="T46" s="308"/>
      <c r="U46" s="308"/>
      <c r="V46" s="215">
        <f>S46</f>
        <v>3384</v>
      </c>
      <c r="W46" s="308">
        <v>1</v>
      </c>
      <c r="X46" s="308">
        <f t="shared" si="19"/>
        <v>3384</v>
      </c>
      <c r="Y46" s="209">
        <v>1.92</v>
      </c>
      <c r="Z46" s="211">
        <f t="shared" si="1"/>
        <v>6497.28</v>
      </c>
      <c r="AA46" s="212">
        <f>AA43</f>
        <v>3918</v>
      </c>
      <c r="AB46" s="261">
        <v>3878</v>
      </c>
      <c r="AC46" s="263">
        <v>0.48</v>
      </c>
      <c r="AD46" s="211">
        <f t="shared" si="2"/>
        <v>1880.6399999999999</v>
      </c>
      <c r="AE46" s="213">
        <v>8950</v>
      </c>
      <c r="AF46" s="209">
        <v>2.3E-2</v>
      </c>
      <c r="AG46" s="211">
        <f t="shared" si="3"/>
        <v>205.85</v>
      </c>
      <c r="AH46" s="209">
        <v>220</v>
      </c>
      <c r="AI46" s="209">
        <v>80</v>
      </c>
      <c r="AJ46" s="209">
        <v>320</v>
      </c>
      <c r="AK46" s="209">
        <v>400</v>
      </c>
      <c r="AL46" s="209">
        <v>650</v>
      </c>
      <c r="AM46" s="209">
        <v>100</v>
      </c>
      <c r="AN46" s="209">
        <v>220</v>
      </c>
      <c r="AO46" s="308"/>
      <c r="AP46" s="308">
        <f>K46*N46+Z46+AD46+AG46+AH46+AI46+AJ46+AM46+AN46</f>
        <v>16890.57</v>
      </c>
      <c r="AQ46" s="308">
        <f>G46*N46+Z46+AD46+AG46+AH46+AI46+AJ46+AM46+AN46</f>
        <v>16890.57</v>
      </c>
      <c r="AR46" s="211">
        <f t="shared" si="4"/>
        <v>16890.57</v>
      </c>
      <c r="AS46" s="308" t="s">
        <v>56</v>
      </c>
      <c r="AT46" s="308">
        <f>AP46+AK46+AL46</f>
        <v>17940.57</v>
      </c>
      <c r="AU46" s="308">
        <f>AQ46+AK46+AL46</f>
        <v>17940.57</v>
      </c>
      <c r="AV46" s="211">
        <f t="shared" si="12"/>
        <v>17940.57</v>
      </c>
      <c r="AW46" s="308">
        <f t="shared" si="5"/>
        <v>16970.57</v>
      </c>
      <c r="AX46" s="308">
        <v>12651</v>
      </c>
      <c r="AY46" s="308" t="str">
        <f t="shared" si="6"/>
        <v>N</v>
      </c>
      <c r="AZ46" s="213">
        <f t="shared" si="25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124" customFormat="1" ht="30">
      <c r="A47" s="209">
        <v>45</v>
      </c>
      <c r="B47" s="209" t="s">
        <v>345</v>
      </c>
      <c r="C47" s="209" t="s">
        <v>156</v>
      </c>
      <c r="D47" s="209" t="s">
        <v>283</v>
      </c>
      <c r="E47" s="209" t="s">
        <v>152</v>
      </c>
      <c r="F47" s="237">
        <v>37</v>
      </c>
      <c r="G47" s="200">
        <v>0.56000000000000005</v>
      </c>
      <c r="H47" s="240">
        <v>0.3</v>
      </c>
      <c r="I47" s="200">
        <v>0.48</v>
      </c>
      <c r="J47" s="200">
        <v>0.7</v>
      </c>
      <c r="K47" s="200"/>
      <c r="L47" s="200"/>
      <c r="M47" s="301">
        <f t="shared" si="13"/>
        <v>0.504</v>
      </c>
      <c r="N47" s="200">
        <v>13550</v>
      </c>
      <c r="O47" s="210">
        <f t="shared" si="10"/>
        <v>6829.2</v>
      </c>
      <c r="P47" s="209"/>
      <c r="Q47" s="209"/>
      <c r="R47" s="233" t="s">
        <v>373</v>
      </c>
      <c r="S47" s="233">
        <f t="shared" si="26"/>
        <v>3384</v>
      </c>
      <c r="T47" s="308">
        <f>S47+10</f>
        <v>3394</v>
      </c>
      <c r="U47" s="308">
        <v>1</v>
      </c>
      <c r="V47" s="215"/>
      <c r="W47" s="308"/>
      <c r="X47" s="308">
        <f t="shared" si="19"/>
        <v>3394</v>
      </c>
      <c r="Y47" s="209">
        <v>1.9259999999999999</v>
      </c>
      <c r="Z47" s="211">
        <f t="shared" si="1"/>
        <v>6536.8440000000001</v>
      </c>
      <c r="AA47" s="212">
        <f>AB47+40</f>
        <v>3918</v>
      </c>
      <c r="AB47" s="261">
        <v>3878</v>
      </c>
      <c r="AC47" s="263">
        <v>0.47499999999999998</v>
      </c>
      <c r="AD47" s="211">
        <f t="shared" si="2"/>
        <v>1861.05</v>
      </c>
      <c r="AE47" s="213">
        <v>8950</v>
      </c>
      <c r="AF47" s="209">
        <v>2.1999999999999999E-2</v>
      </c>
      <c r="AG47" s="211">
        <f t="shared" si="3"/>
        <v>196.89999999999998</v>
      </c>
      <c r="AH47" s="209">
        <v>350</v>
      </c>
      <c r="AI47" s="209">
        <v>100</v>
      </c>
      <c r="AJ47" s="209">
        <v>350</v>
      </c>
      <c r="AK47" s="209">
        <v>380</v>
      </c>
      <c r="AL47" s="209">
        <v>400</v>
      </c>
      <c r="AM47" s="209">
        <v>80</v>
      </c>
      <c r="AN47" s="209">
        <v>250</v>
      </c>
      <c r="AO47" s="308"/>
      <c r="AP47" s="308"/>
      <c r="AQ47" s="308">
        <f>G47*N47+Z47+AD47+AG47+AH47+AI47+AJ47+AM47+AN47</f>
        <v>17312.794000000002</v>
      </c>
      <c r="AR47" s="211">
        <f t="shared" si="4"/>
        <v>16553.993999999999</v>
      </c>
      <c r="AS47" s="308" t="s">
        <v>56</v>
      </c>
      <c r="AT47" s="308"/>
      <c r="AU47" s="308">
        <f>AQ47+AK47+AL47</f>
        <v>18092.794000000002</v>
      </c>
      <c r="AV47" s="211">
        <f t="shared" si="12"/>
        <v>17333.993999999999</v>
      </c>
      <c r="AW47" s="308">
        <f t="shared" si="5"/>
        <v>16603.993999999999</v>
      </c>
      <c r="AX47" s="308">
        <v>12651</v>
      </c>
      <c r="AY47" s="308" t="str">
        <f t="shared" si="6"/>
        <v>N</v>
      </c>
      <c r="AZ47" s="213">
        <f t="shared" si="25"/>
        <v>37</v>
      </c>
      <c r="BA47" s="213">
        <f t="shared" si="7"/>
        <v>37</v>
      </c>
      <c r="BB47" s="213">
        <f t="shared" si="8"/>
        <v>0</v>
      </c>
      <c r="BC47" s="213">
        <f t="shared" si="9"/>
        <v>11.1</v>
      </c>
      <c r="BD47" s="213">
        <v>44</v>
      </c>
      <c r="BE47" s="274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124" customFormat="1" ht="30">
      <c r="A48" s="209">
        <v>46</v>
      </c>
      <c r="B48" s="209" t="s">
        <v>157</v>
      </c>
      <c r="C48" s="209" t="s">
        <v>158</v>
      </c>
      <c r="D48" s="209" t="s">
        <v>283</v>
      </c>
      <c r="E48" s="209" t="s">
        <v>152</v>
      </c>
      <c r="F48" s="237">
        <v>22</v>
      </c>
      <c r="G48" s="270">
        <v>0.56000000000000005</v>
      </c>
      <c r="H48" s="240">
        <v>1</v>
      </c>
      <c r="I48" s="200"/>
      <c r="J48" s="200"/>
      <c r="K48" s="200"/>
      <c r="L48" s="200"/>
      <c r="M48" s="301">
        <f t="shared" si="13"/>
        <v>0.56000000000000005</v>
      </c>
      <c r="N48" s="200">
        <v>13560</v>
      </c>
      <c r="O48" s="210">
        <f t="shared" si="10"/>
        <v>7593.6</v>
      </c>
      <c r="P48" s="209"/>
      <c r="Q48" s="209"/>
      <c r="R48" s="233" t="s">
        <v>373</v>
      </c>
      <c r="S48" s="233">
        <f t="shared" si="26"/>
        <v>3384</v>
      </c>
      <c r="T48" s="308">
        <f>T45</f>
        <v>3544</v>
      </c>
      <c r="U48" s="308">
        <v>1</v>
      </c>
      <c r="V48" s="215"/>
      <c r="W48" s="308"/>
      <c r="X48" s="308">
        <f t="shared" si="19"/>
        <v>3544</v>
      </c>
      <c r="Y48" s="209">
        <v>1.92</v>
      </c>
      <c r="Z48" s="211">
        <f t="shared" si="1"/>
        <v>6804.48</v>
      </c>
      <c r="AA48" s="212">
        <f>AB48+50</f>
        <v>3928</v>
      </c>
      <c r="AB48" s="261">
        <v>3878</v>
      </c>
      <c r="AC48" s="263">
        <v>0.45300000000000001</v>
      </c>
      <c r="AD48" s="211">
        <f t="shared" si="2"/>
        <v>1779.384</v>
      </c>
      <c r="AE48" s="213">
        <v>8950</v>
      </c>
      <c r="AF48" s="209">
        <v>2.1999999999999999E-2</v>
      </c>
      <c r="AG48" s="211">
        <f t="shared" si="3"/>
        <v>196.89999999999998</v>
      </c>
      <c r="AH48" s="209">
        <v>260</v>
      </c>
      <c r="AI48" s="209">
        <v>100</v>
      </c>
      <c r="AJ48" s="209">
        <v>350</v>
      </c>
      <c r="AK48" s="209">
        <v>380</v>
      </c>
      <c r="AL48" s="209">
        <v>400</v>
      </c>
      <c r="AM48" s="209">
        <v>80</v>
      </c>
      <c r="AN48" s="209">
        <v>250</v>
      </c>
      <c r="AO48" s="308"/>
      <c r="AP48" s="308"/>
      <c r="AQ48" s="308">
        <f>G48*N48+Z48+AD48+AG48+AH48+AI48+AJ48+AM48+AN48</f>
        <v>17414.364000000001</v>
      </c>
      <c r="AR48" s="211">
        <f t="shared" si="4"/>
        <v>17414.364000000001</v>
      </c>
      <c r="AS48" s="308" t="s">
        <v>56</v>
      </c>
      <c r="AT48" s="308"/>
      <c r="AU48" s="308">
        <f>AQ48+AK48+AL48</f>
        <v>18194.364000000001</v>
      </c>
      <c r="AV48" s="211">
        <f t="shared" si="12"/>
        <v>18194.364000000001</v>
      </c>
      <c r="AW48" s="308">
        <f t="shared" si="5"/>
        <v>17464.364000000001</v>
      </c>
      <c r="AX48" s="308">
        <v>12651</v>
      </c>
      <c r="AY48" s="308" t="str">
        <f t="shared" si="6"/>
        <v>N</v>
      </c>
      <c r="AZ48" s="213">
        <f t="shared" si="25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124" customFormat="1" ht="45">
      <c r="A49" s="209">
        <v>47</v>
      </c>
      <c r="B49" s="209" t="s">
        <v>346</v>
      </c>
      <c r="C49" s="209" t="s">
        <v>160</v>
      </c>
      <c r="D49" s="209" t="s">
        <v>283</v>
      </c>
      <c r="E49" s="209" t="s">
        <v>152</v>
      </c>
      <c r="F49" s="237">
        <v>25</v>
      </c>
      <c r="G49" s="200"/>
      <c r="H49" s="240"/>
      <c r="I49" s="202">
        <v>0.46</v>
      </c>
      <c r="J49" s="200">
        <v>1</v>
      </c>
      <c r="K49" s="200"/>
      <c r="L49" s="200"/>
      <c r="M49" s="301">
        <f t="shared" si="13"/>
        <v>0.46</v>
      </c>
      <c r="N49" s="200">
        <v>13230</v>
      </c>
      <c r="O49" s="210">
        <f t="shared" si="10"/>
        <v>6085.8</v>
      </c>
      <c r="P49" s="209"/>
      <c r="Q49" s="209"/>
      <c r="R49" s="233" t="s">
        <v>373</v>
      </c>
      <c r="S49" s="233">
        <f t="shared" si="26"/>
        <v>3384</v>
      </c>
      <c r="T49" s="308">
        <f>S49</f>
        <v>3384</v>
      </c>
      <c r="U49" s="308">
        <v>1</v>
      </c>
      <c r="V49" s="215"/>
      <c r="W49" s="308"/>
      <c r="X49" s="308">
        <f t="shared" si="19"/>
        <v>3384</v>
      </c>
      <c r="Y49" s="209">
        <v>1.92</v>
      </c>
      <c r="Z49" s="211">
        <f t="shared" si="1"/>
        <v>6497.28</v>
      </c>
      <c r="AA49" s="212">
        <f>AA48</f>
        <v>3928</v>
      </c>
      <c r="AB49" s="261">
        <v>3878</v>
      </c>
      <c r="AC49" s="263">
        <v>0.47</v>
      </c>
      <c r="AD49" s="211">
        <f t="shared" si="2"/>
        <v>1846.1599999999999</v>
      </c>
      <c r="AE49" s="213">
        <v>8950</v>
      </c>
      <c r="AF49" s="209">
        <v>2.5999999999999999E-2</v>
      </c>
      <c r="AG49" s="211">
        <f t="shared" si="3"/>
        <v>232.7</v>
      </c>
      <c r="AH49" s="209">
        <v>180</v>
      </c>
      <c r="AI49" s="209">
        <v>80</v>
      </c>
      <c r="AJ49" s="209">
        <v>285</v>
      </c>
      <c r="AK49" s="209">
        <v>340</v>
      </c>
      <c r="AL49" s="209">
        <v>650</v>
      </c>
      <c r="AM49" s="209">
        <v>80</v>
      </c>
      <c r="AN49" s="209">
        <v>140</v>
      </c>
      <c r="AO49" s="308">
        <f>I49*N49+Z49+AD49+AG49+AH49+AI49+AJ49+AM49+AN49</f>
        <v>15426.94</v>
      </c>
      <c r="AP49" s="308">
        <f>K49*N49+Z49+AD49+AG49+AH49+AI49+AJ49+AM49+AN49</f>
        <v>9341.14</v>
      </c>
      <c r="AQ49" s="308"/>
      <c r="AR49" s="211">
        <f t="shared" si="4"/>
        <v>15426.94</v>
      </c>
      <c r="AS49" s="308">
        <f>AO49+AK49+AL49</f>
        <v>16416.940000000002</v>
      </c>
      <c r="AT49" s="308">
        <f>AP49+AK49+AL49</f>
        <v>10331.14</v>
      </c>
      <c r="AU49" s="308" t="s">
        <v>56</v>
      </c>
      <c r="AV49" s="211">
        <f t="shared" si="12"/>
        <v>16416.940000000002</v>
      </c>
      <c r="AW49" s="308">
        <f t="shared" si="5"/>
        <v>15546.940000000002</v>
      </c>
      <c r="AX49" s="308">
        <v>12651</v>
      </c>
      <c r="AY49" s="308" t="str">
        <f t="shared" si="6"/>
        <v>N</v>
      </c>
      <c r="AZ49" s="213">
        <f t="shared" si="25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124" customFormat="1" ht="30">
      <c r="A50" s="209">
        <v>49</v>
      </c>
      <c r="B50" s="209" t="s">
        <v>347</v>
      </c>
      <c r="C50" s="209" t="s">
        <v>162</v>
      </c>
      <c r="D50" s="209" t="s">
        <v>284</v>
      </c>
      <c r="E50" s="209" t="s">
        <v>164</v>
      </c>
      <c r="F50" s="237">
        <v>5.5</v>
      </c>
      <c r="G50" s="237">
        <v>0.24</v>
      </c>
      <c r="H50" s="240">
        <v>1</v>
      </c>
      <c r="I50" s="200"/>
      <c r="J50" s="200"/>
      <c r="K50" s="200"/>
      <c r="L50" s="200"/>
      <c r="M50" s="301">
        <f t="shared" si="13"/>
        <v>0.24</v>
      </c>
      <c r="N50" s="200">
        <v>13700</v>
      </c>
      <c r="O50" s="210">
        <f>M50*N50</f>
        <v>3288</v>
      </c>
      <c r="P50" s="209"/>
      <c r="Q50" s="209"/>
      <c r="R50" s="233" t="s">
        <v>373</v>
      </c>
      <c r="S50" s="233">
        <f t="shared" si="26"/>
        <v>3384</v>
      </c>
      <c r="T50" s="308">
        <f>S50+120</f>
        <v>3504</v>
      </c>
      <c r="U50" s="308">
        <v>1</v>
      </c>
      <c r="V50" s="303"/>
      <c r="W50" s="308"/>
      <c r="X50" s="308">
        <f t="shared" si="19"/>
        <v>3504</v>
      </c>
      <c r="Y50" s="209">
        <v>1.92</v>
      </c>
      <c r="Z50" s="211">
        <f t="shared" si="1"/>
        <v>6727.6799999999994</v>
      </c>
      <c r="AA50" s="214">
        <f>AB50+150</f>
        <v>4028</v>
      </c>
      <c r="AB50" s="261">
        <v>3878</v>
      </c>
      <c r="AC50" s="263">
        <v>0.47499999999999998</v>
      </c>
      <c r="AD50" s="211">
        <f t="shared" si="2"/>
        <v>1913.3</v>
      </c>
      <c r="AE50" s="213">
        <v>8950</v>
      </c>
      <c r="AF50" s="209">
        <v>2.7E-2</v>
      </c>
      <c r="AG50" s="211">
        <f t="shared" si="3"/>
        <v>241.65</v>
      </c>
      <c r="AH50" s="209">
        <v>210</v>
      </c>
      <c r="AI50" s="209">
        <v>50</v>
      </c>
      <c r="AJ50" s="209">
        <v>270</v>
      </c>
      <c r="AK50" s="209">
        <v>290</v>
      </c>
      <c r="AL50" s="209">
        <v>450</v>
      </c>
      <c r="AM50" s="209">
        <v>50</v>
      </c>
      <c r="AN50" s="209">
        <v>130</v>
      </c>
      <c r="AO50" s="308"/>
      <c r="AP50" s="308"/>
      <c r="AQ50" s="308">
        <f>G50*N50+Z50+AD50+AG50+AH50+AI50+AJ50+AM50+AN50</f>
        <v>12880.63</v>
      </c>
      <c r="AR50" s="211">
        <f t="shared" si="4"/>
        <v>12880.63</v>
      </c>
      <c r="AS50" s="308" t="s">
        <v>56</v>
      </c>
      <c r="AT50" s="308" t="s">
        <v>56</v>
      </c>
      <c r="AU50" s="308">
        <f>AQ50+AK50+AL50</f>
        <v>13620.63</v>
      </c>
      <c r="AV50" s="211">
        <f t="shared" si="12"/>
        <v>13620.63</v>
      </c>
      <c r="AW50" s="308">
        <f t="shared" si="5"/>
        <v>12990.63</v>
      </c>
      <c r="AX50" s="308">
        <v>12651</v>
      </c>
      <c r="AY50" s="308" t="str">
        <f t="shared" si="6"/>
        <v>N</v>
      </c>
      <c r="AZ50" s="213">
        <f t="shared" si="25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124" customFormat="1" ht="45">
      <c r="A51" s="209">
        <v>50</v>
      </c>
      <c r="B51" s="209" t="s">
        <v>348</v>
      </c>
      <c r="C51" s="209" t="s">
        <v>166</v>
      </c>
      <c r="D51" s="209" t="s">
        <v>284</v>
      </c>
      <c r="E51" s="209" t="s">
        <v>164</v>
      </c>
      <c r="F51" s="237">
        <v>3.8</v>
      </c>
      <c r="G51" s="200"/>
      <c r="H51" s="200"/>
      <c r="I51" s="200">
        <v>0.4</v>
      </c>
      <c r="J51" s="200">
        <v>1</v>
      </c>
      <c r="K51" s="200"/>
      <c r="L51" s="200"/>
      <c r="M51" s="301">
        <f t="shared" si="13"/>
        <v>0.4</v>
      </c>
      <c r="N51" s="200">
        <v>13900</v>
      </c>
      <c r="O51" s="210">
        <f t="shared" ref="O51:O88" si="27">M51*N51</f>
        <v>5560</v>
      </c>
      <c r="P51" s="209"/>
      <c r="Q51" s="209"/>
      <c r="R51" s="233" t="s">
        <v>373</v>
      </c>
      <c r="S51" s="233">
        <f t="shared" si="26"/>
        <v>3384</v>
      </c>
      <c r="T51" s="308">
        <f>T50</f>
        <v>3504</v>
      </c>
      <c r="U51" s="308">
        <v>1</v>
      </c>
      <c r="V51" s="303"/>
      <c r="W51" s="308"/>
      <c r="X51" s="308">
        <f t="shared" si="19"/>
        <v>3504</v>
      </c>
      <c r="Y51" s="209">
        <v>1.92</v>
      </c>
      <c r="Z51" s="211">
        <f t="shared" si="1"/>
        <v>6727.6799999999994</v>
      </c>
      <c r="AA51" s="212">
        <f>AA50</f>
        <v>4028</v>
      </c>
      <c r="AB51" s="261">
        <v>3878</v>
      </c>
      <c r="AC51" s="263">
        <v>0.47499999999999998</v>
      </c>
      <c r="AD51" s="211">
        <f t="shared" si="2"/>
        <v>1913.3</v>
      </c>
      <c r="AE51" s="213">
        <v>8950</v>
      </c>
      <c r="AF51" s="209">
        <v>0.02</v>
      </c>
      <c r="AG51" s="211">
        <f t="shared" si="3"/>
        <v>179</v>
      </c>
      <c r="AH51" s="209">
        <v>200</v>
      </c>
      <c r="AI51" s="209">
        <v>50</v>
      </c>
      <c r="AJ51" s="209">
        <v>350</v>
      </c>
      <c r="AK51" s="209">
        <v>350</v>
      </c>
      <c r="AL51" s="209">
        <v>500</v>
      </c>
      <c r="AM51" s="209">
        <v>50</v>
      </c>
      <c r="AN51" s="209">
        <v>160</v>
      </c>
      <c r="AO51" s="308"/>
      <c r="AP51" s="308"/>
      <c r="AQ51" s="308"/>
      <c r="AR51" s="211">
        <f t="shared" si="4"/>
        <v>15189.98</v>
      </c>
      <c r="AS51" s="308"/>
      <c r="AT51" s="308"/>
      <c r="AU51" s="308"/>
      <c r="AV51" s="211">
        <f t="shared" si="12"/>
        <v>16039.98</v>
      </c>
      <c r="AW51" s="308">
        <f t="shared" si="5"/>
        <v>15329.98</v>
      </c>
      <c r="AX51" s="308">
        <v>12651</v>
      </c>
      <c r="AY51" s="308" t="str">
        <f t="shared" si="6"/>
        <v>N</v>
      </c>
      <c r="AZ51" s="213">
        <f t="shared" si="25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124" customFormat="1" ht="30">
      <c r="A52" s="209">
        <v>51</v>
      </c>
      <c r="B52" s="404" t="s">
        <v>349</v>
      </c>
      <c r="C52" s="209" t="s">
        <v>168</v>
      </c>
      <c r="D52" s="209" t="s">
        <v>285</v>
      </c>
      <c r="E52" s="209" t="s">
        <v>170</v>
      </c>
      <c r="F52" s="237">
        <v>120</v>
      </c>
      <c r="G52" s="200"/>
      <c r="H52" s="200"/>
      <c r="I52" s="200">
        <v>0.39</v>
      </c>
      <c r="J52" s="200">
        <v>1</v>
      </c>
      <c r="K52" s="200"/>
      <c r="L52" s="200"/>
      <c r="M52" s="301">
        <f t="shared" si="13"/>
        <v>0.39</v>
      </c>
      <c r="N52" s="200">
        <v>13335</v>
      </c>
      <c r="O52" s="210">
        <f t="shared" si="27"/>
        <v>5200.6500000000005</v>
      </c>
      <c r="P52" s="209"/>
      <c r="Q52" s="209"/>
      <c r="R52" s="231" t="s">
        <v>374</v>
      </c>
      <c r="S52" s="231">
        <f>$B$98</f>
        <v>3287</v>
      </c>
      <c r="T52" s="308"/>
      <c r="U52" s="308"/>
      <c r="V52" s="215">
        <f>S52-100</f>
        <v>3187</v>
      </c>
      <c r="W52" s="308">
        <v>1</v>
      </c>
      <c r="X52" s="308">
        <f t="shared" si="19"/>
        <v>3187</v>
      </c>
      <c r="Y52" s="209">
        <v>1.915</v>
      </c>
      <c r="Z52" s="211">
        <f t="shared" si="1"/>
        <v>6103.1050000000005</v>
      </c>
      <c r="AA52" s="212">
        <f>AB52+30</f>
        <v>3908</v>
      </c>
      <c r="AB52" s="261">
        <v>3878</v>
      </c>
      <c r="AC52" s="263">
        <v>0.48</v>
      </c>
      <c r="AD52" s="211">
        <f t="shared" si="2"/>
        <v>1875.84</v>
      </c>
      <c r="AE52" s="213">
        <v>8950</v>
      </c>
      <c r="AF52" s="209">
        <v>2.4E-2</v>
      </c>
      <c r="AG52" s="211">
        <f t="shared" si="3"/>
        <v>214.8</v>
      </c>
      <c r="AH52" s="209">
        <v>230</v>
      </c>
      <c r="AI52" s="209">
        <v>50</v>
      </c>
      <c r="AJ52" s="209">
        <v>280</v>
      </c>
      <c r="AK52" s="209">
        <v>300</v>
      </c>
      <c r="AL52" s="209">
        <v>800</v>
      </c>
      <c r="AM52" s="209">
        <v>50</v>
      </c>
      <c r="AN52" s="209">
        <v>120</v>
      </c>
      <c r="AO52" s="308">
        <f>I52*N52+Z52+AD52+AG52+AH52+AI52+AJ52+AM52+AN52</f>
        <v>14124.395</v>
      </c>
      <c r="AP52" s="308"/>
      <c r="AQ52" s="308"/>
      <c r="AR52" s="211">
        <f t="shared" si="4"/>
        <v>14124.395</v>
      </c>
      <c r="AS52" s="308">
        <f>AO52+AK52+AL52</f>
        <v>15224.395</v>
      </c>
      <c r="AT52" s="308"/>
      <c r="AU52" s="308"/>
      <c r="AV52" s="211">
        <f t="shared" si="12"/>
        <v>15224.395</v>
      </c>
      <c r="AW52" s="308">
        <f t="shared" si="5"/>
        <v>14254.395</v>
      </c>
      <c r="AX52" s="308">
        <v>12651</v>
      </c>
      <c r="AY52" s="308" t="str">
        <f t="shared" si="6"/>
        <v>N</v>
      </c>
      <c r="AZ52" s="213">
        <f t="shared" si="25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124" customFormat="1" ht="30">
      <c r="A53" s="209">
        <v>52</v>
      </c>
      <c r="B53" s="404" t="s">
        <v>350</v>
      </c>
      <c r="C53" s="209" t="s">
        <v>172</v>
      </c>
      <c r="D53" s="209" t="s">
        <v>285</v>
      </c>
      <c r="E53" s="209" t="s">
        <v>170</v>
      </c>
      <c r="F53" s="237">
        <v>20</v>
      </c>
      <c r="G53" s="200"/>
      <c r="H53" s="200"/>
      <c r="I53" s="200">
        <v>0.39</v>
      </c>
      <c r="J53" s="200">
        <v>1</v>
      </c>
      <c r="K53" s="200"/>
      <c r="L53" s="200"/>
      <c r="M53" s="301">
        <f t="shared" si="13"/>
        <v>0.39</v>
      </c>
      <c r="N53" s="200">
        <v>13471</v>
      </c>
      <c r="O53" s="210">
        <f t="shared" si="27"/>
        <v>5253.6900000000005</v>
      </c>
      <c r="P53" s="209"/>
      <c r="Q53" s="209"/>
      <c r="R53" s="231" t="s">
        <v>374</v>
      </c>
      <c r="S53" s="231">
        <f>$B$98</f>
        <v>3287</v>
      </c>
      <c r="T53" s="308"/>
      <c r="U53" s="308"/>
      <c r="V53" s="215">
        <f>V52</f>
        <v>3187</v>
      </c>
      <c r="W53" s="308">
        <v>1</v>
      </c>
      <c r="X53" s="308">
        <f t="shared" si="19"/>
        <v>3187</v>
      </c>
      <c r="Y53" s="209">
        <v>1.915</v>
      </c>
      <c r="Z53" s="211">
        <f t="shared" si="1"/>
        <v>6103.1050000000005</v>
      </c>
      <c r="AA53" s="212">
        <f>AB53+30</f>
        <v>3908</v>
      </c>
      <c r="AB53" s="261">
        <v>3878</v>
      </c>
      <c r="AC53" s="263">
        <v>0.48</v>
      </c>
      <c r="AD53" s="211">
        <f t="shared" si="2"/>
        <v>1875.84</v>
      </c>
      <c r="AE53" s="213">
        <v>8950</v>
      </c>
      <c r="AF53" s="209">
        <v>2.4E-2</v>
      </c>
      <c r="AG53" s="211">
        <f t="shared" si="3"/>
        <v>214.8</v>
      </c>
      <c r="AH53" s="209">
        <v>230</v>
      </c>
      <c r="AI53" s="209">
        <v>50</v>
      </c>
      <c r="AJ53" s="209">
        <v>270</v>
      </c>
      <c r="AK53" s="209">
        <v>300</v>
      </c>
      <c r="AL53" s="209">
        <v>800</v>
      </c>
      <c r="AM53" s="209">
        <v>50</v>
      </c>
      <c r="AN53" s="209">
        <v>130</v>
      </c>
      <c r="AO53" s="308">
        <f>I53*N53+Z53+AD53+AG53+AH53+AI53+AJ53+AM53+AN53</f>
        <v>14177.435000000001</v>
      </c>
      <c r="AP53" s="308"/>
      <c r="AQ53" s="308"/>
      <c r="AR53" s="211">
        <f t="shared" si="4"/>
        <v>14177.435000000001</v>
      </c>
      <c r="AS53" s="308">
        <f>AO53+AK53+AL53</f>
        <v>15277.435000000001</v>
      </c>
      <c r="AT53" s="308"/>
      <c r="AU53" s="308"/>
      <c r="AV53" s="211">
        <f t="shared" si="12"/>
        <v>15277.435000000001</v>
      </c>
      <c r="AW53" s="308">
        <f t="shared" si="5"/>
        <v>14297.435000000001</v>
      </c>
      <c r="AX53" s="308">
        <v>12651</v>
      </c>
      <c r="AY53" s="308" t="str">
        <f t="shared" si="6"/>
        <v>N</v>
      </c>
      <c r="AZ53" s="213">
        <f t="shared" si="25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124" customFormat="1" ht="30">
      <c r="A54" s="209">
        <v>53</v>
      </c>
      <c r="B54" s="404" t="s">
        <v>351</v>
      </c>
      <c r="C54" s="209" t="s">
        <v>174</v>
      </c>
      <c r="D54" s="209" t="s">
        <v>285</v>
      </c>
      <c r="E54" s="209" t="s">
        <v>170</v>
      </c>
      <c r="F54" s="237">
        <v>28</v>
      </c>
      <c r="G54" s="200"/>
      <c r="H54" s="200"/>
      <c r="I54" s="200">
        <v>0.39</v>
      </c>
      <c r="J54" s="200">
        <v>1</v>
      </c>
      <c r="K54" s="200"/>
      <c r="L54" s="200"/>
      <c r="M54" s="301">
        <f t="shared" si="13"/>
        <v>0.39</v>
      </c>
      <c r="N54" s="200">
        <v>13248</v>
      </c>
      <c r="O54" s="210">
        <f t="shared" si="27"/>
        <v>5166.72</v>
      </c>
      <c r="P54" s="209"/>
      <c r="Q54" s="209"/>
      <c r="R54" s="231" t="s">
        <v>374</v>
      </c>
      <c r="S54" s="231">
        <f>$B$98</f>
        <v>3287</v>
      </c>
      <c r="T54" s="308"/>
      <c r="U54" s="308"/>
      <c r="V54" s="215">
        <f>V52</f>
        <v>3187</v>
      </c>
      <c r="W54" s="308">
        <v>1</v>
      </c>
      <c r="X54" s="308">
        <f t="shared" si="19"/>
        <v>3187</v>
      </c>
      <c r="Y54" s="209">
        <v>1.915</v>
      </c>
      <c r="Z54" s="211">
        <f t="shared" si="1"/>
        <v>6103.1050000000005</v>
      </c>
      <c r="AA54" s="217">
        <f>AA53</f>
        <v>3908</v>
      </c>
      <c r="AB54" s="261">
        <v>3878</v>
      </c>
      <c r="AC54" s="263">
        <v>0.48</v>
      </c>
      <c r="AD54" s="211">
        <f t="shared" si="2"/>
        <v>1875.84</v>
      </c>
      <c r="AE54" s="213">
        <v>8950</v>
      </c>
      <c r="AF54" s="209">
        <v>2.4E-2</v>
      </c>
      <c r="AG54" s="211">
        <f t="shared" si="3"/>
        <v>214.8</v>
      </c>
      <c r="AH54" s="209">
        <v>230</v>
      </c>
      <c r="AI54" s="209">
        <v>50</v>
      </c>
      <c r="AJ54" s="209">
        <v>260</v>
      </c>
      <c r="AK54" s="209">
        <v>300</v>
      </c>
      <c r="AL54" s="209">
        <v>800</v>
      </c>
      <c r="AM54" s="209">
        <v>50</v>
      </c>
      <c r="AN54" s="209">
        <v>130</v>
      </c>
      <c r="AO54" s="308">
        <f>I54*N54+Z54+AD54+AG54+AH54+AI54+AJ54+AM54+AN54</f>
        <v>14080.465</v>
      </c>
      <c r="AP54" s="308"/>
      <c r="AQ54" s="308"/>
      <c r="AR54" s="211">
        <f t="shared" si="4"/>
        <v>14080.465</v>
      </c>
      <c r="AS54" s="308">
        <f>AO54+AK54+AL54</f>
        <v>15180.465</v>
      </c>
      <c r="AT54" s="308"/>
      <c r="AU54" s="308"/>
      <c r="AV54" s="211">
        <f t="shared" si="12"/>
        <v>15180.465</v>
      </c>
      <c r="AW54" s="308">
        <f t="shared" si="5"/>
        <v>14200.465</v>
      </c>
      <c r="AX54" s="308">
        <v>12651</v>
      </c>
      <c r="AY54" s="308" t="str">
        <f t="shared" si="6"/>
        <v>N</v>
      </c>
      <c r="AZ54" s="213">
        <f t="shared" si="25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124" customFormat="1" ht="30">
      <c r="A55" s="209">
        <v>54</v>
      </c>
      <c r="B55" s="201" t="s">
        <v>352</v>
      </c>
      <c r="C55" s="209" t="s">
        <v>176</v>
      </c>
      <c r="D55" s="209" t="s">
        <v>285</v>
      </c>
      <c r="E55" s="209" t="s">
        <v>170</v>
      </c>
      <c r="F55" s="237">
        <v>498</v>
      </c>
      <c r="G55" s="200"/>
      <c r="H55" s="200"/>
      <c r="I55" s="200">
        <v>0.37</v>
      </c>
      <c r="J55" s="200">
        <v>1</v>
      </c>
      <c r="K55" s="200"/>
      <c r="L55" s="200"/>
      <c r="M55" s="301">
        <f t="shared" si="13"/>
        <v>0.37</v>
      </c>
      <c r="N55" s="200">
        <v>13300</v>
      </c>
      <c r="O55" s="210">
        <f t="shared" si="27"/>
        <v>4921</v>
      </c>
      <c r="P55" s="209"/>
      <c r="Q55" s="209"/>
      <c r="R55" s="225" t="s">
        <v>375</v>
      </c>
      <c r="S55" s="225">
        <v>2800</v>
      </c>
      <c r="T55" s="308"/>
      <c r="U55" s="308"/>
      <c r="V55" s="215">
        <v>2800</v>
      </c>
      <c r="W55" s="308">
        <v>1</v>
      </c>
      <c r="X55" s="308">
        <f t="shared" si="19"/>
        <v>2800</v>
      </c>
      <c r="Y55" s="209">
        <v>1.91</v>
      </c>
      <c r="Z55" s="211">
        <f t="shared" si="1"/>
        <v>5348</v>
      </c>
      <c r="AA55" s="217">
        <f>AA54</f>
        <v>3908</v>
      </c>
      <c r="AB55" s="261">
        <v>3878</v>
      </c>
      <c r="AC55" s="263">
        <v>0.46500000000000002</v>
      </c>
      <c r="AD55" s="211">
        <f t="shared" si="2"/>
        <v>1817.22</v>
      </c>
      <c r="AE55" s="213">
        <v>8950</v>
      </c>
      <c r="AF55" s="209">
        <v>2.3E-2</v>
      </c>
      <c r="AG55" s="211">
        <f t="shared" si="3"/>
        <v>205.85</v>
      </c>
      <c r="AH55" s="209">
        <v>250</v>
      </c>
      <c r="AI55" s="209">
        <v>50</v>
      </c>
      <c r="AJ55" s="209">
        <v>250</v>
      </c>
      <c r="AK55" s="209">
        <v>400</v>
      </c>
      <c r="AL55" s="209">
        <v>1050</v>
      </c>
      <c r="AM55" s="209">
        <v>50</v>
      </c>
      <c r="AN55" s="209">
        <v>150</v>
      </c>
      <c r="AO55" s="308">
        <f>I55*N55+Z55+AD55+AG55+AH55+AI55+AJ55+AM55+AN55</f>
        <v>13042.07</v>
      </c>
      <c r="AP55" s="308" t="s">
        <v>56</v>
      </c>
      <c r="AQ55" s="308" t="s">
        <v>56</v>
      </c>
      <c r="AR55" s="211">
        <f t="shared" si="4"/>
        <v>13042.07</v>
      </c>
      <c r="AS55" s="308">
        <f>AO55+AK55+AL55</f>
        <v>14492.07</v>
      </c>
      <c r="AT55" s="308" t="s">
        <v>56</v>
      </c>
      <c r="AU55" s="308" t="s">
        <v>56</v>
      </c>
      <c r="AV55" s="211">
        <f>AR55+AK55+AL55</f>
        <v>14492.07</v>
      </c>
      <c r="AW55" s="308">
        <f t="shared" si="5"/>
        <v>13242.07</v>
      </c>
      <c r="AX55" s="308">
        <v>12651</v>
      </c>
      <c r="AY55" s="308" t="str">
        <f t="shared" si="6"/>
        <v>N</v>
      </c>
      <c r="AZ55" s="213">
        <f t="shared" si="25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124" customFormat="1" ht="30">
      <c r="A56" s="209">
        <v>55</v>
      </c>
      <c r="B56" s="201" t="s">
        <v>353</v>
      </c>
      <c r="C56" s="209" t="s">
        <v>178</v>
      </c>
      <c r="D56" s="209" t="s">
        <v>285</v>
      </c>
      <c r="E56" s="209" t="s">
        <v>170</v>
      </c>
      <c r="F56" s="237">
        <v>68</v>
      </c>
      <c r="G56" s="200">
        <v>0.5</v>
      </c>
      <c r="H56" s="200">
        <v>0.15</v>
      </c>
      <c r="I56" s="202">
        <v>0.44</v>
      </c>
      <c r="J56" s="200">
        <v>0.85</v>
      </c>
      <c r="K56" s="200"/>
      <c r="L56" s="200"/>
      <c r="M56" s="301">
        <f t="shared" si="13"/>
        <v>0.44900000000000001</v>
      </c>
      <c r="N56" s="200">
        <v>13600</v>
      </c>
      <c r="O56" s="210">
        <f t="shared" si="27"/>
        <v>6106.4000000000005</v>
      </c>
      <c r="P56" s="209"/>
      <c r="Q56" s="209"/>
      <c r="R56" s="225" t="s">
        <v>376</v>
      </c>
      <c r="S56" s="225">
        <v>2800</v>
      </c>
      <c r="T56" s="308"/>
      <c r="U56" s="308"/>
      <c r="V56" s="303">
        <v>2800</v>
      </c>
      <c r="W56" s="308">
        <v>1</v>
      </c>
      <c r="X56" s="308">
        <f t="shared" si="19"/>
        <v>2800</v>
      </c>
      <c r="Y56" s="209">
        <v>1.91</v>
      </c>
      <c r="Z56" s="211">
        <f t="shared" si="1"/>
        <v>5348</v>
      </c>
      <c r="AA56" s="217">
        <f>AA54</f>
        <v>3908</v>
      </c>
      <c r="AB56" s="261">
        <v>3878</v>
      </c>
      <c r="AC56" s="263">
        <v>0.495</v>
      </c>
      <c r="AD56" s="211">
        <f t="shared" si="2"/>
        <v>1934.46</v>
      </c>
      <c r="AE56" s="213">
        <v>8950</v>
      </c>
      <c r="AF56" s="209">
        <v>1.9E-2</v>
      </c>
      <c r="AG56" s="211">
        <f t="shared" si="3"/>
        <v>170.04999999999998</v>
      </c>
      <c r="AH56" s="209">
        <v>250</v>
      </c>
      <c r="AI56" s="209">
        <v>50</v>
      </c>
      <c r="AJ56" s="209">
        <v>250</v>
      </c>
      <c r="AK56" s="209">
        <v>380</v>
      </c>
      <c r="AL56" s="209">
        <v>700</v>
      </c>
      <c r="AM56" s="209">
        <v>50</v>
      </c>
      <c r="AN56" s="209">
        <v>180</v>
      </c>
      <c r="AO56" s="308">
        <f t="shared" ref="AO56:AO64" si="28">O56+Z56+AD56+AG56+AH56+AI56+AJ56+AM56+AN56</f>
        <v>14338.91</v>
      </c>
      <c r="AP56" s="308"/>
      <c r="AQ56" s="308"/>
      <c r="AR56" s="211">
        <f t="shared" si="4"/>
        <v>14338.91</v>
      </c>
      <c r="AS56" s="308">
        <f>AO56+AK56+AL56</f>
        <v>15418.91</v>
      </c>
      <c r="AT56" s="308"/>
      <c r="AU56" s="308"/>
      <c r="AV56" s="211">
        <f t="shared" si="12"/>
        <v>15418.91</v>
      </c>
      <c r="AW56" s="308">
        <f t="shared" si="5"/>
        <v>14488.91</v>
      </c>
      <c r="AX56" s="308">
        <v>12651</v>
      </c>
      <c r="AY56" s="308" t="str">
        <f t="shared" si="6"/>
        <v>N</v>
      </c>
      <c r="AZ56" s="213">
        <f t="shared" si="25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578</v>
      </c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124" customFormat="1" ht="30">
      <c r="A57" s="209">
        <v>56</v>
      </c>
      <c r="B57" s="204" t="s">
        <v>179</v>
      </c>
      <c r="C57" s="202" t="s">
        <v>180</v>
      </c>
      <c r="D57" s="202" t="s">
        <v>181</v>
      </c>
      <c r="E57" s="202" t="s">
        <v>182</v>
      </c>
      <c r="F57" s="236">
        <v>54</v>
      </c>
      <c r="G57" s="202">
        <v>0.49</v>
      </c>
      <c r="H57" s="202">
        <v>1</v>
      </c>
      <c r="I57" s="202"/>
      <c r="J57" s="202"/>
      <c r="K57" s="202"/>
      <c r="L57" s="202"/>
      <c r="M57" s="301">
        <f t="shared" si="13"/>
        <v>0.49</v>
      </c>
      <c r="N57" s="202">
        <v>13936.151895471632</v>
      </c>
      <c r="O57" s="218">
        <f t="shared" si="27"/>
        <v>6828.7144287810997</v>
      </c>
      <c r="P57" s="202"/>
      <c r="Q57" s="202"/>
      <c r="R57" s="234" t="s">
        <v>377</v>
      </c>
      <c r="S57" s="234">
        <f t="shared" ref="S57:S63" si="29">$B$96</f>
        <v>3427</v>
      </c>
      <c r="T57" s="303">
        <f>S57+60-10</f>
        <v>3477</v>
      </c>
      <c r="U57" s="303">
        <v>1</v>
      </c>
      <c r="V57" s="303"/>
      <c r="W57" s="303"/>
      <c r="X57" s="303">
        <f t="shared" si="19"/>
        <v>3477</v>
      </c>
      <c r="Y57" s="209">
        <v>1.91</v>
      </c>
      <c r="Z57" s="218">
        <f t="shared" si="1"/>
        <v>6641.07</v>
      </c>
      <c r="AA57" s="262">
        <v>4478</v>
      </c>
      <c r="AB57" s="261">
        <v>3878</v>
      </c>
      <c r="AC57" s="263">
        <v>0.46500000000000002</v>
      </c>
      <c r="AD57" s="218">
        <f t="shared" si="2"/>
        <v>2082.27</v>
      </c>
      <c r="AE57" s="213">
        <v>8950</v>
      </c>
      <c r="AF57" s="202">
        <v>1.9E-2</v>
      </c>
      <c r="AG57" s="218">
        <f t="shared" si="3"/>
        <v>170.04999999999998</v>
      </c>
      <c r="AH57" s="202">
        <v>250</v>
      </c>
      <c r="AI57" s="202">
        <v>120</v>
      </c>
      <c r="AJ57" s="202">
        <v>240</v>
      </c>
      <c r="AK57" s="202">
        <v>450</v>
      </c>
      <c r="AL57" s="202">
        <v>500</v>
      </c>
      <c r="AM57" s="202">
        <v>200</v>
      </c>
      <c r="AN57" s="202">
        <v>200</v>
      </c>
      <c r="AO57" s="303">
        <f t="shared" si="28"/>
        <v>16732.104428781098</v>
      </c>
      <c r="AP57" s="303"/>
      <c r="AQ57" s="303">
        <f t="shared" ref="AQ57:AQ84" si="30">G57*N57+Z57+AD57+AG57+AH57+AI57+AJ57+AM57+AN57</f>
        <v>16732.104428781098</v>
      </c>
      <c r="AR57" s="218">
        <f t="shared" si="4"/>
        <v>16732.104428781098</v>
      </c>
      <c r="AS57" s="303"/>
      <c r="AT57" s="303"/>
      <c r="AU57" s="303">
        <f t="shared" ref="AU57:AU83" si="31">AQ57+AK57+AL57</f>
        <v>17682.104428781098</v>
      </c>
      <c r="AV57" s="218">
        <f t="shared" si="12"/>
        <v>17682.104428781098</v>
      </c>
      <c r="AW57" s="303">
        <f t="shared" si="5"/>
        <v>16782.104428781098</v>
      </c>
      <c r="AX57" s="303">
        <v>12651</v>
      </c>
      <c r="AY57" s="303" t="str">
        <f t="shared" si="6"/>
        <v>N</v>
      </c>
      <c r="AZ57" s="219">
        <f t="shared" si="25"/>
        <v>54</v>
      </c>
      <c r="BA57" s="219">
        <f t="shared" si="7"/>
        <v>54</v>
      </c>
      <c r="BB57" s="219">
        <f t="shared" si="8"/>
        <v>0</v>
      </c>
      <c r="BC57" s="213">
        <f t="shared" si="9"/>
        <v>54</v>
      </c>
      <c r="BD57" s="213">
        <v>54</v>
      </c>
      <c r="BE57" s="10" t="s">
        <v>579</v>
      </c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124" customFormat="1">
      <c r="A58" s="209">
        <v>57</v>
      </c>
      <c r="B58" s="201" t="s">
        <v>354</v>
      </c>
      <c r="C58" s="209" t="s">
        <v>184</v>
      </c>
      <c r="D58" s="209" t="s">
        <v>181</v>
      </c>
      <c r="E58" s="209" t="s">
        <v>182</v>
      </c>
      <c r="F58" s="237">
        <v>58</v>
      </c>
      <c r="G58" s="202">
        <v>0.49</v>
      </c>
      <c r="H58" s="200">
        <v>1</v>
      </c>
      <c r="I58" s="200"/>
      <c r="J58" s="200"/>
      <c r="K58" s="200"/>
      <c r="L58" s="200"/>
      <c r="M58" s="301">
        <f t="shared" si="13"/>
        <v>0.49</v>
      </c>
      <c r="N58" s="200">
        <v>12900</v>
      </c>
      <c r="O58" s="210">
        <f t="shared" si="27"/>
        <v>6321</v>
      </c>
      <c r="P58" s="209">
        <v>3665.4</v>
      </c>
      <c r="Q58" s="209">
        <v>0</v>
      </c>
      <c r="R58" s="234" t="s">
        <v>378</v>
      </c>
      <c r="S58" s="234">
        <f t="shared" si="29"/>
        <v>3427</v>
      </c>
      <c r="T58" s="308">
        <f>V58</f>
        <v>3347</v>
      </c>
      <c r="U58" s="308">
        <v>0.4</v>
      </c>
      <c r="V58" s="303">
        <f>S58-120+40</f>
        <v>3347</v>
      </c>
      <c r="W58" s="308">
        <v>0.6</v>
      </c>
      <c r="X58" s="308">
        <f t="shared" si="19"/>
        <v>3347</v>
      </c>
      <c r="Y58" s="209">
        <v>1.91</v>
      </c>
      <c r="Z58" s="211">
        <f t="shared" si="1"/>
        <v>6392.7699999999995</v>
      </c>
      <c r="AA58" s="262">
        <v>4478</v>
      </c>
      <c r="AB58" s="261">
        <v>3878</v>
      </c>
      <c r="AC58" s="263">
        <v>0.46500000000000002</v>
      </c>
      <c r="AD58" s="211">
        <f t="shared" si="2"/>
        <v>2082.27</v>
      </c>
      <c r="AE58" s="213">
        <v>8950</v>
      </c>
      <c r="AF58" s="209">
        <v>1.9E-2</v>
      </c>
      <c r="AG58" s="211">
        <f t="shared" si="3"/>
        <v>170.04999999999998</v>
      </c>
      <c r="AH58" s="209">
        <v>250</v>
      </c>
      <c r="AI58" s="209">
        <v>120</v>
      </c>
      <c r="AJ58" s="209">
        <v>240</v>
      </c>
      <c r="AK58" s="209">
        <v>450</v>
      </c>
      <c r="AL58" s="209">
        <v>500</v>
      </c>
      <c r="AM58" s="209">
        <v>200</v>
      </c>
      <c r="AN58" s="209">
        <v>200</v>
      </c>
      <c r="AO58" s="308">
        <f t="shared" si="28"/>
        <v>15976.09</v>
      </c>
      <c r="AP58" s="308"/>
      <c r="AQ58" s="308">
        <f t="shared" si="30"/>
        <v>15976.09</v>
      </c>
      <c r="AR58" s="211">
        <f t="shared" si="4"/>
        <v>15976.09</v>
      </c>
      <c r="AS58" s="308"/>
      <c r="AT58" s="308"/>
      <c r="AU58" s="308">
        <f t="shared" si="31"/>
        <v>16926.09</v>
      </c>
      <c r="AV58" s="211">
        <f t="shared" si="12"/>
        <v>16926.09</v>
      </c>
      <c r="AW58" s="308">
        <f t="shared" si="5"/>
        <v>16026.09</v>
      </c>
      <c r="AX58" s="308">
        <v>12651</v>
      </c>
      <c r="AY58" s="308" t="str">
        <f t="shared" si="6"/>
        <v>N</v>
      </c>
      <c r="AZ58" s="213">
        <f t="shared" si="25"/>
        <v>58</v>
      </c>
      <c r="BA58" s="213">
        <f t="shared" si="7"/>
        <v>58</v>
      </c>
      <c r="BB58" s="213">
        <f t="shared" si="8"/>
        <v>0</v>
      </c>
      <c r="BC58" s="213">
        <f t="shared" si="9"/>
        <v>58</v>
      </c>
      <c r="BD58" s="219">
        <v>55</v>
      </c>
      <c r="BE58" s="36"/>
      <c r="BF58" s="219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124" customFormat="1" ht="30">
      <c r="A59" s="209">
        <v>58</v>
      </c>
      <c r="B59" s="201" t="s">
        <v>186</v>
      </c>
      <c r="C59" s="209" t="s">
        <v>187</v>
      </c>
      <c r="D59" s="209" t="s">
        <v>181</v>
      </c>
      <c r="E59" s="209" t="s">
        <v>182</v>
      </c>
      <c r="F59" s="237">
        <v>53</v>
      </c>
      <c r="G59" s="202">
        <v>0.49</v>
      </c>
      <c r="H59" s="200">
        <v>1</v>
      </c>
      <c r="I59" s="213"/>
      <c r="J59" s="200"/>
      <c r="K59" s="200"/>
      <c r="L59" s="200"/>
      <c r="M59" s="301">
        <f t="shared" si="13"/>
        <v>0.49</v>
      </c>
      <c r="N59" s="200">
        <v>13254.668453651342</v>
      </c>
      <c r="O59" s="210">
        <f t="shared" si="27"/>
        <v>6494.7875422891575</v>
      </c>
      <c r="P59" s="209"/>
      <c r="Q59" s="209"/>
      <c r="R59" s="234" t="s">
        <v>235</v>
      </c>
      <c r="S59" s="234">
        <f t="shared" si="29"/>
        <v>3427</v>
      </c>
      <c r="T59" s="308">
        <f>S59+90</f>
        <v>3517</v>
      </c>
      <c r="U59" s="308">
        <v>1</v>
      </c>
      <c r="V59" s="215"/>
      <c r="W59" s="308"/>
      <c r="X59" s="308">
        <f t="shared" si="19"/>
        <v>3517</v>
      </c>
      <c r="Y59" s="209">
        <v>1.91</v>
      </c>
      <c r="Z59" s="211">
        <f t="shared" si="1"/>
        <v>6717.4699999999993</v>
      </c>
      <c r="AA59" s="262">
        <v>4478</v>
      </c>
      <c r="AB59" s="261">
        <v>3878</v>
      </c>
      <c r="AC59" s="263">
        <v>0.44500000000000001</v>
      </c>
      <c r="AD59" s="211">
        <f>AA60*AC59</f>
        <v>1992.71</v>
      </c>
      <c r="AE59" s="213">
        <v>8950</v>
      </c>
      <c r="AF59" s="209">
        <v>2.1000000000000001E-2</v>
      </c>
      <c r="AG59" s="211">
        <f t="shared" si="3"/>
        <v>187.95000000000002</v>
      </c>
      <c r="AH59" s="209">
        <v>180</v>
      </c>
      <c r="AI59" s="209">
        <v>100</v>
      </c>
      <c r="AJ59" s="209">
        <v>200</v>
      </c>
      <c r="AK59" s="209">
        <v>350</v>
      </c>
      <c r="AL59" s="209">
        <v>600</v>
      </c>
      <c r="AM59" s="209">
        <v>170</v>
      </c>
      <c r="AN59" s="209">
        <v>150</v>
      </c>
      <c r="AO59" s="308">
        <f t="shared" si="28"/>
        <v>16192.917542289157</v>
      </c>
      <c r="AP59" s="308"/>
      <c r="AQ59" s="308">
        <f t="shared" si="30"/>
        <v>16192.917542289157</v>
      </c>
      <c r="AR59" s="211">
        <f t="shared" si="4"/>
        <v>16192.917542289157</v>
      </c>
      <c r="AS59" s="308"/>
      <c r="AT59" s="308"/>
      <c r="AU59" s="308">
        <f t="shared" si="31"/>
        <v>17142.917542289157</v>
      </c>
      <c r="AV59" s="211">
        <f t="shared" si="12"/>
        <v>17142.917542289157</v>
      </c>
      <c r="AW59" s="308">
        <f t="shared" si="5"/>
        <v>16222.917542289157</v>
      </c>
      <c r="AX59" s="308">
        <v>12651</v>
      </c>
      <c r="AY59" s="308" t="str">
        <f t="shared" si="6"/>
        <v>N</v>
      </c>
      <c r="AZ59" s="213">
        <f t="shared" si="25"/>
        <v>53</v>
      </c>
      <c r="BA59" s="213">
        <f t="shared" si="7"/>
        <v>53</v>
      </c>
      <c r="BB59" s="213">
        <f t="shared" si="8"/>
        <v>0</v>
      </c>
      <c r="BC59" s="213">
        <f t="shared" si="9"/>
        <v>53</v>
      </c>
      <c r="BD59" s="213">
        <v>56</v>
      </c>
      <c r="BE59" s="274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124" customFormat="1" ht="30">
      <c r="A60" s="209">
        <v>59</v>
      </c>
      <c r="B60" s="201" t="s">
        <v>188</v>
      </c>
      <c r="C60" s="209" t="s">
        <v>189</v>
      </c>
      <c r="D60" s="209" t="s">
        <v>181</v>
      </c>
      <c r="E60" s="209" t="s">
        <v>182</v>
      </c>
      <c r="F60" s="237">
        <v>60</v>
      </c>
      <c r="G60" s="202">
        <v>0.49</v>
      </c>
      <c r="H60" s="200">
        <v>1</v>
      </c>
      <c r="I60" s="200"/>
      <c r="J60" s="200"/>
      <c r="K60" s="200"/>
      <c r="L60" s="200"/>
      <c r="M60" s="301">
        <f t="shared" si="13"/>
        <v>0.49</v>
      </c>
      <c r="N60" s="200">
        <v>12986.486241048378</v>
      </c>
      <c r="O60" s="210">
        <f t="shared" si="27"/>
        <v>6363.3782581137057</v>
      </c>
      <c r="P60" s="209"/>
      <c r="Q60" s="209"/>
      <c r="R60" s="234" t="s">
        <v>235</v>
      </c>
      <c r="S60" s="234">
        <f t="shared" si="29"/>
        <v>3427</v>
      </c>
      <c r="T60" s="308">
        <f>T59</f>
        <v>3517</v>
      </c>
      <c r="U60" s="308">
        <v>1</v>
      </c>
      <c r="V60" s="215"/>
      <c r="W60" s="308"/>
      <c r="X60" s="308">
        <f t="shared" si="19"/>
        <v>3517</v>
      </c>
      <c r="Y60" s="209">
        <v>1.91</v>
      </c>
      <c r="Z60" s="211">
        <f t="shared" si="1"/>
        <v>6717.4699999999993</v>
      </c>
      <c r="AA60" s="262">
        <v>4478</v>
      </c>
      <c r="AB60" s="261">
        <v>3878</v>
      </c>
      <c r="AC60" s="263">
        <v>0.46500000000000002</v>
      </c>
      <c r="AD60" s="211">
        <f t="shared" ref="AD60:AD88" si="32">AA60*AC60</f>
        <v>2082.27</v>
      </c>
      <c r="AE60" s="213">
        <v>8950</v>
      </c>
      <c r="AF60" s="209">
        <v>2.1000000000000001E-2</v>
      </c>
      <c r="AG60" s="211">
        <f t="shared" si="3"/>
        <v>187.95000000000002</v>
      </c>
      <c r="AH60" s="209">
        <v>180</v>
      </c>
      <c r="AI60" s="209">
        <v>100</v>
      </c>
      <c r="AJ60" s="209">
        <v>200</v>
      </c>
      <c r="AK60" s="209">
        <v>350</v>
      </c>
      <c r="AL60" s="209">
        <v>600</v>
      </c>
      <c r="AM60" s="209">
        <v>170</v>
      </c>
      <c r="AN60" s="209">
        <v>150</v>
      </c>
      <c r="AO60" s="308">
        <f t="shared" si="28"/>
        <v>16151.068258113706</v>
      </c>
      <c r="AP60" s="308"/>
      <c r="AQ60" s="308">
        <f t="shared" si="30"/>
        <v>16151.068258113706</v>
      </c>
      <c r="AR60" s="211">
        <f t="shared" si="4"/>
        <v>16151.068258113706</v>
      </c>
      <c r="AS60" s="308"/>
      <c r="AT60" s="308"/>
      <c r="AU60" s="308">
        <f t="shared" si="31"/>
        <v>17101.068258113708</v>
      </c>
      <c r="AV60" s="211">
        <f t="shared" si="12"/>
        <v>17101.068258113708</v>
      </c>
      <c r="AW60" s="308">
        <f t="shared" si="5"/>
        <v>16181.068258113708</v>
      </c>
      <c r="AX60" s="308">
        <v>12651</v>
      </c>
      <c r="AY60" s="308" t="str">
        <f t="shared" si="6"/>
        <v>N</v>
      </c>
      <c r="AZ60" s="213">
        <f t="shared" si="25"/>
        <v>60</v>
      </c>
      <c r="BA60" s="213">
        <f t="shared" si="7"/>
        <v>60</v>
      </c>
      <c r="BB60" s="213">
        <f t="shared" si="8"/>
        <v>0</v>
      </c>
      <c r="BC60" s="213">
        <f t="shared" si="9"/>
        <v>60</v>
      </c>
      <c r="BD60" s="213">
        <v>57</v>
      </c>
      <c r="BE60" s="274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124" customFormat="1" ht="45">
      <c r="A61" s="209">
        <v>60</v>
      </c>
      <c r="B61" s="201" t="s">
        <v>449</v>
      </c>
      <c r="C61" s="209" t="s">
        <v>191</v>
      </c>
      <c r="D61" s="209" t="s">
        <v>181</v>
      </c>
      <c r="E61" s="209" t="s">
        <v>182</v>
      </c>
      <c r="F61" s="237">
        <v>35</v>
      </c>
      <c r="G61" s="202">
        <v>0.49</v>
      </c>
      <c r="H61" s="200">
        <v>1</v>
      </c>
      <c r="I61" s="200"/>
      <c r="J61" s="200"/>
      <c r="K61" s="200"/>
      <c r="L61" s="200"/>
      <c r="M61" s="301">
        <f t="shared" si="13"/>
        <v>0.49</v>
      </c>
      <c r="N61" s="200">
        <v>12986.486241048378</v>
      </c>
      <c r="O61" s="210">
        <f t="shared" si="27"/>
        <v>6363.3782581137057</v>
      </c>
      <c r="P61" s="209"/>
      <c r="Q61" s="209"/>
      <c r="R61" s="234" t="s">
        <v>235</v>
      </c>
      <c r="S61" s="234">
        <f t="shared" si="29"/>
        <v>3427</v>
      </c>
      <c r="T61" s="308">
        <f>T59</f>
        <v>3517</v>
      </c>
      <c r="U61" s="308">
        <v>1</v>
      </c>
      <c r="V61" s="215"/>
      <c r="W61" s="308"/>
      <c r="X61" s="308">
        <f t="shared" si="19"/>
        <v>3517</v>
      </c>
      <c r="Y61" s="209">
        <v>1.91</v>
      </c>
      <c r="Z61" s="211">
        <f t="shared" si="1"/>
        <v>6717.4699999999993</v>
      </c>
      <c r="AA61" s="262">
        <v>4478</v>
      </c>
      <c r="AB61" s="261">
        <v>3878</v>
      </c>
      <c r="AC61" s="263">
        <v>0.46</v>
      </c>
      <c r="AD61" s="211">
        <f t="shared" si="32"/>
        <v>2059.88</v>
      </c>
      <c r="AE61" s="213">
        <v>8950</v>
      </c>
      <c r="AF61" s="209">
        <v>2.1000000000000001E-2</v>
      </c>
      <c r="AG61" s="211">
        <f t="shared" si="3"/>
        <v>187.95000000000002</v>
      </c>
      <c r="AH61" s="209">
        <v>180</v>
      </c>
      <c r="AI61" s="209">
        <v>100</v>
      </c>
      <c r="AJ61" s="209">
        <v>200</v>
      </c>
      <c r="AK61" s="209">
        <v>350</v>
      </c>
      <c r="AL61" s="209">
        <v>600</v>
      </c>
      <c r="AM61" s="209">
        <v>170</v>
      </c>
      <c r="AN61" s="209">
        <v>150</v>
      </c>
      <c r="AO61" s="308">
        <f t="shared" si="28"/>
        <v>16128.678258113705</v>
      </c>
      <c r="AP61" s="308"/>
      <c r="AQ61" s="308">
        <f t="shared" si="30"/>
        <v>16128.678258113705</v>
      </c>
      <c r="AR61" s="211">
        <f t="shared" si="4"/>
        <v>16128.678258113705</v>
      </c>
      <c r="AS61" s="308"/>
      <c r="AT61" s="308"/>
      <c r="AU61" s="308">
        <f t="shared" si="31"/>
        <v>17078.678258113705</v>
      </c>
      <c r="AV61" s="211">
        <f t="shared" si="12"/>
        <v>17078.678258113705</v>
      </c>
      <c r="AW61" s="308">
        <f t="shared" si="5"/>
        <v>16158.678258113705</v>
      </c>
      <c r="AX61" s="308">
        <v>12651</v>
      </c>
      <c r="AY61" s="308" t="str">
        <f t="shared" si="6"/>
        <v>N</v>
      </c>
      <c r="AZ61" s="213">
        <f t="shared" si="25"/>
        <v>35</v>
      </c>
      <c r="BA61" s="213">
        <f t="shared" si="7"/>
        <v>35</v>
      </c>
      <c r="BB61" s="213">
        <f t="shared" si="8"/>
        <v>0</v>
      </c>
      <c r="BC61" s="213">
        <f t="shared" si="9"/>
        <v>35</v>
      </c>
      <c r="BD61" s="213">
        <v>58</v>
      </c>
      <c r="BE61" s="274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124" customFormat="1" ht="30">
      <c r="A62" s="209">
        <v>61</v>
      </c>
      <c r="B62" s="201" t="s">
        <v>192</v>
      </c>
      <c r="C62" s="209" t="s">
        <v>193</v>
      </c>
      <c r="D62" s="209" t="s">
        <v>181</v>
      </c>
      <c r="E62" s="209" t="s">
        <v>182</v>
      </c>
      <c r="F62" s="237">
        <v>38</v>
      </c>
      <c r="G62" s="202">
        <v>0.49</v>
      </c>
      <c r="H62" s="200">
        <v>1</v>
      </c>
      <c r="I62" s="200"/>
      <c r="J62" s="200"/>
      <c r="K62" s="200"/>
      <c r="L62" s="200"/>
      <c r="M62" s="301">
        <f t="shared" si="13"/>
        <v>0.49</v>
      </c>
      <c r="N62" s="200">
        <v>13200</v>
      </c>
      <c r="O62" s="210">
        <f t="shared" si="27"/>
        <v>6468</v>
      </c>
      <c r="P62" s="209"/>
      <c r="Q62" s="209"/>
      <c r="R62" s="234" t="s">
        <v>378</v>
      </c>
      <c r="S62" s="234">
        <f t="shared" si="29"/>
        <v>3427</v>
      </c>
      <c r="T62" s="308"/>
      <c r="U62" s="308"/>
      <c r="V62" s="215">
        <f>V58</f>
        <v>3347</v>
      </c>
      <c r="W62" s="308">
        <v>1</v>
      </c>
      <c r="X62" s="308">
        <f t="shared" si="19"/>
        <v>3347</v>
      </c>
      <c r="Y62" s="209">
        <v>1.91</v>
      </c>
      <c r="Z62" s="211">
        <f t="shared" si="1"/>
        <v>6392.7699999999995</v>
      </c>
      <c r="AA62" s="262">
        <v>4478</v>
      </c>
      <c r="AB62" s="261">
        <v>3878</v>
      </c>
      <c r="AC62" s="263">
        <v>0.46</v>
      </c>
      <c r="AD62" s="211">
        <f t="shared" si="32"/>
        <v>2059.88</v>
      </c>
      <c r="AE62" s="213">
        <v>8950</v>
      </c>
      <c r="AF62" s="209">
        <v>2.1000000000000001E-2</v>
      </c>
      <c r="AG62" s="211">
        <f t="shared" si="3"/>
        <v>187.95000000000002</v>
      </c>
      <c r="AH62" s="209">
        <v>180</v>
      </c>
      <c r="AI62" s="209">
        <v>100</v>
      </c>
      <c r="AJ62" s="209">
        <v>200</v>
      </c>
      <c r="AK62" s="209">
        <v>350</v>
      </c>
      <c r="AL62" s="209">
        <v>600</v>
      </c>
      <c r="AM62" s="209">
        <v>170</v>
      </c>
      <c r="AN62" s="209">
        <v>150</v>
      </c>
      <c r="AO62" s="308">
        <f t="shared" si="28"/>
        <v>15908.600000000002</v>
      </c>
      <c r="AP62" s="308"/>
      <c r="AQ62" s="308">
        <f t="shared" si="30"/>
        <v>15908.600000000002</v>
      </c>
      <c r="AR62" s="211">
        <f t="shared" si="4"/>
        <v>15908.600000000002</v>
      </c>
      <c r="AS62" s="308"/>
      <c r="AT62" s="308"/>
      <c r="AU62" s="308">
        <f t="shared" si="31"/>
        <v>16858.600000000002</v>
      </c>
      <c r="AV62" s="211">
        <f t="shared" si="12"/>
        <v>16858.600000000002</v>
      </c>
      <c r="AW62" s="308">
        <f t="shared" si="5"/>
        <v>15938.600000000002</v>
      </c>
      <c r="AX62" s="308">
        <v>12651</v>
      </c>
      <c r="AY62" s="308" t="str">
        <f t="shared" si="6"/>
        <v>N</v>
      </c>
      <c r="AZ62" s="213">
        <f t="shared" si="25"/>
        <v>38</v>
      </c>
      <c r="BA62" s="213">
        <f t="shared" si="7"/>
        <v>38</v>
      </c>
      <c r="BB62" s="213">
        <f t="shared" si="8"/>
        <v>0</v>
      </c>
      <c r="BC62" s="213">
        <f t="shared" si="9"/>
        <v>38</v>
      </c>
      <c r="BD62" s="213">
        <v>59</v>
      </c>
      <c r="BE62" s="274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124" customFormat="1">
      <c r="A63" s="209">
        <v>62</v>
      </c>
      <c r="B63" s="201" t="s">
        <v>194</v>
      </c>
      <c r="C63" s="209"/>
      <c r="D63" s="209" t="s">
        <v>181</v>
      </c>
      <c r="E63" s="209" t="s">
        <v>182</v>
      </c>
      <c r="F63" s="237">
        <v>133</v>
      </c>
      <c r="G63" s="202">
        <v>0.49</v>
      </c>
      <c r="H63" s="200">
        <v>1</v>
      </c>
      <c r="I63" s="200"/>
      <c r="J63" s="200"/>
      <c r="K63" s="200"/>
      <c r="L63" s="200"/>
      <c r="M63" s="301">
        <f t="shared" si="13"/>
        <v>0.49</v>
      </c>
      <c r="N63" s="200">
        <v>13200</v>
      </c>
      <c r="O63" s="210">
        <f t="shared" si="27"/>
        <v>6468</v>
      </c>
      <c r="P63" s="209"/>
      <c r="Q63" s="209"/>
      <c r="R63" s="234" t="s">
        <v>235</v>
      </c>
      <c r="S63" s="234">
        <f t="shared" si="29"/>
        <v>3427</v>
      </c>
      <c r="T63" s="308">
        <f>T61</f>
        <v>3517</v>
      </c>
      <c r="U63" s="308">
        <v>1</v>
      </c>
      <c r="V63" s="215"/>
      <c r="W63" s="308"/>
      <c r="X63" s="308">
        <f t="shared" si="19"/>
        <v>3517</v>
      </c>
      <c r="Y63" s="209">
        <v>1.91</v>
      </c>
      <c r="Z63" s="211">
        <f t="shared" si="1"/>
        <v>6717.4699999999993</v>
      </c>
      <c r="AA63" s="262">
        <v>4478</v>
      </c>
      <c r="AB63" s="261">
        <v>3878</v>
      </c>
      <c r="AC63" s="263">
        <v>0.45500000000000002</v>
      </c>
      <c r="AD63" s="211">
        <f t="shared" si="32"/>
        <v>2037.49</v>
      </c>
      <c r="AE63" s="213">
        <v>8950</v>
      </c>
      <c r="AF63" s="209">
        <v>2.1000000000000001E-2</v>
      </c>
      <c r="AG63" s="211">
        <f t="shared" si="3"/>
        <v>187.95000000000002</v>
      </c>
      <c r="AH63" s="209">
        <v>180</v>
      </c>
      <c r="AI63" s="209">
        <v>100</v>
      </c>
      <c r="AJ63" s="209">
        <v>200</v>
      </c>
      <c r="AK63" s="209">
        <v>350</v>
      </c>
      <c r="AL63" s="209">
        <v>600</v>
      </c>
      <c r="AM63" s="209">
        <v>170</v>
      </c>
      <c r="AN63" s="209">
        <v>150</v>
      </c>
      <c r="AO63" s="308">
        <f t="shared" si="28"/>
        <v>16210.91</v>
      </c>
      <c r="AP63" s="308"/>
      <c r="AQ63" s="308">
        <f t="shared" si="30"/>
        <v>16210.91</v>
      </c>
      <c r="AR63" s="211">
        <f t="shared" si="4"/>
        <v>16210.91</v>
      </c>
      <c r="AS63" s="308"/>
      <c r="AT63" s="308"/>
      <c r="AU63" s="308">
        <f t="shared" si="31"/>
        <v>17160.91</v>
      </c>
      <c r="AV63" s="211">
        <f t="shared" si="12"/>
        <v>17160.91</v>
      </c>
      <c r="AW63" s="308">
        <f t="shared" si="5"/>
        <v>16240.91</v>
      </c>
      <c r="AX63" s="308">
        <v>12651</v>
      </c>
      <c r="AY63" s="308" t="str">
        <f t="shared" si="6"/>
        <v>N</v>
      </c>
      <c r="AZ63" s="213">
        <f t="shared" si="25"/>
        <v>133</v>
      </c>
      <c r="BA63" s="213">
        <f t="shared" si="7"/>
        <v>133</v>
      </c>
      <c r="BB63" s="213">
        <f t="shared" si="8"/>
        <v>0</v>
      </c>
      <c r="BC63" s="213">
        <f t="shared" si="9"/>
        <v>133</v>
      </c>
      <c r="BD63" s="213">
        <v>60</v>
      </c>
      <c r="BE63" s="10" t="s">
        <v>577</v>
      </c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124" customFormat="1">
      <c r="A64" s="209">
        <v>63</v>
      </c>
      <c r="B64" s="201" t="s">
        <v>195</v>
      </c>
      <c r="C64" s="209"/>
      <c r="D64" s="209" t="s">
        <v>181</v>
      </c>
      <c r="E64" s="209" t="s">
        <v>182</v>
      </c>
      <c r="F64" s="237">
        <v>18</v>
      </c>
      <c r="G64" s="202">
        <v>0.49</v>
      </c>
      <c r="H64" s="200">
        <v>1</v>
      </c>
      <c r="I64" s="200"/>
      <c r="J64" s="200"/>
      <c r="K64" s="200"/>
      <c r="L64" s="200"/>
      <c r="M64" s="301">
        <f t="shared" si="13"/>
        <v>0.49</v>
      </c>
      <c r="N64" s="200">
        <v>13200</v>
      </c>
      <c r="O64" s="210">
        <f t="shared" si="27"/>
        <v>6468</v>
      </c>
      <c r="P64" s="209"/>
      <c r="Q64" s="209"/>
      <c r="R64" s="235" t="s">
        <v>379</v>
      </c>
      <c r="S64" s="235">
        <f t="shared" ref="S64:S70" si="33">$B$97</f>
        <v>3400</v>
      </c>
      <c r="T64" s="308">
        <f>S64</f>
        <v>3400</v>
      </c>
      <c r="U64" s="308">
        <v>1</v>
      </c>
      <c r="V64" s="215"/>
      <c r="W64" s="308"/>
      <c r="X64" s="308">
        <f t="shared" si="19"/>
        <v>3400</v>
      </c>
      <c r="Y64" s="209">
        <v>1.91</v>
      </c>
      <c r="Z64" s="211">
        <f t="shared" si="1"/>
        <v>6494</v>
      </c>
      <c r="AA64" s="262">
        <v>4478</v>
      </c>
      <c r="AB64" s="261">
        <v>3878</v>
      </c>
      <c r="AC64" s="263">
        <v>0.46500000000000002</v>
      </c>
      <c r="AD64" s="211">
        <f t="shared" si="32"/>
        <v>2082.27</v>
      </c>
      <c r="AE64" s="213">
        <v>8950</v>
      </c>
      <c r="AF64" s="209">
        <v>2.1000000000000001E-2</v>
      </c>
      <c r="AG64" s="211">
        <f t="shared" si="3"/>
        <v>187.95000000000002</v>
      </c>
      <c r="AH64" s="209">
        <v>180</v>
      </c>
      <c r="AI64" s="209">
        <v>100</v>
      </c>
      <c r="AJ64" s="209">
        <v>200</v>
      </c>
      <c r="AK64" s="209">
        <v>350</v>
      </c>
      <c r="AL64" s="209">
        <v>600</v>
      </c>
      <c r="AM64" s="209">
        <v>170</v>
      </c>
      <c r="AN64" s="209">
        <v>150</v>
      </c>
      <c r="AO64" s="308">
        <f t="shared" si="28"/>
        <v>16032.220000000001</v>
      </c>
      <c r="AP64" s="308"/>
      <c r="AQ64" s="308">
        <f t="shared" si="30"/>
        <v>16032.220000000001</v>
      </c>
      <c r="AR64" s="211">
        <f t="shared" si="4"/>
        <v>16032.220000000001</v>
      </c>
      <c r="AS64" s="308"/>
      <c r="AT64" s="308"/>
      <c r="AU64" s="308">
        <f t="shared" si="31"/>
        <v>16982.22</v>
      </c>
      <c r="AV64" s="211">
        <f t="shared" si="12"/>
        <v>16982.22</v>
      </c>
      <c r="AW64" s="308">
        <f t="shared" si="5"/>
        <v>16062.220000000001</v>
      </c>
      <c r="AX64" s="308">
        <v>12651</v>
      </c>
      <c r="AY64" s="308" t="str">
        <f t="shared" si="6"/>
        <v>N</v>
      </c>
      <c r="AZ64" s="213">
        <f t="shared" si="25"/>
        <v>18</v>
      </c>
      <c r="BA64" s="213">
        <f t="shared" si="7"/>
        <v>18</v>
      </c>
      <c r="BB64" s="213">
        <f t="shared" si="8"/>
        <v>0</v>
      </c>
      <c r="BC64" s="213">
        <f t="shared" si="9"/>
        <v>18</v>
      </c>
      <c r="BD64" s="213">
        <v>61</v>
      </c>
      <c r="BE64" s="274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124" customFormat="1" ht="30">
      <c r="A65" s="209">
        <v>64</v>
      </c>
      <c r="B65" s="209" t="s">
        <v>355</v>
      </c>
      <c r="C65" s="209" t="s">
        <v>197</v>
      </c>
      <c r="D65" s="209" t="s">
        <v>299</v>
      </c>
      <c r="E65" s="209" t="s">
        <v>199</v>
      </c>
      <c r="F65" s="237">
        <v>50</v>
      </c>
      <c r="G65" s="237">
        <v>0.57999999999999996</v>
      </c>
      <c r="H65" s="200">
        <v>1</v>
      </c>
      <c r="I65" s="200"/>
      <c r="J65" s="200"/>
      <c r="K65" s="200"/>
      <c r="L65" s="200"/>
      <c r="M65" s="301">
        <f t="shared" si="13"/>
        <v>0.57999999999999996</v>
      </c>
      <c r="N65" s="200">
        <v>13295.708224419617</v>
      </c>
      <c r="O65" s="210">
        <f t="shared" si="27"/>
        <v>7711.5107701633779</v>
      </c>
      <c r="P65" s="209"/>
      <c r="Q65" s="209"/>
      <c r="R65" s="235" t="s">
        <v>379</v>
      </c>
      <c r="S65" s="235">
        <f t="shared" si="33"/>
        <v>3400</v>
      </c>
      <c r="T65" s="308"/>
      <c r="U65" s="308"/>
      <c r="V65" s="215">
        <f>S65-10+30</f>
        <v>3420</v>
      </c>
      <c r="W65" s="308">
        <v>1</v>
      </c>
      <c r="X65" s="308">
        <f t="shared" si="19"/>
        <v>3420</v>
      </c>
      <c r="Y65" s="209">
        <v>1.9159999999999999</v>
      </c>
      <c r="Z65" s="211">
        <f t="shared" si="1"/>
        <v>6552.7199999999993</v>
      </c>
      <c r="AA65" s="212">
        <f>AB65+320</f>
        <v>4198</v>
      </c>
      <c r="AB65" s="261">
        <v>3878</v>
      </c>
      <c r="AC65" s="263">
        <v>0.46</v>
      </c>
      <c r="AD65" s="211">
        <f t="shared" si="32"/>
        <v>1931.0800000000002</v>
      </c>
      <c r="AE65" s="213">
        <v>8950</v>
      </c>
      <c r="AF65" s="209">
        <v>1.7999999999999999E-2</v>
      </c>
      <c r="AG65" s="211">
        <f t="shared" si="3"/>
        <v>161.1</v>
      </c>
      <c r="AH65" s="209">
        <v>250</v>
      </c>
      <c r="AI65" s="209">
        <v>30</v>
      </c>
      <c r="AJ65" s="209">
        <v>350</v>
      </c>
      <c r="AK65" s="209">
        <v>420</v>
      </c>
      <c r="AL65" s="209">
        <v>500</v>
      </c>
      <c r="AM65" s="209">
        <v>50</v>
      </c>
      <c r="AN65" s="209">
        <v>200</v>
      </c>
      <c r="AO65" s="308"/>
      <c r="AP65" s="308"/>
      <c r="AQ65" s="308">
        <f t="shared" si="30"/>
        <v>17236.410770163377</v>
      </c>
      <c r="AR65" s="211">
        <f t="shared" si="4"/>
        <v>17236.410770163377</v>
      </c>
      <c r="AS65" s="308"/>
      <c r="AT65" s="308"/>
      <c r="AU65" s="308">
        <f t="shared" si="31"/>
        <v>18156.410770163377</v>
      </c>
      <c r="AV65" s="211">
        <f t="shared" si="12"/>
        <v>18156.410770163377</v>
      </c>
      <c r="AW65" s="308">
        <f t="shared" si="5"/>
        <v>17406.410770163377</v>
      </c>
      <c r="AX65" s="308">
        <v>12651</v>
      </c>
      <c r="AY65" s="308" t="str">
        <f t="shared" si="6"/>
        <v>N</v>
      </c>
      <c r="AZ65" s="213">
        <f t="shared" si="25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580</v>
      </c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124" customFormat="1" ht="30">
      <c r="A66" s="209">
        <v>65</v>
      </c>
      <c r="B66" s="209" t="s">
        <v>356</v>
      </c>
      <c r="C66" s="209" t="s">
        <v>201</v>
      </c>
      <c r="D66" s="209" t="s">
        <v>299</v>
      </c>
      <c r="E66" s="209" t="s">
        <v>199</v>
      </c>
      <c r="F66" s="237">
        <v>40</v>
      </c>
      <c r="G66" s="200">
        <v>0.56999999999999995</v>
      </c>
      <c r="H66" s="200">
        <v>1</v>
      </c>
      <c r="I66" s="200"/>
      <c r="J66" s="200"/>
      <c r="K66" s="200"/>
      <c r="L66" s="200"/>
      <c r="M66" s="301">
        <f t="shared" si="13"/>
        <v>0.56999999999999995</v>
      </c>
      <c r="N66" s="200">
        <v>13655.82626325763</v>
      </c>
      <c r="O66" s="210">
        <f t="shared" si="27"/>
        <v>7783.8209700568486</v>
      </c>
      <c r="P66" s="209"/>
      <c r="Q66" s="209"/>
      <c r="R66" s="235" t="s">
        <v>379</v>
      </c>
      <c r="S66" s="235">
        <f t="shared" si="33"/>
        <v>3400</v>
      </c>
      <c r="T66" s="308"/>
      <c r="U66" s="308"/>
      <c r="V66" s="215">
        <f>S66+42</f>
        <v>3442</v>
      </c>
      <c r="W66" s="308">
        <v>1</v>
      </c>
      <c r="X66" s="308">
        <f t="shared" si="19"/>
        <v>3442</v>
      </c>
      <c r="Y66" s="209">
        <v>1.905</v>
      </c>
      <c r="Z66" s="211">
        <f t="shared" si="1"/>
        <v>6557.01</v>
      </c>
      <c r="AA66" s="212">
        <f>AB66+300</f>
        <v>4178</v>
      </c>
      <c r="AB66" s="261">
        <v>3878</v>
      </c>
      <c r="AC66" s="263">
        <v>0.46500000000000002</v>
      </c>
      <c r="AD66" s="211">
        <f t="shared" si="32"/>
        <v>1942.7700000000002</v>
      </c>
      <c r="AE66" s="213">
        <v>8950</v>
      </c>
      <c r="AF66" s="209">
        <v>1.6E-2</v>
      </c>
      <c r="AG66" s="211">
        <f t="shared" si="3"/>
        <v>143.20000000000002</v>
      </c>
      <c r="AH66" s="209">
        <v>240</v>
      </c>
      <c r="AI66" s="209">
        <v>30</v>
      </c>
      <c r="AJ66" s="209">
        <v>330</v>
      </c>
      <c r="AK66" s="209">
        <v>400</v>
      </c>
      <c r="AL66" s="209">
        <v>500</v>
      </c>
      <c r="AM66" s="209">
        <v>50</v>
      </c>
      <c r="AN66" s="209">
        <v>240</v>
      </c>
      <c r="AO66" s="308"/>
      <c r="AP66" s="308"/>
      <c r="AQ66" s="308">
        <f t="shared" si="30"/>
        <v>17316.800970056851</v>
      </c>
      <c r="AR66" s="211">
        <f t="shared" si="4"/>
        <v>17316.800970056851</v>
      </c>
      <c r="AS66" s="308"/>
      <c r="AT66" s="308"/>
      <c r="AU66" s="308">
        <f t="shared" si="31"/>
        <v>18216.800970056851</v>
      </c>
      <c r="AV66" s="211">
        <f t="shared" si="12"/>
        <v>18216.800970056851</v>
      </c>
      <c r="AW66" s="308">
        <f t="shared" si="5"/>
        <v>17426.800970056851</v>
      </c>
      <c r="AX66" s="308">
        <v>12651</v>
      </c>
      <c r="AY66" s="308" t="str">
        <f t="shared" si="6"/>
        <v>N</v>
      </c>
      <c r="AZ66" s="213">
        <f t="shared" si="25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574</v>
      </c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124" customFormat="1" ht="30">
      <c r="A67" s="209">
        <v>66</v>
      </c>
      <c r="B67" s="209" t="s">
        <v>357</v>
      </c>
      <c r="C67" s="209" t="s">
        <v>203</v>
      </c>
      <c r="D67" s="209" t="s">
        <v>299</v>
      </c>
      <c r="E67" s="209" t="s">
        <v>199</v>
      </c>
      <c r="F67" s="237">
        <v>13</v>
      </c>
      <c r="G67" s="200">
        <v>0.56999999999999995</v>
      </c>
      <c r="H67" s="200">
        <v>1</v>
      </c>
      <c r="I67" s="200"/>
      <c r="J67" s="200"/>
      <c r="K67" s="200"/>
      <c r="L67" s="200"/>
      <c r="M67" s="301">
        <f t="shared" si="13"/>
        <v>0.56999999999999995</v>
      </c>
      <c r="N67" s="200">
        <v>13946.872534547678</v>
      </c>
      <c r="O67" s="210">
        <f t="shared" si="27"/>
        <v>7949.7173446921761</v>
      </c>
      <c r="P67" s="209"/>
      <c r="Q67" s="209"/>
      <c r="R67" s="235" t="s">
        <v>379</v>
      </c>
      <c r="S67" s="235">
        <f t="shared" si="33"/>
        <v>3400</v>
      </c>
      <c r="T67" s="308">
        <f>S67-10+40</f>
        <v>3430</v>
      </c>
      <c r="U67" s="308">
        <v>1</v>
      </c>
      <c r="V67" s="303"/>
      <c r="W67" s="308"/>
      <c r="X67" s="308">
        <f t="shared" si="19"/>
        <v>3430</v>
      </c>
      <c r="Y67" s="209">
        <v>1.93</v>
      </c>
      <c r="Z67" s="211">
        <f t="shared" si="1"/>
        <v>6619.9</v>
      </c>
      <c r="AA67" s="214">
        <f>AB67+300</f>
        <v>4178</v>
      </c>
      <c r="AB67" s="261">
        <v>3878</v>
      </c>
      <c r="AC67" s="263">
        <v>0.48</v>
      </c>
      <c r="AD67" s="211">
        <f t="shared" si="32"/>
        <v>2005.4399999999998</v>
      </c>
      <c r="AE67" s="213">
        <v>8950</v>
      </c>
      <c r="AF67" s="209">
        <v>0.02</v>
      </c>
      <c r="AG67" s="211">
        <f t="shared" si="3"/>
        <v>179</v>
      </c>
      <c r="AH67" s="209">
        <v>170</v>
      </c>
      <c r="AI67" s="209">
        <v>50</v>
      </c>
      <c r="AJ67" s="209">
        <v>300</v>
      </c>
      <c r="AK67" s="209">
        <v>350</v>
      </c>
      <c r="AL67" s="209">
        <v>450</v>
      </c>
      <c r="AM67" s="209">
        <v>50</v>
      </c>
      <c r="AN67" s="209">
        <v>120</v>
      </c>
      <c r="AO67" s="308"/>
      <c r="AP67" s="308"/>
      <c r="AQ67" s="308">
        <f t="shared" si="30"/>
        <v>17444.057344692174</v>
      </c>
      <c r="AR67" s="211">
        <f t="shared" si="4"/>
        <v>17444.057344692174</v>
      </c>
      <c r="AS67" s="308"/>
      <c r="AT67" s="308"/>
      <c r="AU67" s="308">
        <f t="shared" si="31"/>
        <v>18244.057344692174</v>
      </c>
      <c r="AV67" s="211">
        <f t="shared" si="12"/>
        <v>18244.057344692174</v>
      </c>
      <c r="AW67" s="308">
        <f t="shared" si="5"/>
        <v>17624.057344692174</v>
      </c>
      <c r="AX67" s="308">
        <v>12651</v>
      </c>
      <c r="AY67" s="308" t="str">
        <f t="shared" si="6"/>
        <v>N</v>
      </c>
      <c r="AZ67" s="213">
        <f t="shared" si="25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124" customFormat="1" ht="30">
      <c r="A68" s="209">
        <v>67</v>
      </c>
      <c r="B68" s="209" t="s">
        <v>358</v>
      </c>
      <c r="C68" s="209" t="s">
        <v>205</v>
      </c>
      <c r="D68" s="209" t="s">
        <v>299</v>
      </c>
      <c r="E68" s="209" t="s">
        <v>199</v>
      </c>
      <c r="F68" s="237">
        <v>0</v>
      </c>
      <c r="G68" s="200">
        <v>0.56999999999999995</v>
      </c>
      <c r="H68" s="200">
        <v>1</v>
      </c>
      <c r="I68" s="200"/>
      <c r="J68" s="200"/>
      <c r="K68" s="200"/>
      <c r="L68" s="200"/>
      <c r="M68" s="301">
        <f t="shared" si="13"/>
        <v>0.56999999999999995</v>
      </c>
      <c r="N68" s="200">
        <v>13309.835015247312</v>
      </c>
      <c r="O68" s="210">
        <f t="shared" si="27"/>
        <v>7586.6059586909669</v>
      </c>
      <c r="P68" s="209"/>
      <c r="Q68" s="209"/>
      <c r="R68" s="235" t="s">
        <v>379</v>
      </c>
      <c r="S68" s="235">
        <f t="shared" si="33"/>
        <v>3400</v>
      </c>
      <c r="T68" s="308">
        <f>T67</f>
        <v>3430</v>
      </c>
      <c r="U68" s="308">
        <v>1</v>
      </c>
      <c r="V68" s="303"/>
      <c r="W68" s="308"/>
      <c r="X68" s="308">
        <f t="shared" si="19"/>
        <v>3430</v>
      </c>
      <c r="Y68" s="209">
        <v>1.93</v>
      </c>
      <c r="Z68" s="211">
        <f t="shared" ref="Z68:Z88" si="34">X68*Y68</f>
        <v>6619.9</v>
      </c>
      <c r="AA68" s="212">
        <f>AB68+300</f>
        <v>4178</v>
      </c>
      <c r="AB68" s="261">
        <v>3878</v>
      </c>
      <c r="AC68" s="263">
        <v>0.47</v>
      </c>
      <c r="AD68" s="211">
        <f t="shared" si="32"/>
        <v>1963.6599999999999</v>
      </c>
      <c r="AE68" s="213">
        <v>8950</v>
      </c>
      <c r="AF68" s="209">
        <v>0.02</v>
      </c>
      <c r="AG68" s="211">
        <f t="shared" ref="AG68:AG88" si="35">AE68*AF68</f>
        <v>179</v>
      </c>
      <c r="AH68" s="209">
        <v>180</v>
      </c>
      <c r="AI68" s="209">
        <v>30</v>
      </c>
      <c r="AJ68" s="209">
        <v>320</v>
      </c>
      <c r="AK68" s="209">
        <v>380</v>
      </c>
      <c r="AL68" s="209">
        <v>500</v>
      </c>
      <c r="AM68" s="209">
        <v>50</v>
      </c>
      <c r="AN68" s="209">
        <v>150</v>
      </c>
      <c r="AO68" s="308"/>
      <c r="AP68" s="308"/>
      <c r="AQ68" s="308">
        <f t="shared" si="30"/>
        <v>17079.165958690966</v>
      </c>
      <c r="AR68" s="211">
        <f t="shared" ref="AR68:AR88" si="36">O68+Z68+AD68+AG68+AH68+AI68+AJ68+AM68+AN68</f>
        <v>17079.165958690966</v>
      </c>
      <c r="AS68" s="308"/>
      <c r="AT68" s="308"/>
      <c r="AU68" s="308">
        <f t="shared" si="31"/>
        <v>17959.165958690966</v>
      </c>
      <c r="AV68" s="211">
        <f t="shared" si="12"/>
        <v>17959.165958690966</v>
      </c>
      <c r="AW68" s="308">
        <f t="shared" ref="AW68:AW88" si="37">AV68-AL68-AM68-AN68</f>
        <v>17259.165958690966</v>
      </c>
      <c r="AX68" s="308">
        <v>12651</v>
      </c>
      <c r="AY68" s="308" t="str">
        <f t="shared" ref="AY68:AY88" si="38">IF(AX68-AR68&gt;0,"Y","N")</f>
        <v>N</v>
      </c>
      <c r="AZ68" s="213">
        <f t="shared" si="25"/>
        <v>0</v>
      </c>
      <c r="BA68" s="213">
        <f t="shared" ref="BA68:BA88" si="39">IF(AX68-AR68&gt;0,0,AZ68)</f>
        <v>0</v>
      </c>
      <c r="BB68" s="213">
        <f t="shared" ref="BB68:BB88" si="40">AZ68-BA68</f>
        <v>0</v>
      </c>
      <c r="BC68" s="213">
        <f t="shared" ref="BC68:BC88" si="41">H68*F68</f>
        <v>0</v>
      </c>
      <c r="BD68" s="213">
        <v>65</v>
      </c>
      <c r="BE68" s="274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124" customFormat="1" ht="30">
      <c r="A69" s="209">
        <v>68</v>
      </c>
      <c r="B69" s="209" t="s">
        <v>206</v>
      </c>
      <c r="C69" s="209" t="s">
        <v>207</v>
      </c>
      <c r="D69" s="209" t="s">
        <v>299</v>
      </c>
      <c r="E69" s="209" t="s">
        <v>199</v>
      </c>
      <c r="F69" s="237">
        <v>48.6</v>
      </c>
      <c r="G69" s="202">
        <v>0.56999999999999995</v>
      </c>
      <c r="H69" s="200">
        <v>1</v>
      </c>
      <c r="I69" s="200"/>
      <c r="J69" s="200"/>
      <c r="K69" s="200"/>
      <c r="L69" s="200"/>
      <c r="M69" s="301">
        <f t="shared" si="13"/>
        <v>0.56999999999999995</v>
      </c>
      <c r="N69" s="200">
        <v>13154.746192400922</v>
      </c>
      <c r="O69" s="210">
        <f t="shared" si="27"/>
        <v>7498.2053296685253</v>
      </c>
      <c r="P69" s="209"/>
      <c r="Q69" s="209"/>
      <c r="R69" s="235" t="s">
        <v>379</v>
      </c>
      <c r="S69" s="235">
        <f t="shared" si="33"/>
        <v>3400</v>
      </c>
      <c r="T69" s="308">
        <f>T68</f>
        <v>3430</v>
      </c>
      <c r="U69" s="308">
        <v>1</v>
      </c>
      <c r="V69" s="303"/>
      <c r="W69" s="308"/>
      <c r="X69" s="308">
        <f t="shared" si="19"/>
        <v>3430</v>
      </c>
      <c r="Y69" s="209">
        <v>1.93</v>
      </c>
      <c r="Z69" s="211">
        <f t="shared" si="34"/>
        <v>6619.9</v>
      </c>
      <c r="AA69" s="212">
        <f>AB69+300</f>
        <v>4178</v>
      </c>
      <c r="AB69" s="261">
        <v>3878</v>
      </c>
      <c r="AC69" s="263">
        <v>0.47</v>
      </c>
      <c r="AD69" s="211">
        <f t="shared" si="32"/>
        <v>1963.6599999999999</v>
      </c>
      <c r="AE69" s="213">
        <v>8950</v>
      </c>
      <c r="AF69" s="209">
        <v>0.02</v>
      </c>
      <c r="AG69" s="211">
        <f t="shared" si="35"/>
        <v>179</v>
      </c>
      <c r="AH69" s="209">
        <v>180</v>
      </c>
      <c r="AI69" s="209">
        <v>30</v>
      </c>
      <c r="AJ69" s="209">
        <v>320</v>
      </c>
      <c r="AK69" s="209">
        <v>380</v>
      </c>
      <c r="AL69" s="209">
        <v>500</v>
      </c>
      <c r="AM69" s="209">
        <v>50</v>
      </c>
      <c r="AN69" s="209">
        <v>150</v>
      </c>
      <c r="AO69" s="308"/>
      <c r="AP69" s="308"/>
      <c r="AQ69" s="308">
        <f t="shared" si="30"/>
        <v>16990.765329668524</v>
      </c>
      <c r="AR69" s="211">
        <f t="shared" si="36"/>
        <v>16990.765329668524</v>
      </c>
      <c r="AS69" s="308"/>
      <c r="AT69" s="308"/>
      <c r="AU69" s="308">
        <f t="shared" si="31"/>
        <v>17870.765329668524</v>
      </c>
      <c r="AV69" s="211">
        <f t="shared" ref="AV69:AV88" si="42">AR69+AK69+AL69</f>
        <v>17870.765329668524</v>
      </c>
      <c r="AW69" s="308">
        <f t="shared" si="37"/>
        <v>17170.765329668524</v>
      </c>
      <c r="AX69" s="308">
        <v>12651</v>
      </c>
      <c r="AY69" s="308" t="str">
        <f t="shared" si="38"/>
        <v>N</v>
      </c>
      <c r="AZ69" s="213">
        <f t="shared" si="25"/>
        <v>48.6</v>
      </c>
      <c r="BA69" s="213">
        <f t="shared" si="39"/>
        <v>48.6</v>
      </c>
      <c r="BB69" s="213">
        <f t="shared" si="40"/>
        <v>0</v>
      </c>
      <c r="BC69" s="213">
        <f t="shared" si="41"/>
        <v>48.6</v>
      </c>
      <c r="BD69" s="213">
        <v>66</v>
      </c>
      <c r="BE69" s="274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124" customFormat="1" ht="30">
      <c r="A70" s="209">
        <v>69</v>
      </c>
      <c r="B70" s="209" t="s">
        <v>450</v>
      </c>
      <c r="C70" s="209" t="s">
        <v>207</v>
      </c>
      <c r="D70" s="209" t="s">
        <v>299</v>
      </c>
      <c r="E70" s="209" t="s">
        <v>199</v>
      </c>
      <c r="F70" s="237">
        <v>8.67</v>
      </c>
      <c r="G70" s="202">
        <v>0.57999999999999996</v>
      </c>
      <c r="H70" s="200">
        <v>1</v>
      </c>
      <c r="I70" s="200"/>
      <c r="J70" s="200"/>
      <c r="K70" s="200"/>
      <c r="L70" s="200"/>
      <c r="M70" s="301">
        <f t="shared" si="13"/>
        <v>0.57999999999999996</v>
      </c>
      <c r="N70" s="200">
        <v>13154.746192400922</v>
      </c>
      <c r="O70" s="210">
        <f t="shared" si="27"/>
        <v>7629.7527915925348</v>
      </c>
      <c r="P70" s="209"/>
      <c r="Q70" s="209"/>
      <c r="R70" s="235" t="s">
        <v>379</v>
      </c>
      <c r="S70" s="235">
        <f t="shared" si="33"/>
        <v>3400</v>
      </c>
      <c r="T70" s="308">
        <f>T69</f>
        <v>3430</v>
      </c>
      <c r="U70" s="308">
        <v>1</v>
      </c>
      <c r="V70" s="303"/>
      <c r="W70" s="308"/>
      <c r="X70" s="308">
        <f t="shared" si="19"/>
        <v>3430</v>
      </c>
      <c r="Y70" s="209">
        <v>1.925</v>
      </c>
      <c r="Z70" s="211">
        <f t="shared" si="34"/>
        <v>6602.75</v>
      </c>
      <c r="AA70" s="212">
        <f>AB70+300</f>
        <v>4178</v>
      </c>
      <c r="AB70" s="261">
        <v>3878</v>
      </c>
      <c r="AC70" s="263">
        <v>0.47</v>
      </c>
      <c r="AD70" s="211">
        <f t="shared" si="32"/>
        <v>1963.6599999999999</v>
      </c>
      <c r="AE70" s="213">
        <v>8950</v>
      </c>
      <c r="AF70" s="209">
        <v>0.02</v>
      </c>
      <c r="AG70" s="211">
        <f t="shared" si="35"/>
        <v>179</v>
      </c>
      <c r="AH70" s="209">
        <v>180</v>
      </c>
      <c r="AI70" s="209">
        <v>30</v>
      </c>
      <c r="AJ70" s="209">
        <v>320</v>
      </c>
      <c r="AK70" s="209">
        <v>380</v>
      </c>
      <c r="AL70" s="209">
        <v>500</v>
      </c>
      <c r="AM70" s="209">
        <v>50</v>
      </c>
      <c r="AN70" s="209">
        <v>150</v>
      </c>
      <c r="AO70" s="308"/>
      <c r="AP70" s="308"/>
      <c r="AQ70" s="308">
        <f t="shared" si="30"/>
        <v>17105.162791592535</v>
      </c>
      <c r="AR70" s="211">
        <f t="shared" si="36"/>
        <v>17105.162791592535</v>
      </c>
      <c r="AS70" s="308"/>
      <c r="AT70" s="308"/>
      <c r="AU70" s="308">
        <f t="shared" si="31"/>
        <v>17985.162791592535</v>
      </c>
      <c r="AV70" s="211">
        <f t="shared" si="42"/>
        <v>17985.162791592535</v>
      </c>
      <c r="AW70" s="308">
        <f t="shared" si="37"/>
        <v>17285.162791592535</v>
      </c>
      <c r="AX70" s="308">
        <v>12652</v>
      </c>
      <c r="AY70" s="308" t="str">
        <f t="shared" si="38"/>
        <v>N</v>
      </c>
      <c r="AZ70" s="213">
        <f t="shared" si="25"/>
        <v>8.67</v>
      </c>
      <c r="BA70" s="213">
        <f t="shared" si="39"/>
        <v>8.67</v>
      </c>
      <c r="BB70" s="213">
        <f t="shared" si="40"/>
        <v>0</v>
      </c>
      <c r="BC70" s="213">
        <f t="shared" si="41"/>
        <v>8.67</v>
      </c>
      <c r="BD70" s="213"/>
      <c r="BE70" s="274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124" customFormat="1" ht="30">
      <c r="A71" s="209">
        <v>70</v>
      </c>
      <c r="B71" s="209" t="s">
        <v>359</v>
      </c>
      <c r="C71" s="209" t="s">
        <v>210</v>
      </c>
      <c r="D71" s="209" t="s">
        <v>218</v>
      </c>
      <c r="E71" s="209" t="s">
        <v>212</v>
      </c>
      <c r="F71" s="237">
        <v>6</v>
      </c>
      <c r="G71" s="200">
        <v>0.57999999999999996</v>
      </c>
      <c r="H71" s="200">
        <v>1</v>
      </c>
      <c r="I71" s="200"/>
      <c r="J71" s="200"/>
      <c r="K71" s="200"/>
      <c r="L71" s="200"/>
      <c r="M71" s="301">
        <f t="shared" si="13"/>
        <v>0.57999999999999996</v>
      </c>
      <c r="N71" s="200">
        <v>13978.268183931203</v>
      </c>
      <c r="O71" s="210">
        <f t="shared" si="27"/>
        <v>8107.3955466800971</v>
      </c>
      <c r="P71" s="209"/>
      <c r="Q71" s="209"/>
      <c r="R71" s="234" t="s">
        <v>377</v>
      </c>
      <c r="S71" s="234">
        <f>$B$96</f>
        <v>3427</v>
      </c>
      <c r="T71" s="308">
        <f>S71-20+100</f>
        <v>3507</v>
      </c>
      <c r="U71" s="308">
        <v>1</v>
      </c>
      <c r="V71" s="303"/>
      <c r="W71" s="303"/>
      <c r="X71" s="308">
        <f t="shared" si="19"/>
        <v>3507</v>
      </c>
      <c r="Y71" s="209">
        <v>1.85</v>
      </c>
      <c r="Z71" s="211">
        <f t="shared" si="34"/>
        <v>6487.9500000000007</v>
      </c>
      <c r="AA71" s="212">
        <f t="shared" ref="AA71:AA74" si="43">AB71+300</f>
        <v>4178</v>
      </c>
      <c r="AB71" s="261">
        <v>3878</v>
      </c>
      <c r="AC71" s="263">
        <v>0.5</v>
      </c>
      <c r="AD71" s="211">
        <f t="shared" si="32"/>
        <v>2089</v>
      </c>
      <c r="AE71" s="213">
        <v>8950</v>
      </c>
      <c r="AF71" s="209">
        <v>2.1999999999999999E-2</v>
      </c>
      <c r="AG71" s="211">
        <f t="shared" si="35"/>
        <v>196.89999999999998</v>
      </c>
      <c r="AH71" s="209">
        <v>180</v>
      </c>
      <c r="AI71" s="209">
        <v>80</v>
      </c>
      <c r="AJ71" s="209">
        <v>240</v>
      </c>
      <c r="AK71" s="209">
        <v>320</v>
      </c>
      <c r="AL71" s="209">
        <v>600</v>
      </c>
      <c r="AM71" s="209">
        <v>80</v>
      </c>
      <c r="AN71" s="209">
        <v>160</v>
      </c>
      <c r="AO71" s="308">
        <f>I71*N71+Z71+AD71+AG71+AH71+AI71+AJ71+AM71+AN71</f>
        <v>9513.85</v>
      </c>
      <c r="AP71" s="308"/>
      <c r="AQ71" s="308">
        <f t="shared" si="30"/>
        <v>17621.2455466801</v>
      </c>
      <c r="AR71" s="211">
        <f t="shared" si="36"/>
        <v>17621.2455466801</v>
      </c>
      <c r="AS71" s="308">
        <f>AO71+AK71+AL71</f>
        <v>10433.85</v>
      </c>
      <c r="AT71" s="308"/>
      <c r="AU71" s="308">
        <f t="shared" si="31"/>
        <v>18541.2455466801</v>
      </c>
      <c r="AV71" s="211">
        <f t="shared" si="42"/>
        <v>18541.2455466801</v>
      </c>
      <c r="AW71" s="308">
        <f t="shared" si="37"/>
        <v>17701.2455466801</v>
      </c>
      <c r="AX71" s="308">
        <v>12651</v>
      </c>
      <c r="AY71" s="308" t="str">
        <f t="shared" si="38"/>
        <v>N</v>
      </c>
      <c r="AZ71" s="213">
        <f t="shared" si="25"/>
        <v>6</v>
      </c>
      <c r="BA71" s="213">
        <f t="shared" si="39"/>
        <v>6</v>
      </c>
      <c r="BB71" s="213">
        <f t="shared" si="40"/>
        <v>0</v>
      </c>
      <c r="BC71" s="213">
        <f t="shared" si="41"/>
        <v>6</v>
      </c>
      <c r="BD71" s="213">
        <v>67</v>
      </c>
      <c r="BE71" s="274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124" customFormat="1" ht="30">
      <c r="A72" s="209">
        <v>71</v>
      </c>
      <c r="B72" s="209" t="s">
        <v>213</v>
      </c>
      <c r="C72" s="209" t="s">
        <v>214</v>
      </c>
      <c r="D72" s="209" t="s">
        <v>218</v>
      </c>
      <c r="E72" s="209" t="s">
        <v>212</v>
      </c>
      <c r="F72" s="237">
        <v>9.5</v>
      </c>
      <c r="G72" s="237">
        <v>0.6</v>
      </c>
      <c r="H72" s="200">
        <v>1</v>
      </c>
      <c r="I72" s="200"/>
      <c r="J72" s="200"/>
      <c r="K72" s="200"/>
      <c r="L72" s="200"/>
      <c r="M72" s="301">
        <f t="shared" ref="M72:M88" si="44">G72*H72+I72*J72+K72*L72</f>
        <v>0.6</v>
      </c>
      <c r="N72" s="200">
        <v>13626.884418691365</v>
      </c>
      <c r="O72" s="210">
        <f t="shared" si="27"/>
        <v>8176.1306512148185</v>
      </c>
      <c r="P72" s="209"/>
      <c r="Q72" s="209"/>
      <c r="R72" s="234" t="s">
        <v>377</v>
      </c>
      <c r="S72" s="234">
        <f>$B$96</f>
        <v>3427</v>
      </c>
      <c r="T72" s="308">
        <f>T71</f>
        <v>3507</v>
      </c>
      <c r="U72" s="308">
        <v>1</v>
      </c>
      <c r="V72" s="303"/>
      <c r="W72" s="303"/>
      <c r="X72" s="308">
        <f t="shared" si="19"/>
        <v>3507</v>
      </c>
      <c r="Y72" s="209">
        <v>1.85</v>
      </c>
      <c r="Z72" s="211">
        <f t="shared" si="34"/>
        <v>6487.9500000000007</v>
      </c>
      <c r="AA72" s="212">
        <f t="shared" si="43"/>
        <v>4178</v>
      </c>
      <c r="AB72" s="261">
        <v>3878</v>
      </c>
      <c r="AC72" s="263">
        <v>0.48</v>
      </c>
      <c r="AD72" s="211">
        <f t="shared" si="32"/>
        <v>2005.4399999999998</v>
      </c>
      <c r="AE72" s="213">
        <v>8950</v>
      </c>
      <c r="AF72" s="209">
        <v>2.1999999999999999E-2</v>
      </c>
      <c r="AG72" s="211">
        <f t="shared" si="35"/>
        <v>196.89999999999998</v>
      </c>
      <c r="AH72" s="209">
        <v>180</v>
      </c>
      <c r="AI72" s="209">
        <v>80</v>
      </c>
      <c r="AJ72" s="209">
        <v>240</v>
      </c>
      <c r="AK72" s="209">
        <v>320</v>
      </c>
      <c r="AL72" s="209">
        <v>600</v>
      </c>
      <c r="AM72" s="209">
        <v>80</v>
      </c>
      <c r="AN72" s="209">
        <v>160</v>
      </c>
      <c r="AO72" s="308">
        <f>I72*N72+Z72+AD72+AG72+AH72+AI72+AJ72+AM72+AN72</f>
        <v>9430.2900000000009</v>
      </c>
      <c r="AP72" s="308"/>
      <c r="AQ72" s="308">
        <f t="shared" si="30"/>
        <v>17606.420651214819</v>
      </c>
      <c r="AR72" s="211">
        <f t="shared" si="36"/>
        <v>17606.420651214819</v>
      </c>
      <c r="AS72" s="308">
        <f>AO72+AK72+AL72</f>
        <v>10350.290000000001</v>
      </c>
      <c r="AT72" s="308"/>
      <c r="AU72" s="308">
        <f t="shared" si="31"/>
        <v>18526.420651214819</v>
      </c>
      <c r="AV72" s="211">
        <f t="shared" si="42"/>
        <v>18526.420651214819</v>
      </c>
      <c r="AW72" s="308">
        <f t="shared" si="37"/>
        <v>17686.420651214819</v>
      </c>
      <c r="AX72" s="308">
        <v>12651</v>
      </c>
      <c r="AY72" s="308" t="str">
        <f t="shared" si="38"/>
        <v>N</v>
      </c>
      <c r="AZ72" s="213">
        <f t="shared" si="25"/>
        <v>9.5</v>
      </c>
      <c r="BA72" s="213">
        <f t="shared" si="39"/>
        <v>9.5</v>
      </c>
      <c r="BB72" s="213">
        <f t="shared" si="40"/>
        <v>0</v>
      </c>
      <c r="BC72" s="213">
        <f t="shared" si="41"/>
        <v>9.5</v>
      </c>
      <c r="BD72" s="213">
        <v>68</v>
      </c>
      <c r="BE72" s="274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124" customFormat="1" ht="30">
      <c r="A73" s="209">
        <v>72</v>
      </c>
      <c r="B73" s="209" t="s">
        <v>360</v>
      </c>
      <c r="C73" s="209" t="s">
        <v>216</v>
      </c>
      <c r="D73" s="209" t="s">
        <v>218</v>
      </c>
      <c r="E73" s="209" t="s">
        <v>212</v>
      </c>
      <c r="F73" s="237">
        <v>12</v>
      </c>
      <c r="G73" s="200">
        <v>0.57999999999999996</v>
      </c>
      <c r="H73" s="200">
        <v>1</v>
      </c>
      <c r="I73" s="200"/>
      <c r="J73" s="200"/>
      <c r="K73" s="200"/>
      <c r="L73" s="200"/>
      <c r="M73" s="301">
        <f t="shared" si="44"/>
        <v>0.57999999999999996</v>
      </c>
      <c r="N73" s="200">
        <v>13966.909998724415</v>
      </c>
      <c r="O73" s="210">
        <f t="shared" si="27"/>
        <v>8100.8077992601602</v>
      </c>
      <c r="P73" s="209"/>
      <c r="Q73" s="209"/>
      <c r="R73" s="234" t="s">
        <v>377</v>
      </c>
      <c r="S73" s="234">
        <f>$B$96</f>
        <v>3427</v>
      </c>
      <c r="T73" s="308">
        <f>T72</f>
        <v>3507</v>
      </c>
      <c r="U73" s="308">
        <v>1</v>
      </c>
      <c r="V73" s="303"/>
      <c r="W73" s="308"/>
      <c r="X73" s="308">
        <f t="shared" si="19"/>
        <v>3507</v>
      </c>
      <c r="Y73" s="209">
        <v>1.91</v>
      </c>
      <c r="Z73" s="211">
        <f t="shared" si="34"/>
        <v>6698.37</v>
      </c>
      <c r="AA73" s="212">
        <f t="shared" si="43"/>
        <v>4178</v>
      </c>
      <c r="AB73" s="261">
        <v>3878</v>
      </c>
      <c r="AC73" s="263">
        <v>0.48</v>
      </c>
      <c r="AD73" s="211">
        <f t="shared" si="32"/>
        <v>2005.4399999999998</v>
      </c>
      <c r="AE73" s="213">
        <v>8950</v>
      </c>
      <c r="AF73" s="209">
        <v>2.7E-2</v>
      </c>
      <c r="AG73" s="211">
        <f t="shared" si="35"/>
        <v>241.65</v>
      </c>
      <c r="AH73" s="209">
        <v>180</v>
      </c>
      <c r="AI73" s="209">
        <v>50</v>
      </c>
      <c r="AJ73" s="209">
        <v>250</v>
      </c>
      <c r="AK73" s="209">
        <v>300</v>
      </c>
      <c r="AL73" s="209">
        <v>500</v>
      </c>
      <c r="AM73" s="209">
        <v>70</v>
      </c>
      <c r="AN73" s="209">
        <v>150</v>
      </c>
      <c r="AO73" s="308"/>
      <c r="AP73" s="308"/>
      <c r="AQ73" s="308">
        <f t="shared" si="30"/>
        <v>17746.26779926016</v>
      </c>
      <c r="AR73" s="211">
        <f t="shared" si="36"/>
        <v>17746.26779926016</v>
      </c>
      <c r="AS73" s="308"/>
      <c r="AT73" s="308"/>
      <c r="AU73" s="308">
        <f t="shared" si="31"/>
        <v>18546.26779926016</v>
      </c>
      <c r="AV73" s="211">
        <f t="shared" si="42"/>
        <v>18546.26779926016</v>
      </c>
      <c r="AW73" s="308">
        <f t="shared" si="37"/>
        <v>17826.26779926016</v>
      </c>
      <c r="AX73" s="308">
        <v>12651</v>
      </c>
      <c r="AY73" s="308" t="str">
        <f t="shared" si="38"/>
        <v>N</v>
      </c>
      <c r="AZ73" s="213">
        <f t="shared" si="25"/>
        <v>12</v>
      </c>
      <c r="BA73" s="213">
        <f t="shared" si="39"/>
        <v>12</v>
      </c>
      <c r="BB73" s="213">
        <f t="shared" si="40"/>
        <v>0</v>
      </c>
      <c r="BC73" s="213">
        <f t="shared" si="41"/>
        <v>12</v>
      </c>
      <c r="BD73" s="213">
        <v>69</v>
      </c>
      <c r="BE73" s="274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124" customFormat="1">
      <c r="A74" s="209">
        <v>73</v>
      </c>
      <c r="B74" s="209" t="s">
        <v>217</v>
      </c>
      <c r="C74" s="209"/>
      <c r="D74" s="209" t="s">
        <v>218</v>
      </c>
      <c r="E74" s="209"/>
      <c r="F74" s="237">
        <v>50</v>
      </c>
      <c r="G74" s="200">
        <v>0.57999999999999996</v>
      </c>
      <c r="H74" s="200">
        <v>1</v>
      </c>
      <c r="I74" s="200"/>
      <c r="J74" s="200"/>
      <c r="K74" s="200"/>
      <c r="L74" s="200"/>
      <c r="M74" s="301">
        <f t="shared" si="44"/>
        <v>0.57999999999999996</v>
      </c>
      <c r="N74" s="200">
        <v>13660.909998724401</v>
      </c>
      <c r="O74" s="210">
        <f t="shared" si="27"/>
        <v>7923.3277992601516</v>
      </c>
      <c r="P74" s="209"/>
      <c r="Q74" s="209"/>
      <c r="R74" s="234" t="s">
        <v>377</v>
      </c>
      <c r="S74" s="234">
        <f>$B$96</f>
        <v>3427</v>
      </c>
      <c r="T74" s="308">
        <f>T73</f>
        <v>3507</v>
      </c>
      <c r="U74" s="308">
        <v>1</v>
      </c>
      <c r="V74" s="303"/>
      <c r="W74" s="308"/>
      <c r="X74" s="308">
        <f t="shared" si="19"/>
        <v>3507</v>
      </c>
      <c r="Y74" s="209">
        <v>1.91</v>
      </c>
      <c r="Z74" s="211">
        <f t="shared" si="34"/>
        <v>6698.37</v>
      </c>
      <c r="AA74" s="212">
        <f t="shared" si="43"/>
        <v>4178</v>
      </c>
      <c r="AB74" s="261">
        <v>3878</v>
      </c>
      <c r="AC74" s="263">
        <v>0.47</v>
      </c>
      <c r="AD74" s="211">
        <f t="shared" si="32"/>
        <v>1963.6599999999999</v>
      </c>
      <c r="AE74" s="213">
        <v>8950</v>
      </c>
      <c r="AF74" s="209">
        <v>2.7E-2</v>
      </c>
      <c r="AG74" s="211">
        <f t="shared" si="35"/>
        <v>241.65</v>
      </c>
      <c r="AH74" s="209">
        <v>180</v>
      </c>
      <c r="AI74" s="209">
        <v>50</v>
      </c>
      <c r="AJ74" s="209">
        <v>250</v>
      </c>
      <c r="AK74" s="209">
        <v>300</v>
      </c>
      <c r="AL74" s="209">
        <v>500</v>
      </c>
      <c r="AM74" s="209">
        <v>70</v>
      </c>
      <c r="AN74" s="209">
        <v>150</v>
      </c>
      <c r="AO74" s="308"/>
      <c r="AP74" s="308"/>
      <c r="AQ74" s="308">
        <f t="shared" si="30"/>
        <v>17527.007799260151</v>
      </c>
      <c r="AR74" s="211">
        <f t="shared" si="36"/>
        <v>17527.007799260151</v>
      </c>
      <c r="AS74" s="308"/>
      <c r="AT74" s="308"/>
      <c r="AU74" s="308">
        <f t="shared" si="31"/>
        <v>18327.007799260151</v>
      </c>
      <c r="AV74" s="211">
        <f t="shared" si="42"/>
        <v>18327.007799260151</v>
      </c>
      <c r="AW74" s="308">
        <f t="shared" si="37"/>
        <v>17607.007799260151</v>
      </c>
      <c r="AX74" s="308">
        <v>12652</v>
      </c>
      <c r="AY74" s="308" t="str">
        <f t="shared" si="38"/>
        <v>N</v>
      </c>
      <c r="AZ74" s="213">
        <f t="shared" si="25"/>
        <v>50</v>
      </c>
      <c r="BA74" s="213">
        <f t="shared" si="39"/>
        <v>50</v>
      </c>
      <c r="BB74" s="213">
        <f t="shared" si="40"/>
        <v>0</v>
      </c>
      <c r="BC74" s="213">
        <f t="shared" si="41"/>
        <v>50</v>
      </c>
      <c r="BD74" s="213">
        <v>70</v>
      </c>
      <c r="BE74" s="274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124" customFormat="1" ht="45">
      <c r="A75" s="209">
        <v>74</v>
      </c>
      <c r="B75" s="209" t="s">
        <v>361</v>
      </c>
      <c r="C75" s="209" t="s">
        <v>220</v>
      </c>
      <c r="D75" s="209" t="s">
        <v>218</v>
      </c>
      <c r="E75" s="209" t="s">
        <v>212</v>
      </c>
      <c r="F75" s="237">
        <v>18</v>
      </c>
      <c r="G75" s="200">
        <v>0.57999999999999996</v>
      </c>
      <c r="H75" s="200">
        <v>1</v>
      </c>
      <c r="I75" s="200"/>
      <c r="J75" s="200"/>
      <c r="K75" s="200"/>
      <c r="L75" s="200"/>
      <c r="M75" s="301">
        <f t="shared" si="44"/>
        <v>0.57999999999999996</v>
      </c>
      <c r="N75" s="200">
        <v>13603.751165528807</v>
      </c>
      <c r="O75" s="210">
        <f t="shared" si="27"/>
        <v>7890.1756760067074</v>
      </c>
      <c r="P75" s="209"/>
      <c r="Q75" s="209"/>
      <c r="R75" s="235" t="s">
        <v>379</v>
      </c>
      <c r="S75" s="235">
        <f>$B$97</f>
        <v>3400</v>
      </c>
      <c r="T75" s="308"/>
      <c r="U75" s="308"/>
      <c r="V75" s="303">
        <f>S75</f>
        <v>3400</v>
      </c>
      <c r="W75" s="308">
        <v>1</v>
      </c>
      <c r="X75" s="308">
        <f t="shared" si="19"/>
        <v>3400</v>
      </c>
      <c r="Y75" s="209">
        <v>1.93</v>
      </c>
      <c r="Z75" s="211">
        <f t="shared" si="34"/>
        <v>6562</v>
      </c>
      <c r="AA75" s="212">
        <f>AB75+200</f>
        <v>4078</v>
      </c>
      <c r="AB75" s="261">
        <v>3878</v>
      </c>
      <c r="AC75" s="263">
        <v>0.48</v>
      </c>
      <c r="AD75" s="211">
        <f t="shared" si="32"/>
        <v>1957.4399999999998</v>
      </c>
      <c r="AE75" s="213">
        <v>8950</v>
      </c>
      <c r="AF75" s="209">
        <v>2.7E-2</v>
      </c>
      <c r="AG75" s="211">
        <f t="shared" si="35"/>
        <v>241.65</v>
      </c>
      <c r="AH75" s="209">
        <v>200</v>
      </c>
      <c r="AI75" s="209">
        <v>80</v>
      </c>
      <c r="AJ75" s="209">
        <v>280</v>
      </c>
      <c r="AK75" s="209">
        <v>350</v>
      </c>
      <c r="AL75" s="209">
        <v>450</v>
      </c>
      <c r="AM75" s="209">
        <v>80</v>
      </c>
      <c r="AN75" s="209">
        <v>175</v>
      </c>
      <c r="AO75" s="308"/>
      <c r="AP75" s="308"/>
      <c r="AQ75" s="308">
        <f t="shared" si="30"/>
        <v>17466.265676006708</v>
      </c>
      <c r="AR75" s="211">
        <f t="shared" si="36"/>
        <v>17466.265676006708</v>
      </c>
      <c r="AS75" s="308"/>
      <c r="AT75" s="308"/>
      <c r="AU75" s="308">
        <f t="shared" si="31"/>
        <v>18266.265676006708</v>
      </c>
      <c r="AV75" s="211">
        <f t="shared" si="42"/>
        <v>18266.265676006708</v>
      </c>
      <c r="AW75" s="308">
        <f t="shared" si="37"/>
        <v>17561.265676006708</v>
      </c>
      <c r="AX75" s="308">
        <v>12651</v>
      </c>
      <c r="AY75" s="308" t="str">
        <f t="shared" si="38"/>
        <v>N</v>
      </c>
      <c r="AZ75" s="213">
        <f t="shared" si="25"/>
        <v>18</v>
      </c>
      <c r="BA75" s="213">
        <f t="shared" si="39"/>
        <v>18</v>
      </c>
      <c r="BB75" s="213">
        <f t="shared" si="40"/>
        <v>0</v>
      </c>
      <c r="BC75" s="213">
        <f t="shared" si="41"/>
        <v>18</v>
      </c>
      <c r="BD75" s="213">
        <v>71</v>
      </c>
      <c r="BE75" s="274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124" customFormat="1" ht="45">
      <c r="A76" s="209">
        <v>75</v>
      </c>
      <c r="B76" s="209" t="s">
        <v>221</v>
      </c>
      <c r="C76" s="209" t="s">
        <v>222</v>
      </c>
      <c r="D76" s="209" t="s">
        <v>288</v>
      </c>
      <c r="E76" s="209" t="s">
        <v>224</v>
      </c>
      <c r="F76" s="237">
        <v>8</v>
      </c>
      <c r="G76" s="237">
        <v>0.57999999999999996</v>
      </c>
      <c r="H76" s="200">
        <v>1</v>
      </c>
      <c r="I76" s="200"/>
      <c r="J76" s="200"/>
      <c r="K76" s="200"/>
      <c r="L76" s="200"/>
      <c r="M76" s="301">
        <f t="shared" si="44"/>
        <v>0.57999999999999996</v>
      </c>
      <c r="N76" s="200">
        <v>13352</v>
      </c>
      <c r="O76" s="210">
        <f t="shared" si="27"/>
        <v>7744.16</v>
      </c>
      <c r="P76" s="209"/>
      <c r="Q76" s="209"/>
      <c r="R76" s="235" t="s">
        <v>379</v>
      </c>
      <c r="S76" s="235">
        <f>$B$97</f>
        <v>3400</v>
      </c>
      <c r="T76" s="308">
        <f>S76-20+110</f>
        <v>3490</v>
      </c>
      <c r="U76" s="308">
        <v>1</v>
      </c>
      <c r="V76" s="215"/>
      <c r="W76" s="308"/>
      <c r="X76" s="308">
        <f t="shared" si="19"/>
        <v>3490</v>
      </c>
      <c r="Y76" s="209">
        <v>1.93</v>
      </c>
      <c r="Z76" s="211">
        <f t="shared" si="34"/>
        <v>6735.7</v>
      </c>
      <c r="AA76" s="212">
        <f t="shared" ref="AA76:AA78" si="45">AB76+200</f>
        <v>4078</v>
      </c>
      <c r="AB76" s="261">
        <v>3878</v>
      </c>
      <c r="AC76" s="263">
        <v>0.47</v>
      </c>
      <c r="AD76" s="211">
        <f t="shared" si="32"/>
        <v>1916.6599999999999</v>
      </c>
      <c r="AE76" s="213">
        <v>8950</v>
      </c>
      <c r="AF76" s="209">
        <v>0.02</v>
      </c>
      <c r="AG76" s="211">
        <f t="shared" si="35"/>
        <v>179</v>
      </c>
      <c r="AH76" s="209">
        <v>200</v>
      </c>
      <c r="AI76" s="209">
        <v>50</v>
      </c>
      <c r="AJ76" s="209">
        <v>250</v>
      </c>
      <c r="AK76" s="209">
        <v>350</v>
      </c>
      <c r="AL76" s="209">
        <v>550</v>
      </c>
      <c r="AM76" s="209">
        <v>50</v>
      </c>
      <c r="AN76" s="209">
        <v>150</v>
      </c>
      <c r="AO76" s="308">
        <f>O76+Z76+AD76+AG76+AH76+AI76+AJ76+AM76+AN76</f>
        <v>17275.52</v>
      </c>
      <c r="AP76" s="308"/>
      <c r="AQ76" s="308">
        <f t="shared" si="30"/>
        <v>17275.52</v>
      </c>
      <c r="AR76" s="211">
        <f t="shared" si="36"/>
        <v>17275.52</v>
      </c>
      <c r="AS76" s="308">
        <f>AO76+AK76+AL76</f>
        <v>18175.52</v>
      </c>
      <c r="AT76" s="308"/>
      <c r="AU76" s="308">
        <f t="shared" si="31"/>
        <v>18175.52</v>
      </c>
      <c r="AV76" s="211">
        <f t="shared" si="42"/>
        <v>18175.52</v>
      </c>
      <c r="AW76" s="308">
        <f t="shared" si="37"/>
        <v>17425.52</v>
      </c>
      <c r="AX76" s="308">
        <v>12651</v>
      </c>
      <c r="AY76" s="308" t="str">
        <f t="shared" si="38"/>
        <v>N</v>
      </c>
      <c r="AZ76" s="213">
        <f t="shared" si="25"/>
        <v>8</v>
      </c>
      <c r="BA76" s="213">
        <f t="shared" si="39"/>
        <v>8</v>
      </c>
      <c r="BB76" s="213">
        <f t="shared" si="40"/>
        <v>0</v>
      </c>
      <c r="BC76" s="213">
        <f t="shared" si="41"/>
        <v>8</v>
      </c>
      <c r="BD76" s="213">
        <v>72</v>
      </c>
      <c r="BE76" s="274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124" customFormat="1" ht="30">
      <c r="A77" s="209">
        <v>76</v>
      </c>
      <c r="B77" s="209" t="s">
        <v>362</v>
      </c>
      <c r="C77" s="209" t="s">
        <v>226</v>
      </c>
      <c r="D77" s="209" t="s">
        <v>288</v>
      </c>
      <c r="E77" s="209" t="s">
        <v>224</v>
      </c>
      <c r="F77" s="237">
        <v>10</v>
      </c>
      <c r="G77" s="237">
        <v>0.68</v>
      </c>
      <c r="H77" s="200">
        <v>0.8</v>
      </c>
      <c r="I77" s="200">
        <v>0.5</v>
      </c>
      <c r="J77" s="200">
        <v>0.2</v>
      </c>
      <c r="K77" s="200"/>
      <c r="L77" s="200"/>
      <c r="M77" s="301">
        <f t="shared" si="44"/>
        <v>0.64400000000000002</v>
      </c>
      <c r="N77" s="200">
        <v>13318</v>
      </c>
      <c r="O77" s="210">
        <f t="shared" si="27"/>
        <v>8576.7919999999995</v>
      </c>
      <c r="P77" s="209"/>
      <c r="Q77" s="209"/>
      <c r="R77" s="235" t="s">
        <v>379</v>
      </c>
      <c r="S77" s="235">
        <f>$B$97</f>
        <v>3400</v>
      </c>
      <c r="T77" s="308">
        <f>T76</f>
        <v>3490</v>
      </c>
      <c r="U77" s="308">
        <v>1</v>
      </c>
      <c r="V77" s="215"/>
      <c r="W77" s="308"/>
      <c r="X77" s="308">
        <f t="shared" si="19"/>
        <v>3490</v>
      </c>
      <c r="Y77" s="209">
        <v>1.93</v>
      </c>
      <c r="Z77" s="211">
        <f t="shared" si="34"/>
        <v>6735.7</v>
      </c>
      <c r="AA77" s="212">
        <f t="shared" si="45"/>
        <v>4078</v>
      </c>
      <c r="AB77" s="261">
        <v>3878</v>
      </c>
      <c r="AC77" s="263">
        <v>0.47</v>
      </c>
      <c r="AD77" s="211">
        <f t="shared" si="32"/>
        <v>1916.6599999999999</v>
      </c>
      <c r="AE77" s="213">
        <v>8950</v>
      </c>
      <c r="AF77" s="209">
        <v>0.02</v>
      </c>
      <c r="AG77" s="211">
        <f t="shared" si="35"/>
        <v>179</v>
      </c>
      <c r="AH77" s="209">
        <v>200</v>
      </c>
      <c r="AI77" s="209">
        <v>50</v>
      </c>
      <c r="AJ77" s="209">
        <v>250</v>
      </c>
      <c r="AK77" s="209">
        <v>350</v>
      </c>
      <c r="AL77" s="209">
        <v>550</v>
      </c>
      <c r="AM77" s="209">
        <v>50</v>
      </c>
      <c r="AN77" s="209">
        <v>150</v>
      </c>
      <c r="AO77" s="308">
        <f>O77+Z77+AD77+AG77+AH77+AI77+AJ77+AM77+AN77</f>
        <v>18108.151999999998</v>
      </c>
      <c r="AP77" s="308"/>
      <c r="AQ77" s="308">
        <f t="shared" si="30"/>
        <v>18587.599999999999</v>
      </c>
      <c r="AR77" s="211">
        <f t="shared" si="36"/>
        <v>18108.151999999998</v>
      </c>
      <c r="AS77" s="308">
        <f>AO77+AK77+AL77</f>
        <v>19008.151999999998</v>
      </c>
      <c r="AT77" s="308"/>
      <c r="AU77" s="308">
        <f t="shared" si="31"/>
        <v>19487.599999999999</v>
      </c>
      <c r="AV77" s="211">
        <f t="shared" si="42"/>
        <v>19008.151999999998</v>
      </c>
      <c r="AW77" s="308">
        <f t="shared" si="37"/>
        <v>18258.151999999998</v>
      </c>
      <c r="AX77" s="308">
        <v>12651</v>
      </c>
      <c r="AY77" s="308" t="str">
        <f t="shared" si="38"/>
        <v>N</v>
      </c>
      <c r="AZ77" s="213">
        <f t="shared" si="25"/>
        <v>10</v>
      </c>
      <c r="BA77" s="213">
        <f t="shared" si="39"/>
        <v>10</v>
      </c>
      <c r="BB77" s="213">
        <f t="shared" si="40"/>
        <v>0</v>
      </c>
      <c r="BC77" s="213">
        <f t="shared" si="41"/>
        <v>8</v>
      </c>
      <c r="BD77" s="213">
        <v>73</v>
      </c>
      <c r="BE77" s="274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124" customFormat="1" ht="30">
      <c r="A78" s="209">
        <v>77</v>
      </c>
      <c r="B78" s="209" t="s">
        <v>227</v>
      </c>
      <c r="C78" s="209" t="s">
        <v>228</v>
      </c>
      <c r="D78" s="209" t="s">
        <v>288</v>
      </c>
      <c r="E78" s="209" t="s">
        <v>224</v>
      </c>
      <c r="F78" s="237">
        <v>33.6</v>
      </c>
      <c r="G78" s="200"/>
      <c r="H78" s="200"/>
      <c r="I78" s="200">
        <v>0.5</v>
      </c>
      <c r="J78" s="200">
        <v>1</v>
      </c>
      <c r="K78" s="200"/>
      <c r="L78" s="200"/>
      <c r="M78" s="301">
        <f t="shared" si="44"/>
        <v>0.5</v>
      </c>
      <c r="N78" s="200">
        <v>13145</v>
      </c>
      <c r="O78" s="210">
        <f t="shared" si="27"/>
        <v>6572.5</v>
      </c>
      <c r="P78" s="209"/>
      <c r="Q78" s="209"/>
      <c r="R78" s="235" t="s">
        <v>379</v>
      </c>
      <c r="S78" s="235">
        <f>$B$97</f>
        <v>3400</v>
      </c>
      <c r="T78" s="308">
        <f>T77</f>
        <v>3490</v>
      </c>
      <c r="U78" s="308">
        <v>1</v>
      </c>
      <c r="V78" s="215"/>
      <c r="W78" s="308"/>
      <c r="X78" s="308">
        <f t="shared" si="19"/>
        <v>3490</v>
      </c>
      <c r="Y78" s="209">
        <v>1.9159999999999999</v>
      </c>
      <c r="Z78" s="211">
        <f t="shared" si="34"/>
        <v>6686.84</v>
      </c>
      <c r="AA78" s="212">
        <f t="shared" si="45"/>
        <v>4078</v>
      </c>
      <c r="AB78" s="261">
        <v>3878</v>
      </c>
      <c r="AC78" s="263">
        <v>0.47</v>
      </c>
      <c r="AD78" s="211">
        <f t="shared" si="32"/>
        <v>1916.6599999999999</v>
      </c>
      <c r="AE78" s="213">
        <v>8950</v>
      </c>
      <c r="AF78" s="209">
        <v>0.02</v>
      </c>
      <c r="AG78" s="211">
        <f t="shared" si="35"/>
        <v>179</v>
      </c>
      <c r="AH78" s="209">
        <v>240</v>
      </c>
      <c r="AI78" s="209">
        <v>80</v>
      </c>
      <c r="AJ78" s="209">
        <v>260</v>
      </c>
      <c r="AK78" s="209">
        <v>450</v>
      </c>
      <c r="AL78" s="209">
        <v>600</v>
      </c>
      <c r="AM78" s="209">
        <v>50</v>
      </c>
      <c r="AN78" s="209">
        <v>160</v>
      </c>
      <c r="AO78" s="308"/>
      <c r="AP78" s="308"/>
      <c r="AQ78" s="308">
        <f t="shared" si="30"/>
        <v>9572.5</v>
      </c>
      <c r="AR78" s="211">
        <f t="shared" si="36"/>
        <v>16145</v>
      </c>
      <c r="AS78" s="308"/>
      <c r="AT78" s="308"/>
      <c r="AU78" s="308">
        <f t="shared" si="31"/>
        <v>10622.5</v>
      </c>
      <c r="AV78" s="211">
        <f t="shared" si="42"/>
        <v>17195</v>
      </c>
      <c r="AW78" s="308">
        <f t="shared" si="37"/>
        <v>16385</v>
      </c>
      <c r="AX78" s="308">
        <v>12651</v>
      </c>
      <c r="AY78" s="308" t="str">
        <f t="shared" si="38"/>
        <v>N</v>
      </c>
      <c r="AZ78" s="213">
        <f t="shared" si="25"/>
        <v>33.6</v>
      </c>
      <c r="BA78" s="213">
        <f t="shared" si="39"/>
        <v>33.6</v>
      </c>
      <c r="BB78" s="213">
        <f t="shared" si="40"/>
        <v>0</v>
      </c>
      <c r="BC78" s="213">
        <f t="shared" si="41"/>
        <v>0</v>
      </c>
      <c r="BD78" s="213">
        <v>74</v>
      </c>
      <c r="BE78" s="274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124" customFormat="1" ht="30">
      <c r="A79" s="209">
        <v>83</v>
      </c>
      <c r="B79" s="209" t="s">
        <v>451</v>
      </c>
      <c r="C79" s="209" t="s">
        <v>230</v>
      </c>
      <c r="D79" s="209" t="s">
        <v>235</v>
      </c>
      <c r="E79" s="209" t="s">
        <v>232</v>
      </c>
      <c r="F79" s="237">
        <v>50</v>
      </c>
      <c r="G79" s="200">
        <v>0.57999999999999996</v>
      </c>
      <c r="H79" s="200">
        <v>1</v>
      </c>
      <c r="I79" s="200"/>
      <c r="J79" s="200"/>
      <c r="K79" s="200"/>
      <c r="L79" s="200"/>
      <c r="M79" s="301">
        <f t="shared" si="44"/>
        <v>0.57999999999999996</v>
      </c>
      <c r="N79" s="200">
        <v>13204.39</v>
      </c>
      <c r="O79" s="210">
        <f>M79*N79</f>
        <v>7658.5461999999989</v>
      </c>
      <c r="P79" s="209"/>
      <c r="Q79" s="209"/>
      <c r="R79" s="234" t="s">
        <v>377</v>
      </c>
      <c r="S79" s="234">
        <f>$B$96</f>
        <v>3427</v>
      </c>
      <c r="T79" s="215">
        <f>T82</f>
        <v>3407</v>
      </c>
      <c r="U79" s="308">
        <v>1</v>
      </c>
      <c r="V79" s="215"/>
      <c r="W79" s="308"/>
      <c r="X79" s="308">
        <f t="shared" si="19"/>
        <v>3407</v>
      </c>
      <c r="Y79" s="209">
        <v>1.92</v>
      </c>
      <c r="Z79" s="211">
        <f t="shared" si="34"/>
        <v>6541.44</v>
      </c>
      <c r="AA79" s="213">
        <f>AA86</f>
        <v>4078</v>
      </c>
      <c r="AB79" s="261">
        <v>3878</v>
      </c>
      <c r="AC79" s="263">
        <v>0.46</v>
      </c>
      <c r="AD79" s="211">
        <f>AA79*AC79</f>
        <v>1875.88</v>
      </c>
      <c r="AE79" s="213">
        <v>8950</v>
      </c>
      <c r="AF79" s="209">
        <v>2.5000000000000001E-2</v>
      </c>
      <c r="AG79" s="211">
        <f t="shared" si="35"/>
        <v>223.75</v>
      </c>
      <c r="AH79" s="209">
        <v>210</v>
      </c>
      <c r="AI79" s="209">
        <v>0</v>
      </c>
      <c r="AJ79" s="209">
        <v>320</v>
      </c>
      <c r="AK79" s="209">
        <v>400</v>
      </c>
      <c r="AL79" s="209">
        <v>600</v>
      </c>
      <c r="AM79" s="209">
        <v>50</v>
      </c>
      <c r="AN79" s="209">
        <v>160</v>
      </c>
      <c r="AO79" s="308"/>
      <c r="AP79" s="308"/>
      <c r="AQ79" s="308">
        <f t="shared" si="30"/>
        <v>17039.6162</v>
      </c>
      <c r="AR79" s="211">
        <f t="shared" si="36"/>
        <v>17039.6162</v>
      </c>
      <c r="AS79" s="308"/>
      <c r="AT79" s="308"/>
      <c r="AU79" s="308">
        <f>AQ79+AK79+AL79</f>
        <v>18039.6162</v>
      </c>
      <c r="AV79" s="211">
        <f t="shared" si="42"/>
        <v>18039.6162</v>
      </c>
      <c r="AW79" s="308">
        <f t="shared" si="37"/>
        <v>17229.6162</v>
      </c>
      <c r="AX79" s="308">
        <v>12651</v>
      </c>
      <c r="AY79" s="308" t="str">
        <f t="shared" si="38"/>
        <v>N</v>
      </c>
      <c r="AZ79" s="213">
        <f t="shared" si="25"/>
        <v>50</v>
      </c>
      <c r="BA79" s="213">
        <f t="shared" si="39"/>
        <v>50</v>
      </c>
      <c r="BB79" s="213">
        <f t="shared" si="40"/>
        <v>0</v>
      </c>
      <c r="BC79" s="213">
        <f t="shared" si="41"/>
        <v>50</v>
      </c>
      <c r="BD79" s="213">
        <v>81</v>
      </c>
      <c r="BE79" s="274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124" customFormat="1" ht="30">
      <c r="A80" s="209">
        <v>86</v>
      </c>
      <c r="B80" s="209" t="s">
        <v>233</v>
      </c>
      <c r="C80" s="209" t="s">
        <v>234</v>
      </c>
      <c r="D80" s="209" t="s">
        <v>235</v>
      </c>
      <c r="E80" s="209" t="s">
        <v>232</v>
      </c>
      <c r="F80" s="237">
        <v>30</v>
      </c>
      <c r="G80" s="200"/>
      <c r="H80" s="200"/>
      <c r="I80" s="200">
        <v>0.56000000000000005</v>
      </c>
      <c r="J80" s="200">
        <v>1</v>
      </c>
      <c r="K80" s="200"/>
      <c r="L80" s="200"/>
      <c r="M80" s="301">
        <f t="shared" si="44"/>
        <v>0.56000000000000005</v>
      </c>
      <c r="N80" s="200">
        <v>13570</v>
      </c>
      <c r="O80" s="210">
        <f>M80*N80</f>
        <v>7599.2000000000007</v>
      </c>
      <c r="P80" s="209"/>
      <c r="Q80" s="209"/>
      <c r="R80" s="234" t="s">
        <v>377</v>
      </c>
      <c r="S80" s="234">
        <f t="shared" ref="S80:S88" si="46">$B$96</f>
        <v>3427</v>
      </c>
      <c r="T80" s="215">
        <f>T82</f>
        <v>3407</v>
      </c>
      <c r="U80" s="308">
        <v>1</v>
      </c>
      <c r="V80" s="215"/>
      <c r="W80" s="308"/>
      <c r="X80" s="308">
        <f t="shared" si="19"/>
        <v>3407</v>
      </c>
      <c r="Y80" s="209">
        <v>1.92</v>
      </c>
      <c r="Z80" s="211">
        <f t="shared" si="34"/>
        <v>6541.44</v>
      </c>
      <c r="AA80" s="213">
        <f>AA81</f>
        <v>4078</v>
      </c>
      <c r="AB80" s="261">
        <v>3878</v>
      </c>
      <c r="AC80" s="263">
        <v>0.46500000000000002</v>
      </c>
      <c r="AD80" s="211">
        <f>AA80*AC80</f>
        <v>1896.2700000000002</v>
      </c>
      <c r="AE80" s="213">
        <v>8950</v>
      </c>
      <c r="AF80" s="209">
        <v>2.5000000000000001E-2</v>
      </c>
      <c r="AG80" s="211">
        <f t="shared" si="35"/>
        <v>223.75</v>
      </c>
      <c r="AH80" s="209">
        <v>210</v>
      </c>
      <c r="AI80" s="209">
        <v>100</v>
      </c>
      <c r="AJ80" s="209">
        <v>320</v>
      </c>
      <c r="AK80" s="209">
        <v>400</v>
      </c>
      <c r="AL80" s="209">
        <v>600</v>
      </c>
      <c r="AM80" s="209">
        <v>50</v>
      </c>
      <c r="AN80" s="209">
        <v>160</v>
      </c>
      <c r="AO80" s="308"/>
      <c r="AP80" s="308"/>
      <c r="AQ80" s="308">
        <f t="shared" si="30"/>
        <v>9501.4599999999991</v>
      </c>
      <c r="AR80" s="211">
        <f t="shared" si="36"/>
        <v>17100.66</v>
      </c>
      <c r="AS80" s="308"/>
      <c r="AT80" s="308"/>
      <c r="AU80" s="308">
        <f>AQ80+AK80+AL80</f>
        <v>10501.46</v>
      </c>
      <c r="AV80" s="211">
        <f t="shared" si="42"/>
        <v>18100.66</v>
      </c>
      <c r="AW80" s="308">
        <f t="shared" si="37"/>
        <v>17290.66</v>
      </c>
      <c r="AX80" s="308">
        <v>12653</v>
      </c>
      <c r="AY80" s="308" t="str">
        <f t="shared" si="38"/>
        <v>N</v>
      </c>
      <c r="AZ80" s="213">
        <f t="shared" si="25"/>
        <v>30</v>
      </c>
      <c r="BA80" s="213">
        <f t="shared" si="39"/>
        <v>30</v>
      </c>
      <c r="BB80" s="213">
        <f t="shared" si="40"/>
        <v>0</v>
      </c>
      <c r="BC80" s="213">
        <f t="shared" si="41"/>
        <v>0</v>
      </c>
      <c r="BD80" s="309">
        <v>80</v>
      </c>
      <c r="BE80" s="41"/>
      <c r="BF80" s="220"/>
      <c r="BG80" s="220"/>
      <c r="BH80" s="220"/>
      <c r="BI80" s="220"/>
      <c r="BJ80" s="220"/>
      <c r="BK80" s="220"/>
      <c r="BL80" s="220"/>
      <c r="BM80" s="220"/>
      <c r="BN80" s="220"/>
      <c r="BO80" s="220"/>
      <c r="BP80" s="220"/>
      <c r="BQ80" s="220"/>
      <c r="BR80" s="220"/>
      <c r="BS80" s="220"/>
      <c r="BT80" s="220"/>
      <c r="BU80" s="220"/>
      <c r="BV80" s="220"/>
      <c r="BW80" s="220"/>
      <c r="BX80" s="220"/>
      <c r="BY80" s="220"/>
      <c r="BZ80" s="220"/>
      <c r="CA80" s="220"/>
      <c r="CB80" s="220"/>
      <c r="CC80" s="220"/>
      <c r="CD80" s="220"/>
      <c r="CE80" s="220"/>
      <c r="CF80" s="220"/>
      <c r="CG80" s="220"/>
      <c r="CH80" s="220"/>
      <c r="CI80" s="220"/>
      <c r="CJ80" s="220"/>
      <c r="CK80" s="220"/>
      <c r="CL80" s="220"/>
      <c r="CM80" s="220"/>
      <c r="CN80" s="220"/>
      <c r="CO80" s="220"/>
      <c r="CP80" s="220"/>
      <c r="CQ80" s="220"/>
      <c r="CR80" s="220"/>
      <c r="CS80" s="220"/>
      <c r="CT80" s="220"/>
      <c r="CU80" s="220"/>
      <c r="CV80" s="220"/>
      <c r="CW80" s="220"/>
      <c r="CX80" s="220"/>
      <c r="CY80" s="220"/>
      <c r="CZ80" s="220"/>
      <c r="DA80" s="220"/>
      <c r="DB80" s="220"/>
      <c r="DC80" s="220"/>
      <c r="DD80" s="220"/>
      <c r="DE80" s="220"/>
      <c r="DF80" s="220"/>
      <c r="DG80" s="220"/>
      <c r="DH80" s="220"/>
      <c r="DI80" s="220"/>
      <c r="DJ80" s="220"/>
      <c r="DK80" s="220"/>
      <c r="DL80" s="220"/>
      <c r="DM80" s="220"/>
      <c r="DN80" s="220"/>
      <c r="DO80" s="220"/>
      <c r="DP80" s="220"/>
      <c r="DQ80" s="220"/>
      <c r="DR80" s="220"/>
      <c r="DS80" s="220"/>
      <c r="DT80" s="220"/>
      <c r="DU80" s="220"/>
      <c r="DV80" s="220"/>
      <c r="DW80" s="220"/>
      <c r="DX80" s="220"/>
      <c r="DY80" s="220"/>
      <c r="DZ80" s="220"/>
      <c r="EA80" s="220"/>
      <c r="EB80" s="220"/>
      <c r="EC80" s="220"/>
      <c r="ED80" s="220"/>
      <c r="EE80" s="220"/>
      <c r="EF80" s="220"/>
      <c r="EG80" s="220"/>
      <c r="EH80" s="220"/>
      <c r="EI80" s="220"/>
      <c r="EJ80" s="220"/>
      <c r="EK80" s="220"/>
      <c r="EL80" s="220"/>
      <c r="EM80" s="220"/>
      <c r="EN80" s="220"/>
      <c r="EO80" s="220"/>
      <c r="EP80" s="220"/>
      <c r="EQ80" s="220"/>
      <c r="ER80" s="220"/>
      <c r="ES80" s="220"/>
      <c r="ET80" s="220"/>
      <c r="EU80" s="220"/>
      <c r="EV80" s="220"/>
      <c r="EW80" s="220"/>
      <c r="EX80" s="220"/>
      <c r="EY80" s="220"/>
      <c r="EZ80" s="220"/>
      <c r="FA80" s="220"/>
      <c r="FB80" s="220"/>
      <c r="FC80" s="220"/>
      <c r="FD80" s="220"/>
      <c r="FE80" s="220"/>
      <c r="FF80" s="220"/>
      <c r="FG80" s="220"/>
      <c r="FH80" s="220"/>
      <c r="FI80" s="220"/>
      <c r="FJ80" s="220"/>
      <c r="FK80" s="220"/>
      <c r="FL80" s="220"/>
      <c r="FM80" s="220"/>
      <c r="FN80" s="220"/>
      <c r="FO80" s="220"/>
      <c r="FP80" s="220"/>
      <c r="FQ80" s="220"/>
      <c r="FR80" s="220"/>
      <c r="FS80" s="220"/>
      <c r="FT80" s="220"/>
      <c r="FU80" s="220"/>
      <c r="FV80" s="220"/>
      <c r="FW80" s="220"/>
      <c r="FX80" s="220"/>
      <c r="FY80" s="220"/>
      <c r="FZ80" s="220"/>
      <c r="GA80" s="220"/>
      <c r="GB80" s="220"/>
      <c r="GC80" s="220"/>
      <c r="GD80" s="220"/>
      <c r="GE80" s="220"/>
      <c r="GF80" s="220"/>
      <c r="GG80" s="220"/>
      <c r="GH80" s="220"/>
      <c r="GI80" s="220"/>
      <c r="GJ80" s="220"/>
      <c r="GK80" s="220"/>
      <c r="GL80" s="220"/>
      <c r="GM80" s="220"/>
      <c r="GN80" s="220"/>
      <c r="GO80" s="220"/>
      <c r="GP80" s="220"/>
      <c r="GQ80" s="220"/>
      <c r="GR80" s="220"/>
      <c r="GS80" s="220"/>
      <c r="GT80" s="220"/>
      <c r="GU80" s="220"/>
      <c r="GV80" s="220"/>
      <c r="GW80" s="220"/>
      <c r="GX80" s="220"/>
      <c r="GY80" s="220"/>
      <c r="GZ80" s="220"/>
      <c r="HA80" s="220"/>
      <c r="HB80" s="220"/>
      <c r="HC80" s="220"/>
      <c r="HD80" s="220"/>
      <c r="HE80" s="220"/>
      <c r="HF80" s="220"/>
      <c r="HG80" s="220"/>
      <c r="HH80" s="220"/>
      <c r="HI80" s="220"/>
      <c r="HJ80" s="220"/>
      <c r="HK80" s="220"/>
      <c r="HL80" s="220"/>
      <c r="HM80" s="220"/>
      <c r="HN80" s="220"/>
      <c r="HO80" s="220"/>
      <c r="HP80" s="220"/>
      <c r="HQ80" s="220"/>
      <c r="HR80" s="220"/>
      <c r="HS80" s="220"/>
      <c r="HT80" s="220"/>
      <c r="HU80" s="220"/>
      <c r="HV80" s="220"/>
      <c r="HW80" s="220"/>
      <c r="HX80" s="220"/>
      <c r="HY80" s="220"/>
      <c r="HZ80" s="220"/>
      <c r="IA80" s="220"/>
      <c r="IB80" s="220"/>
      <c r="IC80" s="220"/>
      <c r="ID80" s="220"/>
      <c r="IE80" s="220"/>
      <c r="IF80" s="220"/>
      <c r="IG80" s="220"/>
      <c r="IH80" s="220"/>
      <c r="II80" s="220"/>
      <c r="IJ80" s="220"/>
      <c r="IK80" s="220"/>
      <c r="IL80" s="220"/>
      <c r="IM80" s="220"/>
      <c r="IN80" s="220"/>
      <c r="IO80" s="220"/>
      <c r="IP80" s="220"/>
      <c r="IQ80" s="220"/>
      <c r="IR80" s="220"/>
      <c r="IS80" s="220"/>
      <c r="IT80" s="220"/>
      <c r="IU80" s="220"/>
      <c r="IV80" s="220"/>
      <c r="IW80" s="220"/>
      <c r="IX80" s="220"/>
      <c r="IY80" s="220"/>
    </row>
    <row r="81" spans="1:259" s="124" customFormat="1" ht="30">
      <c r="A81" s="209">
        <v>85</v>
      </c>
      <c r="B81" s="209" t="s">
        <v>236</v>
      </c>
      <c r="C81" s="209" t="s">
        <v>234</v>
      </c>
      <c r="D81" s="209" t="s">
        <v>235</v>
      </c>
      <c r="E81" s="209" t="s">
        <v>232</v>
      </c>
      <c r="F81" s="237">
        <v>30</v>
      </c>
      <c r="G81" s="200">
        <v>0.57999999999999996</v>
      </c>
      <c r="H81" s="200">
        <v>1</v>
      </c>
      <c r="I81" s="200"/>
      <c r="J81" s="200"/>
      <c r="K81" s="200"/>
      <c r="L81" s="200"/>
      <c r="M81" s="301">
        <f t="shared" si="44"/>
        <v>0.57999999999999996</v>
      </c>
      <c r="N81" s="200">
        <v>13620</v>
      </c>
      <c r="O81" s="210">
        <f>M81*N81</f>
        <v>7899.5999999999995</v>
      </c>
      <c r="P81" s="209"/>
      <c r="Q81" s="209"/>
      <c r="R81" s="234" t="s">
        <v>377</v>
      </c>
      <c r="S81" s="234">
        <f t="shared" si="46"/>
        <v>3427</v>
      </c>
      <c r="T81" s="215">
        <f>T82</f>
        <v>3407</v>
      </c>
      <c r="U81" s="308">
        <v>1</v>
      </c>
      <c r="V81" s="215"/>
      <c r="W81" s="308"/>
      <c r="X81" s="308">
        <f t="shared" si="19"/>
        <v>3407</v>
      </c>
      <c r="Y81" s="209">
        <v>1.92</v>
      </c>
      <c r="Z81" s="211">
        <f t="shared" si="34"/>
        <v>6541.44</v>
      </c>
      <c r="AA81" s="213">
        <f>AA82</f>
        <v>4078</v>
      </c>
      <c r="AB81" s="261">
        <v>3878</v>
      </c>
      <c r="AC81" s="263">
        <v>0.46500000000000002</v>
      </c>
      <c r="AD81" s="211">
        <f>AA81*AC81</f>
        <v>1896.2700000000002</v>
      </c>
      <c r="AE81" s="213">
        <v>8950</v>
      </c>
      <c r="AF81" s="209">
        <v>2.5000000000000001E-2</v>
      </c>
      <c r="AG81" s="211">
        <f t="shared" si="35"/>
        <v>223.75</v>
      </c>
      <c r="AH81" s="209">
        <v>210</v>
      </c>
      <c r="AI81" s="209">
        <v>100</v>
      </c>
      <c r="AJ81" s="209">
        <v>320</v>
      </c>
      <c r="AK81" s="209">
        <v>400</v>
      </c>
      <c r="AL81" s="209">
        <v>600</v>
      </c>
      <c r="AM81" s="209">
        <v>50</v>
      </c>
      <c r="AN81" s="209">
        <v>160</v>
      </c>
      <c r="AO81" s="308"/>
      <c r="AP81" s="308"/>
      <c r="AQ81" s="308">
        <f t="shared" si="30"/>
        <v>17401.059999999998</v>
      </c>
      <c r="AR81" s="211">
        <f t="shared" si="36"/>
        <v>17401.059999999998</v>
      </c>
      <c r="AS81" s="308"/>
      <c r="AT81" s="308"/>
      <c r="AU81" s="308">
        <f>AQ81+AK81+AL81</f>
        <v>18401.059999999998</v>
      </c>
      <c r="AV81" s="211">
        <f t="shared" si="42"/>
        <v>18401.059999999998</v>
      </c>
      <c r="AW81" s="308">
        <f t="shared" si="37"/>
        <v>17591.059999999998</v>
      </c>
      <c r="AX81" s="308">
        <v>12652</v>
      </c>
      <c r="AY81" s="308" t="str">
        <f t="shared" si="38"/>
        <v>N</v>
      </c>
      <c r="AZ81" s="213">
        <f t="shared" si="25"/>
        <v>30</v>
      </c>
      <c r="BA81" s="213">
        <f t="shared" si="39"/>
        <v>30</v>
      </c>
      <c r="BB81" s="213">
        <f t="shared" si="40"/>
        <v>0</v>
      </c>
      <c r="BC81" s="213">
        <f t="shared" si="41"/>
        <v>30</v>
      </c>
      <c r="BD81" s="213"/>
      <c r="BE81" s="274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124" customFormat="1" ht="30">
      <c r="A82" s="209">
        <v>84</v>
      </c>
      <c r="B82" s="209" t="s">
        <v>452</v>
      </c>
      <c r="C82" s="209" t="s">
        <v>234</v>
      </c>
      <c r="D82" s="209" t="s">
        <v>235</v>
      </c>
      <c r="E82" s="209" t="s">
        <v>232</v>
      </c>
      <c r="F82" s="237">
        <v>20</v>
      </c>
      <c r="G82" s="200">
        <v>0.57999999999999996</v>
      </c>
      <c r="H82" s="200">
        <v>1</v>
      </c>
      <c r="I82" s="200"/>
      <c r="J82" s="200"/>
      <c r="K82" s="200"/>
      <c r="L82" s="200"/>
      <c r="M82" s="301">
        <f t="shared" si="44"/>
        <v>0.57999999999999996</v>
      </c>
      <c r="N82" s="200">
        <v>13577</v>
      </c>
      <c r="O82" s="210">
        <f>M82*N82</f>
        <v>7874.66</v>
      </c>
      <c r="P82" s="209"/>
      <c r="Q82" s="209"/>
      <c r="R82" s="234" t="s">
        <v>377</v>
      </c>
      <c r="S82" s="234">
        <f t="shared" si="46"/>
        <v>3427</v>
      </c>
      <c r="T82" s="215">
        <f>S82-20</f>
        <v>3407</v>
      </c>
      <c r="U82" s="308">
        <v>1</v>
      </c>
      <c r="V82" s="215"/>
      <c r="W82" s="308"/>
      <c r="X82" s="308">
        <f t="shared" si="19"/>
        <v>3407</v>
      </c>
      <c r="Y82" s="209">
        <v>1.92</v>
      </c>
      <c r="Z82" s="211">
        <f t="shared" si="34"/>
        <v>6541.44</v>
      </c>
      <c r="AA82" s="213">
        <f>AA79</f>
        <v>4078</v>
      </c>
      <c r="AB82" s="261">
        <v>3878</v>
      </c>
      <c r="AC82" s="263">
        <v>0.46</v>
      </c>
      <c r="AD82" s="211">
        <f>AA82*AC82</f>
        <v>1875.88</v>
      </c>
      <c r="AE82" s="213">
        <v>8950</v>
      </c>
      <c r="AF82" s="209">
        <v>2.5000000000000001E-2</v>
      </c>
      <c r="AG82" s="211">
        <f t="shared" si="35"/>
        <v>223.75</v>
      </c>
      <c r="AH82" s="209">
        <v>210</v>
      </c>
      <c r="AI82" s="209">
        <v>100</v>
      </c>
      <c r="AJ82" s="209">
        <v>320</v>
      </c>
      <c r="AK82" s="209">
        <v>400</v>
      </c>
      <c r="AL82" s="209">
        <v>600</v>
      </c>
      <c r="AM82" s="209">
        <v>50</v>
      </c>
      <c r="AN82" s="209">
        <v>160</v>
      </c>
      <c r="AO82" s="308"/>
      <c r="AP82" s="308"/>
      <c r="AQ82" s="308">
        <f t="shared" si="30"/>
        <v>17355.73</v>
      </c>
      <c r="AR82" s="211">
        <f t="shared" si="36"/>
        <v>17355.73</v>
      </c>
      <c r="AS82" s="308"/>
      <c r="AT82" s="308"/>
      <c r="AU82" s="308">
        <f>AQ82+AK82+AL82</f>
        <v>18355.73</v>
      </c>
      <c r="AV82" s="211">
        <f t="shared" si="42"/>
        <v>18355.73</v>
      </c>
      <c r="AW82" s="308">
        <f t="shared" si="37"/>
        <v>17545.73</v>
      </c>
      <c r="AX82" s="308">
        <v>12651</v>
      </c>
      <c r="AY82" s="308" t="str">
        <f t="shared" si="38"/>
        <v>N</v>
      </c>
      <c r="AZ82" s="213">
        <f t="shared" si="25"/>
        <v>20</v>
      </c>
      <c r="BA82" s="213">
        <f t="shared" si="39"/>
        <v>20</v>
      </c>
      <c r="BB82" s="213">
        <f t="shared" si="40"/>
        <v>0</v>
      </c>
      <c r="BC82" s="213">
        <f t="shared" si="41"/>
        <v>20</v>
      </c>
      <c r="BD82" s="213"/>
      <c r="BE82" s="274"/>
      <c r="BF82" s="213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124" customFormat="1" ht="30">
      <c r="A83" s="209">
        <v>78</v>
      </c>
      <c r="B83" s="209" t="s">
        <v>363</v>
      </c>
      <c r="C83" s="209" t="s">
        <v>239</v>
      </c>
      <c r="D83" s="209" t="s">
        <v>235</v>
      </c>
      <c r="E83" s="209" t="s">
        <v>232</v>
      </c>
      <c r="F83" s="237">
        <v>20</v>
      </c>
      <c r="G83" s="200">
        <v>0.57999999999999996</v>
      </c>
      <c r="H83" s="200">
        <v>1</v>
      </c>
      <c r="I83" s="200"/>
      <c r="J83" s="200"/>
      <c r="K83" s="200"/>
      <c r="L83" s="200"/>
      <c r="M83" s="301">
        <f t="shared" si="44"/>
        <v>0.57999999999999996</v>
      </c>
      <c r="N83" s="200">
        <v>13492.95</v>
      </c>
      <c r="O83" s="210">
        <f t="shared" si="27"/>
        <v>7825.9110000000001</v>
      </c>
      <c r="P83" s="209"/>
      <c r="Q83" s="209"/>
      <c r="R83" s="234" t="s">
        <v>377</v>
      </c>
      <c r="S83" s="234">
        <f t="shared" si="46"/>
        <v>3427</v>
      </c>
      <c r="T83" s="308"/>
      <c r="U83" s="308"/>
      <c r="V83" s="215">
        <f>S83-10</f>
        <v>3417</v>
      </c>
      <c r="W83" s="308">
        <v>1</v>
      </c>
      <c r="X83" s="308">
        <f t="shared" si="19"/>
        <v>3417</v>
      </c>
      <c r="Y83" s="209">
        <v>1.91</v>
      </c>
      <c r="Z83" s="211">
        <f t="shared" si="34"/>
        <v>6526.4699999999993</v>
      </c>
      <c r="AA83" s="212">
        <f>AB83+200</f>
        <v>4078</v>
      </c>
      <c r="AB83" s="261">
        <v>3878</v>
      </c>
      <c r="AC83" s="263">
        <v>0.47499999999999998</v>
      </c>
      <c r="AD83" s="211">
        <f t="shared" si="32"/>
        <v>1937.05</v>
      </c>
      <c r="AE83" s="213">
        <v>8950</v>
      </c>
      <c r="AF83" s="209">
        <v>2.3E-2</v>
      </c>
      <c r="AG83" s="211">
        <f t="shared" si="35"/>
        <v>205.85</v>
      </c>
      <c r="AH83" s="209">
        <v>210</v>
      </c>
      <c r="AI83" s="209">
        <v>0</v>
      </c>
      <c r="AJ83" s="209">
        <v>280</v>
      </c>
      <c r="AK83" s="209">
        <v>380</v>
      </c>
      <c r="AL83" s="209">
        <v>480</v>
      </c>
      <c r="AM83" s="209">
        <v>50</v>
      </c>
      <c r="AN83" s="209">
        <v>160</v>
      </c>
      <c r="AO83" s="308"/>
      <c r="AP83" s="308"/>
      <c r="AQ83" s="308">
        <f t="shared" si="30"/>
        <v>17195.280999999999</v>
      </c>
      <c r="AR83" s="211">
        <f t="shared" si="36"/>
        <v>17195.280999999999</v>
      </c>
      <c r="AS83" s="308"/>
      <c r="AT83" s="308"/>
      <c r="AU83" s="308">
        <f t="shared" si="31"/>
        <v>18055.280999999999</v>
      </c>
      <c r="AV83" s="211">
        <f t="shared" si="42"/>
        <v>18055.280999999999</v>
      </c>
      <c r="AW83" s="308">
        <f t="shared" si="37"/>
        <v>17365.280999999999</v>
      </c>
      <c r="AX83" s="308">
        <v>12651</v>
      </c>
      <c r="AY83" s="308" t="str">
        <f t="shared" si="38"/>
        <v>N</v>
      </c>
      <c r="AZ83" s="213">
        <f t="shared" si="25"/>
        <v>20</v>
      </c>
      <c r="BA83" s="213">
        <f t="shared" si="39"/>
        <v>20</v>
      </c>
      <c r="BB83" s="213">
        <f t="shared" si="40"/>
        <v>0</v>
      </c>
      <c r="BC83" s="213">
        <f t="shared" si="41"/>
        <v>20</v>
      </c>
      <c r="BD83" s="213">
        <v>75</v>
      </c>
      <c r="BE83" s="274"/>
      <c r="BF83" s="213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124" customFormat="1" ht="30">
      <c r="A84" s="209">
        <v>81</v>
      </c>
      <c r="B84" s="209" t="s">
        <v>240</v>
      </c>
      <c r="C84" s="209" t="s">
        <v>241</v>
      </c>
      <c r="D84" s="209" t="s">
        <v>235</v>
      </c>
      <c r="E84" s="209" t="s">
        <v>232</v>
      </c>
      <c r="F84" s="237">
        <v>50</v>
      </c>
      <c r="G84" s="200">
        <v>0.57999999999999996</v>
      </c>
      <c r="H84" s="200">
        <v>1</v>
      </c>
      <c r="I84" s="200"/>
      <c r="J84" s="200"/>
      <c r="K84" s="200"/>
      <c r="L84" s="200"/>
      <c r="M84" s="301">
        <f t="shared" si="44"/>
        <v>0.57999999999999996</v>
      </c>
      <c r="N84" s="200">
        <v>13332.74</v>
      </c>
      <c r="O84" s="210">
        <f>M84*N84</f>
        <v>7732.9891999999991</v>
      </c>
      <c r="P84" s="209"/>
      <c r="Q84" s="209"/>
      <c r="R84" s="234" t="s">
        <v>377</v>
      </c>
      <c r="S84" s="234">
        <f t="shared" si="46"/>
        <v>3427</v>
      </c>
      <c r="T84" s="308"/>
      <c r="U84" s="308"/>
      <c r="V84" s="215">
        <f>V85</f>
        <v>3397</v>
      </c>
      <c r="W84" s="308">
        <v>1</v>
      </c>
      <c r="X84" s="308">
        <f t="shared" si="19"/>
        <v>3397</v>
      </c>
      <c r="Y84" s="209">
        <v>1.91</v>
      </c>
      <c r="Z84" s="211">
        <f t="shared" si="34"/>
        <v>6488.2699999999995</v>
      </c>
      <c r="AA84" s="212">
        <f>AB84+200</f>
        <v>4078</v>
      </c>
      <c r="AB84" s="261">
        <v>3878</v>
      </c>
      <c r="AC84" s="263">
        <v>0.47</v>
      </c>
      <c r="AD84" s="211">
        <f>AA84*AC84</f>
        <v>1916.6599999999999</v>
      </c>
      <c r="AE84" s="213">
        <v>8950</v>
      </c>
      <c r="AF84" s="209">
        <v>2.5000000000000001E-2</v>
      </c>
      <c r="AG84" s="211">
        <f t="shared" si="35"/>
        <v>223.75</v>
      </c>
      <c r="AH84" s="209">
        <v>210</v>
      </c>
      <c r="AI84" s="209">
        <v>0</v>
      </c>
      <c r="AJ84" s="209">
        <v>280</v>
      </c>
      <c r="AK84" s="209">
        <v>400</v>
      </c>
      <c r="AL84" s="209">
        <v>500</v>
      </c>
      <c r="AM84" s="209">
        <v>50</v>
      </c>
      <c r="AN84" s="209">
        <v>160</v>
      </c>
      <c r="AO84" s="308"/>
      <c r="AP84" s="308"/>
      <c r="AQ84" s="308">
        <f t="shared" si="30"/>
        <v>17061.669199999997</v>
      </c>
      <c r="AR84" s="211">
        <f t="shared" si="36"/>
        <v>17061.669199999997</v>
      </c>
      <c r="AS84" s="308"/>
      <c r="AT84" s="308"/>
      <c r="AU84" s="308">
        <f>AQ84+AK84+AL84</f>
        <v>17961.669199999997</v>
      </c>
      <c r="AV84" s="211">
        <f t="shared" si="42"/>
        <v>17961.669199999997</v>
      </c>
      <c r="AW84" s="308">
        <f t="shared" si="37"/>
        <v>17251.669199999997</v>
      </c>
      <c r="AX84" s="308">
        <v>12651</v>
      </c>
      <c r="AY84" s="308" t="str">
        <f t="shared" si="38"/>
        <v>N</v>
      </c>
      <c r="AZ84" s="213">
        <f t="shared" si="25"/>
        <v>50</v>
      </c>
      <c r="BA84" s="213">
        <f t="shared" si="39"/>
        <v>50</v>
      </c>
      <c r="BB84" s="213">
        <f t="shared" si="40"/>
        <v>0</v>
      </c>
      <c r="BC84" s="213">
        <f t="shared" si="41"/>
        <v>50</v>
      </c>
      <c r="BD84" s="213">
        <v>78</v>
      </c>
      <c r="BE84" s="274"/>
      <c r="BF84" s="213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124" customFormat="1" ht="30">
      <c r="A85" s="209">
        <v>79</v>
      </c>
      <c r="B85" s="209" t="s">
        <v>364</v>
      </c>
      <c r="C85" s="209" t="s">
        <v>243</v>
      </c>
      <c r="D85" s="209" t="s">
        <v>235</v>
      </c>
      <c r="E85" s="209" t="s">
        <v>232</v>
      </c>
      <c r="F85" s="237">
        <v>32</v>
      </c>
      <c r="G85" s="200"/>
      <c r="H85" s="200"/>
      <c r="I85" s="202">
        <v>0.55000000000000004</v>
      </c>
      <c r="J85" s="200">
        <v>1</v>
      </c>
      <c r="K85" s="200"/>
      <c r="L85" s="200"/>
      <c r="M85" s="301">
        <f t="shared" si="44"/>
        <v>0.55000000000000004</v>
      </c>
      <c r="N85" s="200">
        <v>13460.48</v>
      </c>
      <c r="O85" s="210">
        <f t="shared" si="27"/>
        <v>7403.2640000000001</v>
      </c>
      <c r="P85" s="209"/>
      <c r="Q85" s="209"/>
      <c r="R85" s="234" t="s">
        <v>377</v>
      </c>
      <c r="S85" s="234">
        <f t="shared" si="46"/>
        <v>3427</v>
      </c>
      <c r="T85" s="308"/>
      <c r="U85" s="308"/>
      <c r="V85" s="215">
        <f>S85-30</f>
        <v>3397</v>
      </c>
      <c r="W85" s="308">
        <v>1</v>
      </c>
      <c r="X85" s="308">
        <f t="shared" si="19"/>
        <v>3397</v>
      </c>
      <c r="Y85" s="209">
        <v>1.91</v>
      </c>
      <c r="Z85" s="211">
        <f t="shared" si="34"/>
        <v>6488.2699999999995</v>
      </c>
      <c r="AA85" s="212">
        <f>AB85+200</f>
        <v>4078</v>
      </c>
      <c r="AB85" s="261">
        <v>3878</v>
      </c>
      <c r="AC85" s="263">
        <v>0.48</v>
      </c>
      <c r="AD85" s="211">
        <f t="shared" si="32"/>
        <v>1957.4399999999998</v>
      </c>
      <c r="AE85" s="213">
        <v>8950</v>
      </c>
      <c r="AF85" s="209">
        <v>0.02</v>
      </c>
      <c r="AG85" s="211">
        <f t="shared" si="35"/>
        <v>179</v>
      </c>
      <c r="AH85" s="209">
        <v>200</v>
      </c>
      <c r="AI85" s="209">
        <v>0</v>
      </c>
      <c r="AJ85" s="209">
        <v>250</v>
      </c>
      <c r="AK85" s="209">
        <v>400</v>
      </c>
      <c r="AL85" s="209">
        <v>500</v>
      </c>
      <c r="AM85" s="209">
        <v>50</v>
      </c>
      <c r="AN85" s="209">
        <v>200</v>
      </c>
      <c r="AO85" s="308">
        <f>O85+Z85+AD85+AG85+AH85+AI85+AJ85+AM85+AN85</f>
        <v>16727.974000000002</v>
      </c>
      <c r="AP85" s="308"/>
      <c r="AQ85" s="308"/>
      <c r="AR85" s="211">
        <f t="shared" si="36"/>
        <v>16727.974000000002</v>
      </c>
      <c r="AS85" s="308">
        <f>AO85+AK85+AL85</f>
        <v>17627.974000000002</v>
      </c>
      <c r="AT85" s="308"/>
      <c r="AU85" s="308"/>
      <c r="AV85" s="211">
        <f t="shared" si="42"/>
        <v>17627.974000000002</v>
      </c>
      <c r="AW85" s="308">
        <f t="shared" si="37"/>
        <v>16877.974000000002</v>
      </c>
      <c r="AX85" s="308">
        <v>12651</v>
      </c>
      <c r="AY85" s="308" t="str">
        <f t="shared" si="38"/>
        <v>N</v>
      </c>
      <c r="AZ85" s="213">
        <f t="shared" si="25"/>
        <v>32</v>
      </c>
      <c r="BA85" s="213">
        <f t="shared" si="39"/>
        <v>32</v>
      </c>
      <c r="BB85" s="213">
        <f t="shared" si="40"/>
        <v>0</v>
      </c>
      <c r="BC85" s="213">
        <f t="shared" si="41"/>
        <v>0</v>
      </c>
      <c r="BD85" s="213">
        <v>76</v>
      </c>
      <c r="BE85" s="274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124" customFormat="1" ht="30">
      <c r="A86" s="209">
        <v>82</v>
      </c>
      <c r="B86" s="209" t="s">
        <v>365</v>
      </c>
      <c r="C86" s="209" t="s">
        <v>245</v>
      </c>
      <c r="D86" s="209" t="s">
        <v>235</v>
      </c>
      <c r="E86" s="209" t="s">
        <v>232</v>
      </c>
      <c r="F86" s="237">
        <v>5</v>
      </c>
      <c r="G86" s="200">
        <v>0.57999999999999996</v>
      </c>
      <c r="H86" s="200">
        <v>1</v>
      </c>
      <c r="I86" s="200"/>
      <c r="J86" s="200"/>
      <c r="K86" s="200"/>
      <c r="L86" s="200"/>
      <c r="M86" s="301">
        <f t="shared" si="44"/>
        <v>0.57999999999999996</v>
      </c>
      <c r="N86" s="200">
        <v>13204.39</v>
      </c>
      <c r="O86" s="210">
        <f>M86*N86</f>
        <v>7658.5461999999989</v>
      </c>
      <c r="P86" s="209"/>
      <c r="Q86" s="209"/>
      <c r="R86" s="234" t="s">
        <v>377</v>
      </c>
      <c r="S86" s="234">
        <f t="shared" si="46"/>
        <v>3427</v>
      </c>
      <c r="T86" s="215">
        <f>V83</f>
        <v>3417</v>
      </c>
      <c r="U86" s="308">
        <v>1</v>
      </c>
      <c r="V86" s="215"/>
      <c r="W86" s="308"/>
      <c r="X86" s="308">
        <f t="shared" ref="X86:X88" si="47">P86*Q86+T86*U86+V86*W86</f>
        <v>3417</v>
      </c>
      <c r="Y86" s="209">
        <v>1.91</v>
      </c>
      <c r="Z86" s="211">
        <f t="shared" si="34"/>
        <v>6526.4699999999993</v>
      </c>
      <c r="AA86" s="221">
        <f>AA84</f>
        <v>4078</v>
      </c>
      <c r="AB86" s="261">
        <v>3878</v>
      </c>
      <c r="AC86" s="263">
        <v>0.49</v>
      </c>
      <c r="AD86" s="211">
        <f>AA86*AC86</f>
        <v>1998.22</v>
      </c>
      <c r="AE86" s="213">
        <v>8950</v>
      </c>
      <c r="AF86" s="209">
        <v>2.5000000000000001E-2</v>
      </c>
      <c r="AG86" s="211">
        <f t="shared" si="35"/>
        <v>223.75</v>
      </c>
      <c r="AH86" s="209">
        <v>210</v>
      </c>
      <c r="AI86" s="209">
        <v>0</v>
      </c>
      <c r="AJ86" s="209">
        <v>280</v>
      </c>
      <c r="AK86" s="209">
        <v>400</v>
      </c>
      <c r="AL86" s="209">
        <v>500</v>
      </c>
      <c r="AM86" s="209">
        <v>50</v>
      </c>
      <c r="AN86" s="209">
        <v>160</v>
      </c>
      <c r="AO86" s="308"/>
      <c r="AP86" s="308"/>
      <c r="AQ86" s="308">
        <f>G86*N86+Z86+AD86+AG86+AH86+AI86+AJ86+AM86+AN86</f>
        <v>17106.986199999999</v>
      </c>
      <c r="AR86" s="211">
        <f t="shared" si="36"/>
        <v>17106.986199999999</v>
      </c>
      <c r="AS86" s="308"/>
      <c r="AT86" s="308"/>
      <c r="AU86" s="308">
        <f>AQ86+AK86+AL86</f>
        <v>18006.986199999999</v>
      </c>
      <c r="AV86" s="211">
        <f t="shared" si="42"/>
        <v>18006.986199999999</v>
      </c>
      <c r="AW86" s="308">
        <f t="shared" si="37"/>
        <v>17296.986199999999</v>
      </c>
      <c r="AX86" s="308">
        <v>12651</v>
      </c>
      <c r="AY86" s="308" t="str">
        <f t="shared" si="38"/>
        <v>N</v>
      </c>
      <c r="AZ86" s="213">
        <f t="shared" si="25"/>
        <v>5</v>
      </c>
      <c r="BA86" s="213">
        <f t="shared" si="39"/>
        <v>5</v>
      </c>
      <c r="BB86" s="213">
        <f t="shared" si="40"/>
        <v>0</v>
      </c>
      <c r="BC86" s="213">
        <f t="shared" si="41"/>
        <v>5</v>
      </c>
      <c r="BD86" s="213">
        <v>79</v>
      </c>
      <c r="BE86" s="274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124" customFormat="1" ht="30">
      <c r="A87" s="209">
        <v>80</v>
      </c>
      <c r="B87" s="209" t="s">
        <v>366</v>
      </c>
      <c r="C87" s="209" t="s">
        <v>247</v>
      </c>
      <c r="D87" s="209" t="s">
        <v>235</v>
      </c>
      <c r="E87" s="209" t="s">
        <v>232</v>
      </c>
      <c r="F87" s="237">
        <v>40</v>
      </c>
      <c r="G87" s="200"/>
      <c r="H87" s="200"/>
      <c r="I87" s="200">
        <v>0.55000000000000004</v>
      </c>
      <c r="J87" s="200">
        <v>1</v>
      </c>
      <c r="K87" s="200"/>
      <c r="L87" s="200"/>
      <c r="M87" s="301">
        <f t="shared" si="44"/>
        <v>0.55000000000000004</v>
      </c>
      <c r="N87" s="200">
        <v>12684.86</v>
      </c>
      <c r="O87" s="210">
        <f t="shared" si="27"/>
        <v>6976.6730000000007</v>
      </c>
      <c r="P87" s="209"/>
      <c r="Q87" s="209"/>
      <c r="R87" s="234" t="s">
        <v>377</v>
      </c>
      <c r="S87" s="234">
        <f t="shared" si="46"/>
        <v>3427</v>
      </c>
      <c r="T87" s="308"/>
      <c r="U87" s="308"/>
      <c r="V87" s="215">
        <f>S87-80+20</f>
        <v>3367</v>
      </c>
      <c r="W87" s="308">
        <v>1</v>
      </c>
      <c r="X87" s="308">
        <f t="shared" si="47"/>
        <v>3367</v>
      </c>
      <c r="Y87" s="209">
        <v>1.91</v>
      </c>
      <c r="Z87" s="211">
        <f t="shared" si="34"/>
        <v>6430.9699999999993</v>
      </c>
      <c r="AA87" s="212">
        <f>AB87+200</f>
        <v>4078</v>
      </c>
      <c r="AB87" s="261">
        <v>3878</v>
      </c>
      <c r="AC87" s="263">
        <v>0.46500000000000002</v>
      </c>
      <c r="AD87" s="211">
        <f t="shared" si="32"/>
        <v>1896.2700000000002</v>
      </c>
      <c r="AE87" s="213">
        <v>8950</v>
      </c>
      <c r="AF87" s="209">
        <v>0.02</v>
      </c>
      <c r="AG87" s="211">
        <f t="shared" si="35"/>
        <v>179</v>
      </c>
      <c r="AH87" s="209">
        <v>200</v>
      </c>
      <c r="AI87" s="209">
        <v>0</v>
      </c>
      <c r="AJ87" s="209">
        <v>250</v>
      </c>
      <c r="AK87" s="209">
        <v>400</v>
      </c>
      <c r="AL87" s="209">
        <v>500</v>
      </c>
      <c r="AM87" s="209">
        <v>50</v>
      </c>
      <c r="AN87" s="209">
        <v>200</v>
      </c>
      <c r="AO87" s="308">
        <f>O87+Z87+AD87+AG87+AH87+AI87+AJ87+AM87+AN87</f>
        <v>16182.913</v>
      </c>
      <c r="AP87" s="308"/>
      <c r="AQ87" s="308"/>
      <c r="AR87" s="211">
        <f t="shared" si="36"/>
        <v>16182.913</v>
      </c>
      <c r="AS87" s="308">
        <f>AO87+AK87+AL87</f>
        <v>17082.913</v>
      </c>
      <c r="AT87" s="308"/>
      <c r="AU87" s="308"/>
      <c r="AV87" s="211">
        <f t="shared" si="42"/>
        <v>17082.913</v>
      </c>
      <c r="AW87" s="308">
        <f t="shared" si="37"/>
        <v>16332.913</v>
      </c>
      <c r="AX87" s="308">
        <v>12651</v>
      </c>
      <c r="AY87" s="308" t="str">
        <f t="shared" si="38"/>
        <v>N</v>
      </c>
      <c r="AZ87" s="213">
        <f t="shared" si="25"/>
        <v>40</v>
      </c>
      <c r="BA87" s="213">
        <f t="shared" si="39"/>
        <v>40</v>
      </c>
      <c r="BB87" s="213">
        <f t="shared" si="40"/>
        <v>0</v>
      </c>
      <c r="BC87" s="213">
        <f t="shared" si="41"/>
        <v>0</v>
      </c>
      <c r="BD87" s="213">
        <v>77</v>
      </c>
      <c r="BE87" s="10" t="s">
        <v>580</v>
      </c>
      <c r="BF87" s="213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124" customFormat="1" ht="30">
      <c r="A88" s="209">
        <v>87</v>
      </c>
      <c r="B88" s="209" t="s">
        <v>367</v>
      </c>
      <c r="C88" s="209" t="s">
        <v>249</v>
      </c>
      <c r="D88" s="209" t="s">
        <v>289</v>
      </c>
      <c r="E88" s="209" t="s">
        <v>251</v>
      </c>
      <c r="F88" s="237">
        <v>7.5</v>
      </c>
      <c r="G88" s="200">
        <v>0.55000000000000004</v>
      </c>
      <c r="H88" s="200">
        <v>1</v>
      </c>
      <c r="I88" s="200"/>
      <c r="J88" s="200"/>
      <c r="K88" s="200"/>
      <c r="L88" s="200"/>
      <c r="M88" s="301">
        <f t="shared" si="44"/>
        <v>0.55000000000000004</v>
      </c>
      <c r="N88" s="200">
        <v>13577</v>
      </c>
      <c r="O88" s="210">
        <f t="shared" si="27"/>
        <v>7467.35</v>
      </c>
      <c r="P88" s="209"/>
      <c r="Q88" s="209"/>
      <c r="R88" s="234" t="s">
        <v>377</v>
      </c>
      <c r="S88" s="234">
        <f t="shared" si="46"/>
        <v>3427</v>
      </c>
      <c r="T88" s="308">
        <f>S88+170</f>
        <v>3597</v>
      </c>
      <c r="U88" s="308">
        <v>1</v>
      </c>
      <c r="V88" s="303"/>
      <c r="W88" s="308"/>
      <c r="X88" s="308">
        <f t="shared" si="47"/>
        <v>3597</v>
      </c>
      <c r="Y88" s="209">
        <v>1.91</v>
      </c>
      <c r="Z88" s="211">
        <f t="shared" si="34"/>
        <v>6870.2699999999995</v>
      </c>
      <c r="AA88" s="213">
        <f>AB88+280</f>
        <v>4158</v>
      </c>
      <c r="AB88" s="261">
        <v>3878</v>
      </c>
      <c r="AC88" s="263">
        <v>0.47</v>
      </c>
      <c r="AD88" s="211">
        <f t="shared" si="32"/>
        <v>1954.26</v>
      </c>
      <c r="AE88" s="213">
        <v>8950</v>
      </c>
      <c r="AF88" s="209">
        <v>2.3E-2</v>
      </c>
      <c r="AG88" s="211">
        <f t="shared" si="35"/>
        <v>205.85</v>
      </c>
      <c r="AH88" s="209">
        <v>280</v>
      </c>
      <c r="AI88" s="209">
        <v>0</v>
      </c>
      <c r="AJ88" s="209">
        <v>250</v>
      </c>
      <c r="AK88" s="209">
        <v>300</v>
      </c>
      <c r="AL88" s="209">
        <v>400</v>
      </c>
      <c r="AM88" s="209">
        <v>0</v>
      </c>
      <c r="AN88" s="209">
        <v>200</v>
      </c>
      <c r="AO88" s="308"/>
      <c r="AP88" s="308"/>
      <c r="AQ88" s="308">
        <f>G88*N88+Z88+AD88+AG88+AH88+AI88+AJ88+AM88+AN88</f>
        <v>17227.73</v>
      </c>
      <c r="AR88" s="211">
        <f t="shared" si="36"/>
        <v>17227.73</v>
      </c>
      <c r="AS88" s="308"/>
      <c r="AT88" s="308"/>
      <c r="AU88" s="308">
        <f>AQ88+AK88+AL88</f>
        <v>17927.73</v>
      </c>
      <c r="AV88" s="211">
        <f t="shared" si="42"/>
        <v>17927.73</v>
      </c>
      <c r="AW88" s="308">
        <f t="shared" si="37"/>
        <v>17327.73</v>
      </c>
      <c r="AX88" s="308">
        <v>12651</v>
      </c>
      <c r="AY88" s="308" t="str">
        <f t="shared" si="38"/>
        <v>N</v>
      </c>
      <c r="AZ88" s="213">
        <f t="shared" si="25"/>
        <v>7.5</v>
      </c>
      <c r="BA88" s="213">
        <f t="shared" si="39"/>
        <v>7.5</v>
      </c>
      <c r="BB88" s="213">
        <f t="shared" si="40"/>
        <v>0</v>
      </c>
      <c r="BC88" s="213">
        <f t="shared" si="41"/>
        <v>7.5</v>
      </c>
      <c r="BD88" s="213">
        <v>82</v>
      </c>
      <c r="BE88" s="274"/>
      <c r="BF88" s="213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4197.37</v>
      </c>
      <c r="G89" s="309">
        <f>SUMPRODUCT(F1:F88,G1:G88)/F89</f>
        <v>0.26936853315290288</v>
      </c>
      <c r="H89" s="240">
        <f>SUMPRODUCT(F1:F88,H1:H88)/F89</f>
        <v>0.38719960356127769</v>
      </c>
      <c r="I89" s="309">
        <f>SUMPRODUCT(F1:F88,I1:I88)/F89</f>
        <v>0.22257008555357277</v>
      </c>
      <c r="J89" s="301">
        <f>SUMPRODUCT(F1:F88,J1:J88)/F89</f>
        <v>0.56187565070508438</v>
      </c>
      <c r="K89" s="309">
        <f>SUMPRODUCT(F1:F88,K1:K88)/F89</f>
        <v>2.3076354955603156E-2</v>
      </c>
      <c r="L89" s="223">
        <f>SUMPRODUCT(F1:F88,L1:L88)/F89</f>
        <v>5.092474573363797E-2</v>
      </c>
      <c r="M89" s="309">
        <f>SUMPRODUCT(F1:F88,M1:M88)/F89</f>
        <v>0.42688407264549</v>
      </c>
      <c r="N89" s="309">
        <f>SUMPRODUCT(F1:F88,N1:N88)/F89</f>
        <v>13322.000389582938</v>
      </c>
      <c r="O89" s="309">
        <f>SUMPRODUCT(F1:F88,O1:O88)/F89</f>
        <v>5687.3913016556689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3422.228300102207</v>
      </c>
      <c r="Y89" s="309">
        <f>SUMPRODUCT(F1:F88,Y1:Y88)/F89</f>
        <v>1.9136815077060159</v>
      </c>
      <c r="Z89" s="309">
        <f>SUMPRODUCT(F1:F88,Z1:Z88)/F89</f>
        <v>6549.3755423991724</v>
      </c>
      <c r="AA89" s="309">
        <f>SUMPRODUCT(F1:F88,AA1:AA88)/F89</f>
        <v>4095.7639807784408</v>
      </c>
      <c r="AB89" s="309"/>
      <c r="AC89" s="309">
        <f>SUMPRODUCT(F1:F88,AC1:AC88)/F89</f>
        <v>0.46912314139568351</v>
      </c>
      <c r="AD89" s="309">
        <f>SUMPRODUCT(F1:F88,AD1:AD88)/F89</f>
        <v>1920.7779228898091</v>
      </c>
      <c r="AE89" s="309"/>
      <c r="AF89" s="309"/>
      <c r="AG89" s="309">
        <f>SUMPRODUCT(F1:F88,AG1:AG88)/F89</f>
        <v>194.25737068688252</v>
      </c>
      <c r="AH89" s="309">
        <f>SUMPRODUCT(F1:F88,AH1:AH88)/F89</f>
        <v>277.9063079976271</v>
      </c>
      <c r="AI89" s="309">
        <f>SUMPRODUCT(F1:F88,AI1:AI88)/F89</f>
        <v>96.219084807867787</v>
      </c>
      <c r="AJ89" s="309">
        <f>SUMPRODUCT(F1:F88,AJ1:AJ88)/F89</f>
        <v>282.31950006789964</v>
      </c>
      <c r="AK89" s="309">
        <f>SUMPRODUCT(F1:F88,AK1:AK88)/F89</f>
        <v>372.11101237203297</v>
      </c>
      <c r="AL89" s="309">
        <f>SUMPRODUCT(F1:F88,AL1:AL88)/F89</f>
        <v>665.14793787538383</v>
      </c>
      <c r="AM89" s="309">
        <f>SUMPRODUCT(F1:F88,AM1:AM88)/F89</f>
        <v>268.39389903677778</v>
      </c>
      <c r="AN89" s="309">
        <f>SUMPRODUCT(F1:F88,AN1:AN88)/F89</f>
        <v>187.61069431572628</v>
      </c>
      <c r="AO89" s="309">
        <f>SUMPRODUCT(F1:F88,AO1:AO88)/F89</f>
        <v>8835.6032961795463</v>
      </c>
      <c r="AP89" s="309">
        <f>SUMPRODUCT(F1:F88,AP1:AP88)/F89</f>
        <v>828.0723472078945</v>
      </c>
      <c r="AQ89" s="309" t="e">
        <f>SUMPRODUCT(F1:F88,AQ1:AQ88)/F89</f>
        <v>#REF!</v>
      </c>
      <c r="AR89" s="309">
        <f>SUMPRODUCT(F1:F88,AR1:AR88)/F89</f>
        <v>15464.251623857432</v>
      </c>
      <c r="AS89" s="309"/>
      <c r="AT89" s="309"/>
      <c r="AU89" s="309"/>
      <c r="AV89" s="309">
        <f>SUMPRODUCT(F1:F88,AV1:AV88)/F89</f>
        <v>16501.510574104843</v>
      </c>
      <c r="AW89" s="309"/>
      <c r="AX89" s="309"/>
      <c r="AY89" s="309"/>
      <c r="AZ89" s="309"/>
      <c r="BA89" s="309">
        <f>SUM(BA1:BA88)</f>
        <v>4159.37</v>
      </c>
      <c r="BB89" s="309">
        <f>SUM(BB1:BB88)</f>
        <v>0</v>
      </c>
      <c r="BC89" s="309"/>
      <c r="BD89" s="213"/>
      <c r="BE89" s="274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>
        <v>4197.37</v>
      </c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213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193"/>
      <c r="B91" s="193"/>
      <c r="C91" s="193"/>
      <c r="D91" s="193"/>
      <c r="E91" s="193"/>
      <c r="F91" s="193">
        <v>0</v>
      </c>
      <c r="G91" s="205"/>
      <c r="H91" s="242"/>
      <c r="I91" s="205"/>
      <c r="J91" s="205"/>
      <c r="K91" s="205"/>
      <c r="L91" s="205"/>
      <c r="M91" s="205"/>
      <c r="N91" s="205"/>
      <c r="O91" s="205"/>
      <c r="P91" s="193"/>
      <c r="Q91" s="193"/>
      <c r="R91" s="226"/>
      <c r="S91" s="226"/>
      <c r="T91" s="193"/>
      <c r="U91" s="193"/>
      <c r="V91" s="193"/>
      <c r="W91" s="193"/>
      <c r="X91" s="193"/>
      <c r="Y91" s="193"/>
      <c r="Z91" s="193"/>
      <c r="AA91" s="193"/>
      <c r="AB91" s="193"/>
      <c r="AC91" s="193"/>
      <c r="AD91" s="193"/>
      <c r="AE91" s="193"/>
      <c r="AF91" s="193"/>
      <c r="AG91" s="193"/>
      <c r="AH91" s="193"/>
      <c r="AI91" s="193"/>
      <c r="AJ91" s="193"/>
      <c r="AK91" s="193"/>
      <c r="AL91" s="193"/>
      <c r="AM91" s="193"/>
      <c r="AN91" s="193"/>
      <c r="AO91" s="193"/>
      <c r="AP91" s="193"/>
      <c r="AQ91" s="193" t="e">
        <v>#NAME?</v>
      </c>
      <c r="AR91" s="193"/>
      <c r="AS91" s="193"/>
      <c r="AT91" s="193"/>
      <c r="AU91" s="193"/>
      <c r="AV91" s="193"/>
      <c r="AW91" s="193"/>
      <c r="AX91" s="193"/>
      <c r="AY91" s="193"/>
      <c r="AZ91" s="193"/>
      <c r="BA91" s="193"/>
      <c r="BB91" s="193"/>
      <c r="BC91" s="193"/>
      <c r="BD91" s="193"/>
      <c r="BE91" s="274"/>
      <c r="BF91" s="193"/>
      <c r="BG91" s="193"/>
      <c r="BH91" s="193"/>
      <c r="BI91" s="193"/>
      <c r="BJ91" s="193"/>
      <c r="BK91" s="193"/>
      <c r="BL91" s="193"/>
      <c r="BM91" s="193"/>
      <c r="BN91" s="193"/>
      <c r="BO91" s="193"/>
      <c r="BP91" s="193"/>
      <c r="BQ91" s="193"/>
      <c r="BR91" s="193"/>
      <c r="BS91" s="193"/>
      <c r="BT91" s="193"/>
      <c r="BU91" s="193"/>
      <c r="BV91" s="193"/>
      <c r="BW91" s="193"/>
      <c r="BX91" s="193"/>
      <c r="BY91" s="193"/>
      <c r="BZ91" s="193"/>
      <c r="CA91" s="193"/>
      <c r="CB91" s="193"/>
      <c r="CC91" s="193"/>
      <c r="CD91" s="193"/>
      <c r="CE91" s="193"/>
      <c r="CF91" s="193"/>
      <c r="CG91" s="193"/>
      <c r="CH91" s="193"/>
      <c r="CI91" s="193"/>
      <c r="CJ91" s="193"/>
      <c r="CK91" s="193"/>
      <c r="CL91" s="193"/>
      <c r="CM91" s="193"/>
      <c r="CN91" s="193"/>
      <c r="CO91" s="193"/>
      <c r="CP91" s="193"/>
      <c r="CQ91" s="193"/>
      <c r="CR91" s="193"/>
      <c r="CS91" s="193"/>
      <c r="CT91" s="193"/>
      <c r="CU91" s="193"/>
      <c r="CV91" s="193"/>
      <c r="CW91" s="193"/>
      <c r="CX91" s="193"/>
      <c r="CY91" s="193"/>
      <c r="CZ91" s="193"/>
      <c r="DA91" s="193"/>
      <c r="DB91" s="193"/>
      <c r="DC91" s="193"/>
      <c r="DD91" s="193"/>
      <c r="DE91" s="193"/>
      <c r="DF91" s="193"/>
      <c r="DG91" s="193"/>
      <c r="DH91" s="193"/>
      <c r="DI91" s="193"/>
      <c r="DJ91" s="193"/>
      <c r="DK91" s="193"/>
      <c r="DL91" s="193"/>
      <c r="DM91" s="193"/>
      <c r="DN91" s="193"/>
      <c r="DO91" s="193"/>
      <c r="DP91" s="193"/>
      <c r="DQ91" s="193"/>
      <c r="DR91" s="193"/>
      <c r="DS91" s="193"/>
      <c r="DT91" s="193"/>
      <c r="DU91" s="193"/>
      <c r="DV91" s="193"/>
      <c r="DW91" s="193"/>
      <c r="DX91" s="193"/>
      <c r="DY91" s="193"/>
      <c r="DZ91" s="193"/>
      <c r="EA91" s="193"/>
      <c r="EB91" s="193"/>
      <c r="EC91" s="193"/>
      <c r="ED91" s="193"/>
      <c r="EE91" s="193"/>
      <c r="EF91" s="193"/>
      <c r="EG91" s="193"/>
      <c r="EH91" s="193"/>
      <c r="EI91" s="193"/>
      <c r="EJ91" s="193"/>
      <c r="EK91" s="193"/>
      <c r="EL91" s="193"/>
      <c r="EM91" s="193"/>
      <c r="EN91" s="193"/>
      <c r="EO91" s="193"/>
      <c r="EP91" s="193"/>
      <c r="EQ91" s="193"/>
      <c r="ER91" s="193"/>
      <c r="ES91" s="193"/>
      <c r="ET91" s="193"/>
      <c r="EU91" s="193"/>
      <c r="EV91" s="193"/>
      <c r="EW91" s="193"/>
      <c r="EX91" s="193"/>
      <c r="EY91" s="193"/>
      <c r="EZ91" s="193"/>
      <c r="FA91" s="193"/>
      <c r="FB91" s="193"/>
      <c r="FC91" s="193"/>
      <c r="FD91" s="193"/>
      <c r="FE91" s="193"/>
      <c r="FF91" s="193"/>
      <c r="FG91" s="193"/>
      <c r="FH91" s="193"/>
      <c r="FI91" s="193"/>
      <c r="FJ91" s="193"/>
      <c r="FK91" s="193"/>
      <c r="FL91" s="193"/>
      <c r="FM91" s="193"/>
      <c r="FN91" s="193"/>
      <c r="FO91" s="193"/>
      <c r="FP91" s="193"/>
      <c r="FQ91" s="193"/>
      <c r="FR91" s="193"/>
      <c r="FS91" s="193"/>
      <c r="FT91" s="193"/>
      <c r="FU91" s="193"/>
      <c r="FV91" s="193"/>
      <c r="FW91" s="193"/>
      <c r="FX91" s="193"/>
      <c r="FY91" s="193"/>
      <c r="FZ91" s="193"/>
      <c r="GA91" s="193"/>
      <c r="GB91" s="193"/>
      <c r="GC91" s="193"/>
      <c r="GD91" s="193"/>
      <c r="GE91" s="193"/>
      <c r="GF91" s="193"/>
      <c r="GG91" s="193"/>
      <c r="GH91" s="193"/>
      <c r="GI91" s="193"/>
      <c r="GJ91" s="193"/>
      <c r="GK91" s="193"/>
      <c r="GL91" s="193"/>
      <c r="GM91" s="193"/>
      <c r="GN91" s="193"/>
      <c r="GO91" s="193"/>
      <c r="GP91" s="193"/>
      <c r="GQ91" s="193"/>
      <c r="GR91" s="193"/>
      <c r="GS91" s="193"/>
      <c r="GT91" s="193"/>
      <c r="GU91" s="193"/>
      <c r="GV91" s="193"/>
      <c r="GW91" s="193"/>
      <c r="GX91" s="193"/>
      <c r="GY91" s="193"/>
      <c r="GZ91" s="193"/>
      <c r="HA91" s="193"/>
      <c r="HB91" s="193"/>
      <c r="HC91" s="193"/>
      <c r="HD91" s="193"/>
      <c r="HE91" s="193"/>
      <c r="HF91" s="193"/>
      <c r="HG91" s="193"/>
      <c r="HH91" s="193"/>
      <c r="HI91" s="193"/>
      <c r="HJ91" s="193"/>
      <c r="HK91" s="193"/>
      <c r="HL91" s="193"/>
      <c r="HM91" s="193"/>
      <c r="HN91" s="193"/>
      <c r="HO91" s="193"/>
      <c r="HP91" s="193"/>
      <c r="HQ91" s="193"/>
      <c r="HR91" s="193"/>
      <c r="HS91" s="193"/>
      <c r="HT91" s="193"/>
      <c r="HU91" s="193"/>
      <c r="HV91" s="193"/>
      <c r="HW91" s="193"/>
      <c r="HX91" s="193"/>
      <c r="HY91" s="193"/>
      <c r="HZ91" s="193"/>
      <c r="IA91" s="193"/>
      <c r="IB91" s="193"/>
      <c r="IC91" s="193"/>
      <c r="ID91" s="193"/>
      <c r="IE91" s="193"/>
      <c r="IF91" s="193"/>
      <c r="IG91" s="193"/>
      <c r="IH91" s="193"/>
      <c r="II91" s="193"/>
      <c r="IJ91" s="193"/>
      <c r="IK91" s="193"/>
      <c r="IL91" s="193"/>
      <c r="IM91" s="193"/>
      <c r="IN91" s="193"/>
      <c r="IO91" s="193"/>
      <c r="IP91" s="193"/>
      <c r="IQ91" s="193"/>
      <c r="IR91" s="193"/>
      <c r="IS91" s="193"/>
      <c r="IT91" s="193"/>
      <c r="IU91" s="193"/>
      <c r="IV91" s="193"/>
      <c r="IW91" s="193"/>
      <c r="IX91" s="193"/>
      <c r="IY91" s="190"/>
    </row>
    <row r="92" spans="1:259" ht="18" thickBot="1">
      <c r="A92" s="193"/>
      <c r="B92" s="193"/>
      <c r="C92" s="193"/>
      <c r="D92" s="193"/>
      <c r="E92" s="193"/>
      <c r="F92" s="193"/>
      <c r="G92" s="193"/>
      <c r="H92" s="243"/>
      <c r="I92" s="193"/>
      <c r="J92" s="193"/>
      <c r="K92" s="193"/>
      <c r="L92" s="193"/>
      <c r="M92" s="193"/>
      <c r="N92" s="193"/>
      <c r="O92" s="193"/>
      <c r="P92" s="193"/>
      <c r="Q92" s="193"/>
      <c r="R92" s="226"/>
      <c r="S92" s="226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93"/>
      <c r="AH92" s="193"/>
      <c r="AI92" s="193"/>
      <c r="AJ92" s="193"/>
      <c r="AK92" s="193"/>
      <c r="AL92" s="193"/>
      <c r="AM92" s="193"/>
      <c r="AN92" s="193"/>
      <c r="AO92" s="193"/>
      <c r="AP92" s="193"/>
      <c r="AQ92" s="193"/>
      <c r="AR92" s="193"/>
      <c r="AS92" s="193"/>
      <c r="AT92" s="193"/>
      <c r="AU92" s="193"/>
      <c r="AV92" s="193"/>
      <c r="AW92" s="193"/>
      <c r="AX92" s="193"/>
      <c r="AY92" s="193"/>
      <c r="AZ92" s="193"/>
      <c r="BA92" s="193"/>
      <c r="BB92" s="193"/>
      <c r="BC92" s="193"/>
      <c r="BD92" s="193"/>
      <c r="BE92" s="274"/>
      <c r="BF92" s="193"/>
      <c r="BG92" s="193"/>
      <c r="BH92" s="193"/>
      <c r="BI92" s="193"/>
      <c r="BJ92" s="193"/>
      <c r="BK92" s="193"/>
      <c r="BL92" s="193"/>
      <c r="BM92" s="193"/>
      <c r="BN92" s="193"/>
      <c r="BO92" s="193"/>
      <c r="BP92" s="193"/>
      <c r="BQ92" s="193"/>
      <c r="BR92" s="193"/>
      <c r="BS92" s="193"/>
      <c r="BT92" s="193"/>
      <c r="BU92" s="193"/>
      <c r="BV92" s="193"/>
      <c r="BW92" s="193"/>
      <c r="BX92" s="193"/>
      <c r="BY92" s="193"/>
      <c r="BZ92" s="193"/>
      <c r="CA92" s="193"/>
      <c r="CB92" s="193"/>
      <c r="CC92" s="193"/>
      <c r="CD92" s="193"/>
      <c r="CE92" s="193"/>
      <c r="CF92" s="193"/>
      <c r="CG92" s="193"/>
      <c r="CH92" s="193"/>
      <c r="CI92" s="193"/>
      <c r="CJ92" s="193"/>
      <c r="CK92" s="193"/>
      <c r="CL92" s="193"/>
      <c r="CM92" s="193"/>
      <c r="CN92" s="193"/>
      <c r="CO92" s="193"/>
      <c r="CP92" s="193"/>
      <c r="CQ92" s="193"/>
      <c r="CR92" s="193"/>
      <c r="CS92" s="193"/>
      <c r="CT92" s="193"/>
      <c r="CU92" s="193"/>
      <c r="CV92" s="193"/>
      <c r="CW92" s="193"/>
      <c r="CX92" s="193"/>
      <c r="CY92" s="193"/>
      <c r="CZ92" s="193"/>
      <c r="DA92" s="193"/>
      <c r="DB92" s="193"/>
      <c r="DC92" s="193"/>
      <c r="DD92" s="193"/>
      <c r="DE92" s="193"/>
      <c r="DF92" s="193"/>
      <c r="DG92" s="193"/>
      <c r="DH92" s="193"/>
      <c r="DI92" s="193"/>
      <c r="DJ92" s="193"/>
      <c r="DK92" s="193"/>
      <c r="DL92" s="193"/>
      <c r="DM92" s="193"/>
      <c r="DN92" s="193"/>
      <c r="DO92" s="193"/>
      <c r="DP92" s="193"/>
      <c r="DQ92" s="193"/>
      <c r="DR92" s="193"/>
      <c r="DS92" s="193"/>
      <c r="DT92" s="193"/>
      <c r="DU92" s="193"/>
      <c r="DV92" s="193"/>
      <c r="DW92" s="193"/>
      <c r="DX92" s="193"/>
      <c r="DY92" s="193"/>
      <c r="DZ92" s="193"/>
      <c r="EA92" s="193"/>
      <c r="EB92" s="193"/>
      <c r="EC92" s="193"/>
      <c r="ED92" s="193"/>
      <c r="EE92" s="193"/>
      <c r="EF92" s="193"/>
      <c r="EG92" s="193"/>
      <c r="EH92" s="193"/>
      <c r="EI92" s="193"/>
      <c r="EJ92" s="193"/>
      <c r="EK92" s="193"/>
      <c r="EL92" s="193"/>
      <c r="EM92" s="193"/>
      <c r="EN92" s="193"/>
      <c r="EO92" s="193"/>
      <c r="EP92" s="193"/>
      <c r="EQ92" s="193"/>
      <c r="ER92" s="193"/>
      <c r="ES92" s="193"/>
      <c r="ET92" s="193"/>
      <c r="EU92" s="193"/>
      <c r="EV92" s="193"/>
      <c r="EW92" s="193"/>
      <c r="EX92" s="193"/>
      <c r="EY92" s="193"/>
      <c r="EZ92" s="193"/>
      <c r="FA92" s="193"/>
      <c r="FB92" s="193"/>
      <c r="FC92" s="193"/>
      <c r="FD92" s="193"/>
      <c r="FE92" s="193"/>
      <c r="FF92" s="193"/>
      <c r="FG92" s="193"/>
      <c r="FH92" s="193"/>
      <c r="FI92" s="193"/>
      <c r="FJ92" s="193"/>
      <c r="FK92" s="193"/>
      <c r="FL92" s="193"/>
      <c r="FM92" s="193"/>
      <c r="FN92" s="193"/>
      <c r="FO92" s="193"/>
      <c r="FP92" s="193"/>
      <c r="FQ92" s="193"/>
      <c r="FR92" s="193"/>
      <c r="FS92" s="193"/>
      <c r="FT92" s="193"/>
      <c r="FU92" s="193"/>
      <c r="FV92" s="193"/>
      <c r="FW92" s="193"/>
      <c r="FX92" s="193"/>
      <c r="FY92" s="193"/>
      <c r="FZ92" s="193"/>
      <c r="GA92" s="193"/>
      <c r="GB92" s="193"/>
      <c r="GC92" s="193"/>
      <c r="GD92" s="193"/>
      <c r="GE92" s="193"/>
      <c r="GF92" s="193"/>
      <c r="GG92" s="193"/>
      <c r="GH92" s="193"/>
      <c r="GI92" s="193"/>
      <c r="GJ92" s="193"/>
      <c r="GK92" s="193"/>
      <c r="GL92" s="193"/>
      <c r="GM92" s="193"/>
      <c r="GN92" s="193"/>
      <c r="GO92" s="193"/>
      <c r="GP92" s="193"/>
      <c r="GQ92" s="193"/>
      <c r="GR92" s="193"/>
      <c r="GS92" s="193"/>
      <c r="GT92" s="193"/>
      <c r="GU92" s="193"/>
      <c r="GV92" s="193"/>
      <c r="GW92" s="193"/>
      <c r="GX92" s="193"/>
      <c r="GY92" s="193"/>
      <c r="GZ92" s="193"/>
      <c r="HA92" s="193"/>
      <c r="HB92" s="193"/>
      <c r="HC92" s="193"/>
      <c r="HD92" s="193"/>
      <c r="HE92" s="193"/>
      <c r="HF92" s="193"/>
      <c r="HG92" s="193"/>
      <c r="HH92" s="193"/>
      <c r="HI92" s="193"/>
      <c r="HJ92" s="193"/>
      <c r="HK92" s="193"/>
      <c r="HL92" s="193"/>
      <c r="HM92" s="193"/>
      <c r="HN92" s="193"/>
      <c r="HO92" s="193"/>
      <c r="HP92" s="193"/>
      <c r="HQ92" s="193"/>
      <c r="HR92" s="193"/>
      <c r="HS92" s="193"/>
      <c r="HT92" s="193"/>
      <c r="HU92" s="193"/>
      <c r="HV92" s="193"/>
      <c r="HW92" s="193"/>
      <c r="HX92" s="193"/>
      <c r="HY92" s="193"/>
      <c r="HZ92" s="193"/>
      <c r="IA92" s="193"/>
      <c r="IB92" s="193"/>
      <c r="IC92" s="193"/>
      <c r="ID92" s="193"/>
      <c r="IE92" s="193"/>
      <c r="IF92" s="193"/>
      <c r="IG92" s="193"/>
      <c r="IH92" s="193"/>
      <c r="II92" s="193"/>
      <c r="IJ92" s="193"/>
      <c r="IK92" s="193"/>
      <c r="IL92" s="193"/>
      <c r="IM92" s="193"/>
      <c r="IN92" s="193"/>
      <c r="IO92" s="193"/>
      <c r="IP92" s="193"/>
      <c r="IQ92" s="193"/>
      <c r="IR92" s="193"/>
      <c r="IS92" s="193"/>
      <c r="IT92" s="193"/>
      <c r="IU92" s="193"/>
      <c r="IV92" s="193"/>
      <c r="IW92" s="193"/>
      <c r="IX92" s="193"/>
      <c r="IY92" s="190"/>
    </row>
    <row r="93" spans="1:259" ht="18" thickTop="1">
      <c r="A93" s="526" t="s">
        <v>460</v>
      </c>
      <c r="B93" s="527"/>
      <c r="C93" s="193"/>
      <c r="D93" s="193"/>
      <c r="E93" s="193"/>
      <c r="F93" s="193"/>
      <c r="G93" s="193"/>
      <c r="H93" s="243"/>
      <c r="I93" s="193"/>
      <c r="J93" s="193"/>
      <c r="K93" s="193"/>
      <c r="L93" s="193"/>
      <c r="M93" s="193"/>
      <c r="N93" s="193"/>
      <c r="O93" s="193"/>
      <c r="P93" s="193"/>
      <c r="Q93" s="193"/>
      <c r="R93" s="226"/>
      <c r="S93" s="226"/>
      <c r="T93" s="193"/>
      <c r="U93" s="193"/>
      <c r="V93" s="193"/>
      <c r="W93" s="193"/>
      <c r="X93" s="193"/>
      <c r="Y93" s="193"/>
      <c r="Z93" s="193"/>
      <c r="AA93" s="193"/>
      <c r="AB93" s="193"/>
      <c r="AC93" s="193"/>
      <c r="AD93" s="193">
        <v>1500</v>
      </c>
      <c r="AE93" s="193"/>
      <c r="AF93" s="193"/>
      <c r="AG93" s="193"/>
      <c r="AH93" s="193"/>
      <c r="AI93" s="193"/>
      <c r="AJ93" s="193"/>
      <c r="AK93" s="193"/>
      <c r="AL93" s="193"/>
      <c r="AM93" s="193"/>
      <c r="AN93" s="193"/>
      <c r="AO93" s="193"/>
      <c r="AP93" s="193"/>
      <c r="AQ93" s="193"/>
      <c r="AR93" s="193"/>
      <c r="AS93" s="193"/>
      <c r="AT93" s="193"/>
      <c r="AU93" s="193"/>
      <c r="AV93" s="193"/>
      <c r="AW93" s="193"/>
      <c r="AX93" s="193"/>
      <c r="AY93" s="193"/>
      <c r="AZ93" s="193"/>
      <c r="BA93" s="193"/>
      <c r="BB93" s="193"/>
      <c r="BC93" s="193"/>
      <c r="BD93" s="193"/>
      <c r="BE93" s="274"/>
      <c r="BF93" s="193"/>
      <c r="BG93" s="193"/>
      <c r="BH93" s="193"/>
      <c r="BI93" s="193"/>
      <c r="BJ93" s="193"/>
      <c r="BK93" s="193"/>
      <c r="BL93" s="193"/>
      <c r="BM93" s="193"/>
      <c r="BN93" s="193"/>
      <c r="BO93" s="193"/>
      <c r="BP93" s="193"/>
      <c r="BQ93" s="193"/>
      <c r="BR93" s="193"/>
      <c r="BS93" s="193"/>
      <c r="BT93" s="193"/>
      <c r="BU93" s="193"/>
      <c r="BV93" s="193"/>
      <c r="BW93" s="193"/>
      <c r="BX93" s="193"/>
      <c r="BY93" s="193"/>
      <c r="BZ93" s="193"/>
      <c r="CA93" s="193"/>
      <c r="CB93" s="193"/>
      <c r="CC93" s="193"/>
      <c r="CD93" s="193"/>
      <c r="CE93" s="193"/>
      <c r="CF93" s="193"/>
      <c r="CG93" s="193"/>
      <c r="CH93" s="193"/>
      <c r="CI93" s="193"/>
      <c r="CJ93" s="193"/>
      <c r="CK93" s="193"/>
      <c r="CL93" s="193"/>
      <c r="CM93" s="193"/>
      <c r="CN93" s="193"/>
      <c r="CO93" s="193"/>
      <c r="CP93" s="193"/>
      <c r="CQ93" s="193"/>
      <c r="CR93" s="193"/>
      <c r="CS93" s="193"/>
      <c r="CT93" s="193"/>
      <c r="CU93" s="193"/>
      <c r="CV93" s="193"/>
      <c r="CW93" s="193"/>
      <c r="CX93" s="193"/>
      <c r="CY93" s="193"/>
      <c r="CZ93" s="193"/>
      <c r="DA93" s="193"/>
      <c r="DB93" s="193"/>
      <c r="DC93" s="193"/>
      <c r="DD93" s="193"/>
      <c r="DE93" s="193"/>
      <c r="DF93" s="193"/>
      <c r="DG93" s="193"/>
      <c r="DH93" s="193"/>
      <c r="DI93" s="193"/>
      <c r="DJ93" s="193"/>
      <c r="DK93" s="193"/>
      <c r="DL93" s="193"/>
      <c r="DM93" s="193"/>
      <c r="DN93" s="193"/>
      <c r="DO93" s="193"/>
      <c r="DP93" s="193"/>
      <c r="DQ93" s="193"/>
      <c r="DR93" s="193"/>
      <c r="DS93" s="193"/>
      <c r="DT93" s="193"/>
      <c r="DU93" s="193"/>
      <c r="DV93" s="193"/>
      <c r="DW93" s="193"/>
      <c r="DX93" s="193"/>
      <c r="DY93" s="193"/>
      <c r="DZ93" s="193"/>
      <c r="EA93" s="193"/>
      <c r="EB93" s="193"/>
      <c r="EC93" s="193"/>
      <c r="ED93" s="193"/>
      <c r="EE93" s="193"/>
      <c r="EF93" s="193"/>
      <c r="EG93" s="193"/>
      <c r="EH93" s="193"/>
      <c r="EI93" s="193"/>
      <c r="EJ93" s="193"/>
      <c r="EK93" s="193"/>
      <c r="EL93" s="193"/>
      <c r="EM93" s="193"/>
      <c r="EN93" s="193"/>
      <c r="EO93" s="193"/>
      <c r="EP93" s="193"/>
      <c r="EQ93" s="193"/>
      <c r="ER93" s="193"/>
      <c r="ES93" s="193"/>
      <c r="ET93" s="193"/>
      <c r="EU93" s="193"/>
      <c r="EV93" s="193"/>
      <c r="EW93" s="193"/>
      <c r="EX93" s="193"/>
      <c r="EY93" s="193"/>
      <c r="EZ93" s="193"/>
      <c r="FA93" s="193"/>
      <c r="FB93" s="193"/>
      <c r="FC93" s="193"/>
      <c r="FD93" s="193"/>
      <c r="FE93" s="193"/>
      <c r="FF93" s="193"/>
      <c r="FG93" s="193"/>
      <c r="FH93" s="193"/>
      <c r="FI93" s="193"/>
      <c r="FJ93" s="193"/>
      <c r="FK93" s="193"/>
      <c r="FL93" s="193"/>
      <c r="FM93" s="193"/>
      <c r="FN93" s="193"/>
      <c r="FO93" s="193"/>
      <c r="FP93" s="193"/>
      <c r="FQ93" s="193"/>
      <c r="FR93" s="193"/>
      <c r="FS93" s="193"/>
      <c r="FT93" s="193"/>
      <c r="FU93" s="193"/>
      <c r="FV93" s="193"/>
      <c r="FW93" s="193"/>
      <c r="FX93" s="193"/>
      <c r="FY93" s="193"/>
      <c r="FZ93" s="193"/>
      <c r="GA93" s="193"/>
      <c r="GB93" s="193"/>
      <c r="GC93" s="193"/>
      <c r="GD93" s="193"/>
      <c r="GE93" s="193"/>
      <c r="GF93" s="193"/>
      <c r="GG93" s="193"/>
      <c r="GH93" s="193"/>
      <c r="GI93" s="193"/>
      <c r="GJ93" s="193"/>
      <c r="GK93" s="193"/>
      <c r="GL93" s="193"/>
      <c r="GM93" s="193"/>
      <c r="GN93" s="193"/>
      <c r="GO93" s="193"/>
      <c r="GP93" s="193"/>
      <c r="GQ93" s="193"/>
      <c r="GR93" s="193"/>
      <c r="GS93" s="193"/>
      <c r="GT93" s="193"/>
      <c r="GU93" s="193"/>
      <c r="GV93" s="193"/>
      <c r="GW93" s="193"/>
      <c r="GX93" s="193"/>
      <c r="GY93" s="193"/>
      <c r="GZ93" s="193"/>
      <c r="HA93" s="193"/>
      <c r="HB93" s="193"/>
      <c r="HC93" s="193"/>
      <c r="HD93" s="193"/>
      <c r="HE93" s="193"/>
      <c r="HF93" s="193"/>
      <c r="HG93" s="193"/>
      <c r="HH93" s="193"/>
      <c r="HI93" s="193"/>
      <c r="HJ93" s="193"/>
      <c r="HK93" s="193"/>
      <c r="HL93" s="193"/>
      <c r="HM93" s="193"/>
      <c r="HN93" s="193"/>
      <c r="HO93" s="193"/>
      <c r="HP93" s="193"/>
      <c r="HQ93" s="193"/>
      <c r="HR93" s="193"/>
      <c r="HS93" s="193"/>
      <c r="HT93" s="193"/>
      <c r="HU93" s="193"/>
      <c r="HV93" s="193"/>
      <c r="HW93" s="193"/>
      <c r="HX93" s="193"/>
      <c r="HY93" s="193"/>
      <c r="HZ93" s="193"/>
      <c r="IA93" s="193"/>
      <c r="IB93" s="193"/>
      <c r="IC93" s="193"/>
      <c r="ID93" s="193"/>
      <c r="IE93" s="193"/>
      <c r="IF93" s="193"/>
      <c r="IG93" s="193"/>
      <c r="IH93" s="193"/>
      <c r="II93" s="193"/>
      <c r="IJ93" s="193"/>
      <c r="IK93" s="193"/>
      <c r="IL93" s="193"/>
      <c r="IM93" s="193"/>
      <c r="IN93" s="193"/>
      <c r="IO93" s="193"/>
      <c r="IP93" s="193"/>
      <c r="IQ93" s="193"/>
      <c r="IR93" s="193"/>
      <c r="IS93" s="193"/>
      <c r="IT93" s="193"/>
      <c r="IU93" s="193"/>
      <c r="IV93" s="193"/>
      <c r="IW93" s="193"/>
      <c r="IX93" s="193"/>
      <c r="IY93" s="190"/>
    </row>
    <row r="94" spans="1:259">
      <c r="A94" s="244" t="s">
        <v>282</v>
      </c>
      <c r="B94" s="228">
        <v>3394</v>
      </c>
      <c r="C94" s="193"/>
      <c r="D94" s="193"/>
      <c r="E94" s="193"/>
      <c r="F94" s="193"/>
      <c r="G94" s="193"/>
      <c r="H94" s="243"/>
      <c r="I94" s="193"/>
      <c r="J94" s="193"/>
      <c r="K94" s="193"/>
      <c r="L94" s="193"/>
      <c r="M94" s="203" t="s">
        <v>253</v>
      </c>
      <c r="N94" s="193"/>
      <c r="O94" s="193"/>
      <c r="P94" s="193"/>
      <c r="Q94" s="193"/>
      <c r="R94" s="226"/>
      <c r="S94" s="226"/>
      <c r="T94" s="193"/>
      <c r="U94" s="193"/>
      <c r="V94" s="193"/>
      <c r="W94" s="193"/>
      <c r="X94" s="193"/>
      <c r="Y94" s="193"/>
      <c r="Z94" s="193"/>
      <c r="AA94" s="193">
        <v>400</v>
      </c>
      <c r="AB94" s="193"/>
      <c r="AC94" s="193"/>
      <c r="AD94" s="193"/>
      <c r="AE94" s="193"/>
      <c r="AF94" s="193"/>
      <c r="AG94" s="193"/>
      <c r="AH94" s="193"/>
      <c r="AI94" s="193"/>
      <c r="AJ94" s="193"/>
      <c r="AK94" s="193"/>
      <c r="AL94" s="193"/>
      <c r="AM94" s="193"/>
      <c r="AN94" s="193"/>
      <c r="AO94" s="193"/>
      <c r="AP94" s="193"/>
      <c r="AQ94" s="193"/>
      <c r="AR94" s="193"/>
      <c r="AS94" s="193"/>
      <c r="AT94" s="193"/>
      <c r="AU94" s="193"/>
      <c r="AV94" s="193"/>
      <c r="AW94" s="193"/>
      <c r="AX94" s="193"/>
      <c r="AY94" s="193"/>
      <c r="AZ94" s="193"/>
      <c r="BA94" s="193"/>
      <c r="BB94" s="193"/>
      <c r="BC94" s="193"/>
      <c r="BD94" s="193"/>
      <c r="BF94" s="193"/>
      <c r="BG94" s="193"/>
      <c r="BH94" s="193"/>
      <c r="BI94" s="193"/>
      <c r="BJ94" s="193"/>
      <c r="BK94" s="193"/>
      <c r="BL94" s="193"/>
      <c r="BM94" s="193"/>
      <c r="BN94" s="193"/>
      <c r="BO94" s="193"/>
      <c r="BP94" s="193"/>
      <c r="BQ94" s="193"/>
      <c r="BR94" s="193"/>
      <c r="BS94" s="193"/>
      <c r="BT94" s="193"/>
      <c r="BU94" s="193"/>
      <c r="BV94" s="193"/>
      <c r="BW94" s="193"/>
      <c r="BX94" s="193"/>
      <c r="BY94" s="193"/>
      <c r="BZ94" s="193"/>
      <c r="CA94" s="193"/>
      <c r="CB94" s="193"/>
      <c r="CC94" s="193"/>
      <c r="CD94" s="193"/>
      <c r="CE94" s="193"/>
      <c r="CF94" s="193"/>
      <c r="CG94" s="193"/>
      <c r="CH94" s="193"/>
      <c r="CI94" s="193"/>
      <c r="CJ94" s="193"/>
      <c r="CK94" s="193"/>
      <c r="CL94" s="193"/>
      <c r="CM94" s="193"/>
      <c r="CN94" s="193"/>
      <c r="CO94" s="193"/>
      <c r="CP94" s="193"/>
      <c r="CQ94" s="193"/>
      <c r="CR94" s="193"/>
      <c r="CS94" s="193"/>
      <c r="CT94" s="193"/>
      <c r="CU94" s="193"/>
      <c r="CV94" s="193"/>
      <c r="CW94" s="193"/>
      <c r="CX94" s="193"/>
      <c r="CY94" s="193"/>
      <c r="CZ94" s="193"/>
      <c r="DA94" s="193"/>
      <c r="DB94" s="193"/>
      <c r="DC94" s="193"/>
      <c r="DD94" s="193"/>
      <c r="DE94" s="193"/>
      <c r="DF94" s="193"/>
      <c r="DG94" s="193"/>
      <c r="DH94" s="193"/>
      <c r="DI94" s="193"/>
      <c r="DJ94" s="193"/>
      <c r="DK94" s="193"/>
      <c r="DL94" s="193"/>
      <c r="DM94" s="193"/>
      <c r="DN94" s="193"/>
      <c r="DO94" s="193"/>
      <c r="DP94" s="193"/>
      <c r="DQ94" s="193"/>
      <c r="DR94" s="193"/>
      <c r="DS94" s="193"/>
      <c r="DT94" s="193"/>
      <c r="DU94" s="193"/>
      <c r="DV94" s="193"/>
      <c r="DW94" s="193"/>
      <c r="DX94" s="193"/>
      <c r="DY94" s="193"/>
      <c r="DZ94" s="193"/>
      <c r="EA94" s="193"/>
      <c r="EB94" s="193"/>
      <c r="EC94" s="193"/>
      <c r="ED94" s="193"/>
      <c r="EE94" s="193"/>
      <c r="EF94" s="193"/>
      <c r="EG94" s="193"/>
      <c r="EH94" s="193"/>
      <c r="EI94" s="193"/>
      <c r="EJ94" s="193"/>
      <c r="EK94" s="193"/>
      <c r="EL94" s="193"/>
      <c r="EM94" s="193"/>
      <c r="EN94" s="193"/>
      <c r="EO94" s="193"/>
      <c r="EP94" s="193"/>
      <c r="EQ94" s="193"/>
      <c r="ER94" s="193"/>
      <c r="ES94" s="193"/>
      <c r="ET94" s="193"/>
      <c r="EU94" s="193"/>
      <c r="EV94" s="193"/>
      <c r="EW94" s="193"/>
      <c r="EX94" s="193"/>
      <c r="EY94" s="193"/>
      <c r="EZ94" s="193"/>
      <c r="FA94" s="193"/>
      <c r="FB94" s="193"/>
      <c r="FC94" s="193"/>
      <c r="FD94" s="193"/>
      <c r="FE94" s="193"/>
      <c r="FF94" s="193"/>
      <c r="FG94" s="193"/>
      <c r="FH94" s="193"/>
      <c r="FI94" s="193"/>
      <c r="FJ94" s="193"/>
      <c r="FK94" s="193"/>
      <c r="FL94" s="193"/>
      <c r="FM94" s="193"/>
      <c r="FN94" s="193"/>
      <c r="FO94" s="193"/>
      <c r="FP94" s="193"/>
      <c r="FQ94" s="193"/>
      <c r="FR94" s="193"/>
      <c r="FS94" s="193"/>
      <c r="FT94" s="193"/>
      <c r="FU94" s="193"/>
      <c r="FV94" s="193"/>
      <c r="FW94" s="193"/>
      <c r="FX94" s="193"/>
      <c r="FY94" s="193"/>
      <c r="FZ94" s="193"/>
      <c r="GA94" s="193"/>
      <c r="GB94" s="193"/>
      <c r="GC94" s="193"/>
      <c r="GD94" s="193"/>
      <c r="GE94" s="193"/>
      <c r="GF94" s="193"/>
      <c r="GG94" s="193"/>
      <c r="GH94" s="193"/>
      <c r="GI94" s="193"/>
      <c r="GJ94" s="193"/>
      <c r="GK94" s="193"/>
      <c r="GL94" s="193"/>
      <c r="GM94" s="193"/>
      <c r="GN94" s="193"/>
      <c r="GO94" s="193"/>
      <c r="GP94" s="193"/>
      <c r="GQ94" s="193"/>
      <c r="GR94" s="193"/>
      <c r="GS94" s="193"/>
      <c r="GT94" s="193"/>
      <c r="GU94" s="193"/>
      <c r="GV94" s="193"/>
      <c r="GW94" s="193"/>
      <c r="GX94" s="193"/>
      <c r="GY94" s="193"/>
      <c r="GZ94" s="193"/>
      <c r="HA94" s="193"/>
      <c r="HB94" s="193"/>
      <c r="HC94" s="193"/>
      <c r="HD94" s="193"/>
      <c r="HE94" s="193"/>
      <c r="HF94" s="193"/>
      <c r="HG94" s="193"/>
      <c r="HH94" s="193"/>
      <c r="HI94" s="193"/>
      <c r="HJ94" s="193"/>
      <c r="HK94" s="193"/>
      <c r="HL94" s="193"/>
      <c r="HM94" s="193"/>
      <c r="HN94" s="193"/>
      <c r="HO94" s="193"/>
      <c r="HP94" s="193"/>
      <c r="HQ94" s="193"/>
      <c r="HR94" s="193"/>
      <c r="HS94" s="193"/>
      <c r="HT94" s="193"/>
      <c r="HU94" s="193"/>
      <c r="HV94" s="193"/>
      <c r="HW94" s="193"/>
      <c r="HX94" s="193"/>
      <c r="HY94" s="193"/>
      <c r="HZ94" s="193"/>
      <c r="IA94" s="193"/>
      <c r="IB94" s="193"/>
      <c r="IC94" s="193"/>
      <c r="ID94" s="193"/>
      <c r="IE94" s="193"/>
      <c r="IF94" s="193"/>
      <c r="IG94" s="193"/>
      <c r="IH94" s="193"/>
      <c r="II94" s="193"/>
      <c r="IJ94" s="193"/>
      <c r="IK94" s="193"/>
      <c r="IL94" s="193"/>
      <c r="IM94" s="193"/>
      <c r="IN94" s="193"/>
      <c r="IO94" s="193"/>
      <c r="IP94" s="193"/>
      <c r="IQ94" s="193"/>
      <c r="IR94" s="193"/>
      <c r="IS94" s="193"/>
      <c r="IT94" s="193"/>
      <c r="IU94" s="193"/>
      <c r="IV94" s="193"/>
      <c r="IW94" s="193"/>
      <c r="IX94" s="193"/>
      <c r="IY94" s="190"/>
    </row>
    <row r="95" spans="1:259" ht="18" thickBot="1">
      <c r="A95" s="244" t="s">
        <v>283</v>
      </c>
      <c r="B95" s="229">
        <v>3384</v>
      </c>
      <c r="C95" s="190"/>
      <c r="D95" s="190"/>
      <c r="E95" s="190"/>
      <c r="F95" s="193"/>
      <c r="G95" s="193"/>
      <c r="H95" s="243"/>
      <c r="I95" s="190"/>
      <c r="J95" s="190"/>
      <c r="K95" s="190"/>
      <c r="L95" s="190"/>
      <c r="M95" s="245" t="s">
        <v>254</v>
      </c>
      <c r="N95" s="190"/>
      <c r="O95" s="190"/>
      <c r="P95" s="190"/>
      <c r="Q95" s="190"/>
      <c r="R95" s="190"/>
      <c r="S95" s="190"/>
      <c r="T95" s="190"/>
      <c r="U95" s="190"/>
      <c r="V95" s="190"/>
      <c r="W95" s="206" t="s">
        <v>461</v>
      </c>
      <c r="X95" s="206">
        <v>4202.2700000000004</v>
      </c>
      <c r="Y95" s="206" t="s">
        <v>290</v>
      </c>
      <c r="Z95" s="206">
        <v>6334.8309684408669</v>
      </c>
      <c r="AA95" s="206">
        <v>0.42700776009156949</v>
      </c>
      <c r="AB95" s="206">
        <v>13322.165770047344</v>
      </c>
      <c r="AC95" s="206">
        <v>5689.3548809614376</v>
      </c>
      <c r="AD95" s="206">
        <v>1920.6559783640739</v>
      </c>
      <c r="AE95" s="206">
        <v>198.55443605479894</v>
      </c>
      <c r="AF95" s="206">
        <v>277.93682938031111</v>
      </c>
      <c r="AG95" s="206">
        <v>96.269183084380572</v>
      </c>
      <c r="AH95" s="206">
        <v>282.40817462942641</v>
      </c>
      <c r="AI95" s="206">
        <v>372.19588460522527</v>
      </c>
      <c r="AJ95" s="206">
        <v>665.06483400638217</v>
      </c>
      <c r="AK95" s="206">
        <v>268.44407903347474</v>
      </c>
      <c r="AL95" s="206">
        <v>187.67701742153645</v>
      </c>
      <c r="AM95" s="206">
        <v>15256.131547370309</v>
      </c>
      <c r="AN95" s="206">
        <v>16293.392265981911</v>
      </c>
      <c r="AO95" s="206">
        <v>15933.406671053146</v>
      </c>
      <c r="AP95" s="206">
        <v>359.98559492876484</v>
      </c>
      <c r="AQ95" s="190"/>
      <c r="AR95" s="190"/>
      <c r="AS95" s="190"/>
      <c r="AT95" s="190"/>
      <c r="AU95" s="190"/>
      <c r="AV95" s="190"/>
      <c r="AW95" s="190"/>
      <c r="AX95" s="190"/>
      <c r="AY95" s="190"/>
      <c r="AZ95" s="190"/>
      <c r="BA95" s="190"/>
      <c r="BB95" s="190"/>
      <c r="BC95" s="190"/>
      <c r="BD95" s="190"/>
      <c r="BF95" s="190"/>
      <c r="BG95" s="190"/>
      <c r="BH95" s="190"/>
      <c r="BI95" s="190"/>
      <c r="BJ95" s="190"/>
      <c r="BK95" s="190"/>
      <c r="BL95" s="190"/>
      <c r="BM95" s="190"/>
      <c r="BN95" s="190"/>
      <c r="BO95" s="190"/>
      <c r="BP95" s="190"/>
      <c r="BQ95" s="190"/>
      <c r="BR95" s="190"/>
      <c r="BS95" s="190"/>
      <c r="BT95" s="190"/>
      <c r="BU95" s="190"/>
      <c r="BV95" s="190"/>
      <c r="BW95" s="190"/>
      <c r="BX95" s="190"/>
      <c r="BY95" s="190"/>
      <c r="BZ95" s="190"/>
      <c r="CA95" s="190"/>
      <c r="CB95" s="190"/>
      <c r="CC95" s="190"/>
      <c r="CD95" s="190"/>
      <c r="CE95" s="190"/>
      <c r="CF95" s="190"/>
      <c r="CG95" s="190"/>
      <c r="CH95" s="190"/>
      <c r="CI95" s="190"/>
      <c r="CJ95" s="190"/>
      <c r="CK95" s="190"/>
      <c r="CL95" s="190"/>
      <c r="CM95" s="190"/>
      <c r="CN95" s="190"/>
      <c r="CO95" s="190"/>
      <c r="CP95" s="190"/>
      <c r="CQ95" s="190"/>
      <c r="CR95" s="190"/>
      <c r="CS95" s="190"/>
      <c r="CT95" s="190"/>
      <c r="CU95" s="190"/>
      <c r="CV95" s="190"/>
      <c r="CW95" s="190"/>
      <c r="CX95" s="190"/>
      <c r="CY95" s="190"/>
      <c r="CZ95" s="190"/>
      <c r="DA95" s="190"/>
      <c r="DB95" s="190"/>
      <c r="DC95" s="190"/>
      <c r="DD95" s="190"/>
      <c r="DE95" s="190"/>
      <c r="DF95" s="190"/>
      <c r="DG95" s="190"/>
      <c r="DH95" s="190"/>
      <c r="DI95" s="190"/>
      <c r="DJ95" s="190"/>
      <c r="DK95" s="190"/>
      <c r="DL95" s="190"/>
      <c r="DM95" s="190"/>
      <c r="DN95" s="190"/>
      <c r="DO95" s="190"/>
      <c r="DP95" s="190"/>
      <c r="DQ95" s="190"/>
      <c r="DR95" s="190"/>
      <c r="DS95" s="190"/>
      <c r="DT95" s="190"/>
      <c r="DU95" s="190"/>
      <c r="DV95" s="190"/>
      <c r="DW95" s="190"/>
      <c r="DX95" s="190"/>
      <c r="DY95" s="190"/>
      <c r="DZ95" s="190"/>
      <c r="EA95" s="190"/>
      <c r="EB95" s="190"/>
      <c r="EC95" s="190"/>
      <c r="ED95" s="190"/>
      <c r="EE95" s="190"/>
      <c r="EF95" s="190"/>
      <c r="EG95" s="190"/>
      <c r="EH95" s="190"/>
      <c r="EI95" s="190"/>
      <c r="EJ95" s="190"/>
      <c r="EK95" s="190"/>
      <c r="EL95" s="190"/>
      <c r="EM95" s="190"/>
      <c r="EN95" s="190"/>
      <c r="EO95" s="190"/>
      <c r="EP95" s="190"/>
      <c r="EQ95" s="190"/>
      <c r="ER95" s="190"/>
      <c r="ES95" s="190"/>
      <c r="ET95" s="190"/>
      <c r="EU95" s="190"/>
      <c r="EV95" s="190"/>
      <c r="EW95" s="190"/>
      <c r="EX95" s="190"/>
      <c r="EY95" s="190"/>
      <c r="EZ95" s="190"/>
      <c r="FA95" s="190"/>
      <c r="FB95" s="190"/>
      <c r="FC95" s="190"/>
      <c r="FD95" s="190"/>
      <c r="FE95" s="190"/>
      <c r="FF95" s="190"/>
      <c r="FG95" s="190"/>
      <c r="FH95" s="190"/>
      <c r="FI95" s="190"/>
      <c r="FJ95" s="190"/>
      <c r="FK95" s="190"/>
      <c r="FL95" s="190"/>
      <c r="FM95" s="190"/>
      <c r="FN95" s="190"/>
      <c r="FO95" s="190"/>
      <c r="FP95" s="190"/>
      <c r="FQ95" s="190"/>
      <c r="FR95" s="190"/>
      <c r="FS95" s="190"/>
      <c r="FT95" s="190"/>
      <c r="FU95" s="190"/>
      <c r="FV95" s="190"/>
      <c r="FW95" s="190"/>
      <c r="FX95" s="190"/>
      <c r="FY95" s="190"/>
      <c r="FZ95" s="190"/>
      <c r="GA95" s="190"/>
      <c r="GB95" s="190"/>
      <c r="GC95" s="190"/>
      <c r="GD95" s="190"/>
      <c r="GE95" s="190"/>
      <c r="GF95" s="190"/>
      <c r="GG95" s="190"/>
      <c r="GH95" s="190"/>
      <c r="GI95" s="190"/>
      <c r="GJ95" s="190"/>
      <c r="GK95" s="190"/>
      <c r="GL95" s="190"/>
      <c r="GM95" s="190"/>
      <c r="GN95" s="190"/>
      <c r="GO95" s="190"/>
      <c r="GP95" s="190"/>
      <c r="GQ95" s="190"/>
      <c r="GR95" s="190"/>
      <c r="GS95" s="190"/>
      <c r="GT95" s="190"/>
      <c r="GU95" s="190"/>
      <c r="GV95" s="190"/>
      <c r="GW95" s="190"/>
      <c r="GX95" s="190"/>
      <c r="GY95" s="190"/>
      <c r="GZ95" s="190"/>
      <c r="HA95" s="190"/>
      <c r="HB95" s="190"/>
      <c r="HC95" s="190"/>
      <c r="HD95" s="190"/>
      <c r="HE95" s="190"/>
      <c r="HF95" s="190"/>
      <c r="HG95" s="190"/>
      <c r="HH95" s="190"/>
      <c r="HI95" s="190"/>
      <c r="HJ95" s="190"/>
      <c r="HK95" s="190"/>
      <c r="HL95" s="190"/>
      <c r="HM95" s="190"/>
      <c r="HN95" s="190"/>
      <c r="HO95" s="190"/>
      <c r="HP95" s="190"/>
      <c r="HQ95" s="190"/>
      <c r="HR95" s="190"/>
      <c r="HS95" s="190"/>
      <c r="HT95" s="190"/>
      <c r="HU95" s="190"/>
      <c r="HV95" s="190"/>
      <c r="HW95" s="190"/>
      <c r="HX95" s="190"/>
      <c r="HY95" s="190"/>
      <c r="HZ95" s="190"/>
      <c r="IA95" s="190"/>
      <c r="IB95" s="190"/>
      <c r="IC95" s="190"/>
      <c r="ID95" s="190"/>
      <c r="IE95" s="190"/>
      <c r="IF95" s="190"/>
      <c r="IG95" s="190"/>
      <c r="IH95" s="190"/>
      <c r="II95" s="190"/>
      <c r="IJ95" s="190"/>
      <c r="IK95" s="190"/>
      <c r="IL95" s="190"/>
      <c r="IM95" s="190"/>
      <c r="IN95" s="190"/>
      <c r="IO95" s="190"/>
      <c r="IP95" s="190"/>
      <c r="IQ95" s="190"/>
      <c r="IR95" s="190"/>
      <c r="IS95" s="190"/>
      <c r="IT95" s="190"/>
      <c r="IU95" s="190"/>
      <c r="IV95" s="190"/>
      <c r="IW95" s="190"/>
      <c r="IX95" s="190"/>
      <c r="IY95" s="190"/>
    </row>
    <row r="96" spans="1:259" ht="18" thickTop="1">
      <c r="A96" s="244" t="s">
        <v>235</v>
      </c>
      <c r="B96" s="229">
        <v>3427</v>
      </c>
      <c r="C96" s="190"/>
      <c r="D96" s="190"/>
      <c r="E96" s="190"/>
      <c r="F96" s="193"/>
      <c r="G96" s="193"/>
      <c r="H96" s="243"/>
      <c r="I96" s="190"/>
      <c r="J96" s="190"/>
      <c r="K96" s="190"/>
      <c r="L96" s="190"/>
      <c r="M96" s="206" t="s">
        <v>255</v>
      </c>
      <c r="N96" s="190"/>
      <c r="O96" s="190"/>
      <c r="P96" s="190"/>
      <c r="Q96" s="190"/>
      <c r="R96" s="190"/>
      <c r="S96" s="190"/>
      <c r="T96" s="190"/>
      <c r="U96" s="190"/>
      <c r="V96" s="190"/>
      <c r="W96" s="190"/>
      <c r="X96" s="313"/>
      <c r="Y96" s="520" t="s">
        <v>256</v>
      </c>
      <c r="Z96" s="521"/>
      <c r="AA96" s="521"/>
      <c r="AB96" s="521"/>
      <c r="AC96" s="521"/>
      <c r="AD96" s="521"/>
      <c r="AE96" s="521"/>
      <c r="AF96" s="521"/>
      <c r="AG96" s="521"/>
      <c r="AH96" s="521"/>
      <c r="AI96" s="521"/>
      <c r="AJ96" s="521"/>
      <c r="AK96" s="521"/>
      <c r="AL96" s="521"/>
      <c r="AM96" s="521"/>
      <c r="AN96" s="521"/>
      <c r="AO96" s="522"/>
      <c r="AP96" s="190"/>
      <c r="AQ96" s="190"/>
      <c r="AR96" s="190"/>
      <c r="AS96" s="190"/>
      <c r="AT96" s="190"/>
      <c r="AU96" s="190"/>
      <c r="AV96" s="190"/>
      <c r="AW96" s="190"/>
      <c r="AX96" s="190"/>
      <c r="AY96" s="190"/>
      <c r="AZ96" s="190"/>
      <c r="BA96" s="190"/>
      <c r="BB96" s="190"/>
      <c r="BC96" s="190"/>
      <c r="BD96" s="190"/>
      <c r="BF96" s="190"/>
      <c r="BG96" s="190"/>
      <c r="BH96" s="190"/>
      <c r="BI96" s="190"/>
      <c r="BJ96" s="190"/>
      <c r="BK96" s="190"/>
      <c r="BL96" s="190"/>
      <c r="BM96" s="190"/>
      <c r="BN96" s="190"/>
      <c r="BO96" s="190"/>
      <c r="BP96" s="190"/>
      <c r="BQ96" s="190"/>
      <c r="BR96" s="190"/>
      <c r="BS96" s="190"/>
      <c r="BT96" s="190"/>
      <c r="BU96" s="190"/>
      <c r="BV96" s="190"/>
      <c r="BW96" s="190"/>
      <c r="BX96" s="190"/>
      <c r="BY96" s="190"/>
      <c r="BZ96" s="190"/>
      <c r="CA96" s="190"/>
      <c r="CB96" s="190"/>
      <c r="CC96" s="190"/>
      <c r="CD96" s="190"/>
      <c r="CE96" s="190"/>
      <c r="CF96" s="190"/>
      <c r="CG96" s="190"/>
      <c r="CH96" s="190"/>
      <c r="CI96" s="190"/>
      <c r="CJ96" s="190"/>
      <c r="CK96" s="190"/>
      <c r="CL96" s="190"/>
      <c r="CM96" s="190"/>
      <c r="CN96" s="190"/>
      <c r="CO96" s="190"/>
      <c r="CP96" s="190"/>
      <c r="CQ96" s="190"/>
      <c r="CR96" s="190"/>
      <c r="CS96" s="190"/>
      <c r="CT96" s="190"/>
      <c r="CU96" s="190"/>
      <c r="CV96" s="190"/>
      <c r="CW96" s="190"/>
      <c r="CX96" s="190"/>
      <c r="CY96" s="190"/>
      <c r="CZ96" s="190"/>
      <c r="DA96" s="190"/>
      <c r="DB96" s="190"/>
      <c r="DC96" s="190"/>
      <c r="DD96" s="190"/>
      <c r="DE96" s="190"/>
      <c r="DF96" s="190"/>
      <c r="DG96" s="190"/>
      <c r="DH96" s="190"/>
      <c r="DI96" s="190"/>
      <c r="DJ96" s="190"/>
      <c r="DK96" s="190"/>
      <c r="DL96" s="190"/>
      <c r="DM96" s="190"/>
      <c r="DN96" s="190"/>
      <c r="DO96" s="190"/>
      <c r="DP96" s="190"/>
      <c r="DQ96" s="190"/>
      <c r="DR96" s="190"/>
      <c r="DS96" s="190"/>
      <c r="DT96" s="190"/>
      <c r="DU96" s="190"/>
      <c r="DV96" s="190"/>
      <c r="DW96" s="190"/>
      <c r="DX96" s="190"/>
      <c r="DY96" s="190"/>
      <c r="DZ96" s="190"/>
      <c r="EA96" s="190"/>
      <c r="EB96" s="190"/>
      <c r="EC96" s="190"/>
      <c r="ED96" s="190"/>
      <c r="EE96" s="190"/>
      <c r="EF96" s="190"/>
      <c r="EG96" s="190"/>
      <c r="EH96" s="190"/>
      <c r="EI96" s="190"/>
      <c r="EJ96" s="190"/>
      <c r="EK96" s="190"/>
      <c r="EL96" s="190"/>
      <c r="EM96" s="190"/>
      <c r="EN96" s="190"/>
      <c r="EO96" s="190"/>
      <c r="EP96" s="190"/>
      <c r="EQ96" s="190"/>
      <c r="ER96" s="190"/>
      <c r="ES96" s="190"/>
      <c r="ET96" s="190"/>
      <c r="EU96" s="190"/>
      <c r="EV96" s="190"/>
      <c r="EW96" s="190"/>
      <c r="EX96" s="190"/>
      <c r="EY96" s="190"/>
      <c r="EZ96" s="190"/>
      <c r="FA96" s="190"/>
      <c r="FB96" s="190"/>
      <c r="FC96" s="190"/>
      <c r="FD96" s="190"/>
      <c r="FE96" s="190"/>
      <c r="FF96" s="190"/>
      <c r="FG96" s="190"/>
      <c r="FH96" s="190"/>
      <c r="FI96" s="190"/>
      <c r="FJ96" s="190"/>
      <c r="FK96" s="190"/>
      <c r="FL96" s="190"/>
      <c r="FM96" s="190"/>
      <c r="FN96" s="190"/>
      <c r="FO96" s="190"/>
      <c r="FP96" s="190"/>
      <c r="FQ96" s="190"/>
      <c r="FR96" s="190"/>
      <c r="FS96" s="190"/>
      <c r="FT96" s="190"/>
      <c r="FU96" s="190"/>
      <c r="FV96" s="190"/>
      <c r="FW96" s="190"/>
      <c r="FX96" s="190"/>
      <c r="FY96" s="190"/>
      <c r="FZ96" s="190"/>
      <c r="GA96" s="190"/>
      <c r="GB96" s="190"/>
      <c r="GC96" s="190"/>
      <c r="GD96" s="190"/>
      <c r="GE96" s="190"/>
      <c r="GF96" s="190"/>
      <c r="GG96" s="190"/>
      <c r="GH96" s="190"/>
      <c r="GI96" s="190"/>
      <c r="GJ96" s="190"/>
      <c r="GK96" s="190"/>
      <c r="GL96" s="190"/>
      <c r="GM96" s="190"/>
      <c r="GN96" s="190"/>
      <c r="GO96" s="190"/>
      <c r="GP96" s="190"/>
      <c r="GQ96" s="190"/>
      <c r="GR96" s="190"/>
      <c r="GS96" s="190"/>
      <c r="GT96" s="190"/>
      <c r="GU96" s="190"/>
      <c r="GV96" s="190"/>
      <c r="GW96" s="190"/>
      <c r="GX96" s="190"/>
      <c r="GY96" s="190"/>
      <c r="GZ96" s="190"/>
      <c r="HA96" s="190"/>
      <c r="HB96" s="190"/>
      <c r="HC96" s="190"/>
      <c r="HD96" s="190"/>
      <c r="HE96" s="190"/>
      <c r="HF96" s="190"/>
      <c r="HG96" s="190"/>
      <c r="HH96" s="190"/>
      <c r="HI96" s="190"/>
      <c r="HJ96" s="190"/>
      <c r="HK96" s="190"/>
      <c r="HL96" s="190"/>
      <c r="HM96" s="190"/>
      <c r="HN96" s="190"/>
      <c r="HO96" s="190"/>
      <c r="HP96" s="190"/>
      <c r="HQ96" s="190"/>
      <c r="HR96" s="190"/>
      <c r="HS96" s="190"/>
      <c r="HT96" s="190"/>
      <c r="HU96" s="190"/>
      <c r="HV96" s="190"/>
      <c r="HW96" s="190"/>
      <c r="HX96" s="190"/>
      <c r="HY96" s="190"/>
      <c r="HZ96" s="190"/>
      <c r="IA96" s="190"/>
      <c r="IB96" s="190"/>
      <c r="IC96" s="190"/>
      <c r="ID96" s="190"/>
      <c r="IE96" s="190"/>
      <c r="IF96" s="190"/>
      <c r="IG96" s="190"/>
      <c r="IH96" s="190"/>
      <c r="II96" s="190"/>
      <c r="IJ96" s="190"/>
      <c r="IK96" s="190"/>
      <c r="IL96" s="190"/>
      <c r="IM96" s="190"/>
      <c r="IN96" s="190"/>
      <c r="IO96" s="190"/>
      <c r="IP96" s="190"/>
      <c r="IQ96" s="190"/>
      <c r="IR96" s="190"/>
      <c r="IS96" s="190"/>
      <c r="IT96" s="190"/>
      <c r="IU96" s="190"/>
      <c r="IV96" s="190"/>
      <c r="IW96" s="190"/>
      <c r="IX96" s="190"/>
      <c r="IY96" s="190"/>
    </row>
    <row r="97" spans="1:44">
      <c r="A97" s="244" t="s">
        <v>299</v>
      </c>
      <c r="B97" s="229">
        <v>3400</v>
      </c>
      <c r="C97" s="190"/>
      <c r="D97" s="190"/>
      <c r="E97" s="190"/>
      <c r="F97" s="193"/>
      <c r="G97" s="193"/>
      <c r="H97" s="243"/>
      <c r="I97" s="190"/>
      <c r="J97" s="190"/>
      <c r="K97" s="190"/>
      <c r="L97" s="190"/>
      <c r="M97" s="206" t="s">
        <v>257</v>
      </c>
      <c r="N97" s="190"/>
      <c r="O97" s="190"/>
      <c r="P97" s="190"/>
      <c r="Q97" s="190"/>
      <c r="R97" s="190"/>
      <c r="S97" s="190"/>
      <c r="T97" s="190"/>
      <c r="U97" s="190"/>
      <c r="V97" s="190"/>
      <c r="W97" s="190"/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  <c r="AP97" s="190"/>
      <c r="AQ97" s="190"/>
    </row>
    <row r="98" spans="1:44" ht="18" thickBot="1">
      <c r="A98" s="249" t="s">
        <v>285</v>
      </c>
      <c r="B98" s="230">
        <v>3287</v>
      </c>
      <c r="C98" s="190"/>
      <c r="D98" s="190"/>
      <c r="E98" s="190"/>
      <c r="F98" s="193"/>
      <c r="G98" s="193"/>
      <c r="H98" s="243"/>
      <c r="I98" s="190"/>
      <c r="J98" s="190"/>
      <c r="K98" s="190"/>
      <c r="L98" s="190"/>
      <c r="M98" s="190"/>
      <c r="N98" s="190"/>
      <c r="O98" s="190"/>
      <c r="P98" s="190"/>
      <c r="Q98" s="190"/>
      <c r="R98" s="190"/>
      <c r="S98" s="190"/>
      <c r="T98" s="193"/>
      <c r="U98" s="190"/>
      <c r="V98" s="190"/>
      <c r="W98" s="190"/>
      <c r="X98" s="250">
        <f t="shared" ref="X98:X114" si="48">SUMIF($D$4:$D$88,$Y98,$F$4:$F$88)</f>
        <v>119</v>
      </c>
      <c r="Y98" s="315" t="s">
        <v>275</v>
      </c>
      <c r="Z98" s="319">
        <f t="shared" ref="Z98:Z114" si="49">AVERAGEIF($D$4:$D$88,$Y98,$Z$4:$Z$88)</f>
        <v>6756.0015000000003</v>
      </c>
      <c r="AA98" s="185">
        <f>AVERAGEIF($D$4:$D$88,$Y98,$M$4:$M$88)</f>
        <v>0.48299999999999998</v>
      </c>
      <c r="AB98" s="319"/>
      <c r="AC98" s="319">
        <f>AVERAGEIF($D$4:$D$88,$Y98,$N$4:$N$88)</f>
        <v>13444.5</v>
      </c>
      <c r="AD98" s="319">
        <f t="shared" ref="AD98:AD114" si="50">AVERAGEIF($D$4:$D$88,$Y98,$O$4:$O$88)</f>
        <v>6491.9800000000005</v>
      </c>
      <c r="AE98" s="319">
        <f t="shared" ref="AE98:AE114" si="51">AVERAGEIF($D$4:$D$88,$Y98,$AD$4:$AD$88)</f>
        <v>1871.28</v>
      </c>
      <c r="AF98" s="319">
        <f t="shared" ref="AF98:AF114" si="52">AVERAGEIF($D$4:$D$88,$Y98,$AG$4:$AG$88)</f>
        <v>183.47499999999997</v>
      </c>
      <c r="AG98" s="319">
        <f t="shared" ref="AG98:AG114" si="53">AVERAGEIF($D$4:$D$88,$Y98,$AH$4:$AH$88)</f>
        <v>260</v>
      </c>
      <c r="AH98" s="319">
        <f t="shared" ref="AH98:AH114" si="54">AVERAGEIF($D$4:$D$88,$Y98,$AI$4:$AI$88)</f>
        <v>85</v>
      </c>
      <c r="AI98" s="319">
        <f t="shared" ref="AI98:AI114" si="55">AVERAGEIF($D$4:$D$88,$Y98,$AJ$4:$AJ$88)</f>
        <v>290</v>
      </c>
      <c r="AJ98" s="319">
        <f t="shared" ref="AJ98:AJ114" si="56">AVERAGEIF($D$4:$D$88,$Y98,$AK$4:$AK$88)</f>
        <v>350</v>
      </c>
      <c r="AK98" s="319">
        <f t="shared" ref="AK98:AK114" si="57">AVERAGEIF($D$4:$D$88,$Y98,$AL$4:$AL$88)</f>
        <v>625</v>
      </c>
      <c r="AL98" s="319">
        <f t="shared" ref="AL98:AL114" si="58">AVERAGEIF($D$4:$D$88,$Y98,$AM$4:$AM$88)</f>
        <v>405</v>
      </c>
      <c r="AM98" s="319">
        <f t="shared" ref="AM98:AM114" si="59">AVERAGEIF($D$4:$D$88,$Y98,$AN$4:$AN$88)</f>
        <v>210</v>
      </c>
      <c r="AN98" s="319">
        <f t="shared" ref="AN98:AN114" si="60">AVERAGEIF($D$4:$D$88,$Y98,$AR$4:$AR$88)</f>
        <v>16552.736499999999</v>
      </c>
      <c r="AO98" s="259">
        <f t="shared" ref="AO98:AO114" si="61">AVERAGEIF($D$4:$D$88,$Y98,$AV$4:$AV$88)</f>
        <v>17527.736499999999</v>
      </c>
      <c r="AP98" s="265">
        <v>979.27450000000317</v>
      </c>
      <c r="AQ98" s="193" t="s">
        <v>296</v>
      </c>
      <c r="AR98" s="79"/>
    </row>
    <row r="99" spans="1:44" ht="18" thickTop="1">
      <c r="A99" s="193"/>
      <c r="B99" s="190"/>
      <c r="C99" s="190"/>
      <c r="D99" s="190"/>
      <c r="E99" s="190"/>
      <c r="F99" s="193"/>
      <c r="G99" s="193"/>
      <c r="H99" s="243"/>
      <c r="I99" s="190"/>
      <c r="J99" s="190"/>
      <c r="K99" s="190"/>
      <c r="L99" s="190"/>
      <c r="M99" s="190"/>
      <c r="N99" s="190"/>
      <c r="O99" s="190"/>
      <c r="P99" s="190"/>
      <c r="Q99" s="190"/>
      <c r="R99" s="190"/>
      <c r="S99" s="190"/>
      <c r="T99" s="193"/>
      <c r="U99" s="190"/>
      <c r="V99" s="190"/>
      <c r="W99" s="190"/>
      <c r="X99" s="250">
        <f t="shared" si="48"/>
        <v>278.39999999999998</v>
      </c>
      <c r="Y99" s="315" t="s">
        <v>277</v>
      </c>
      <c r="Z99" s="319">
        <f t="shared" si="49"/>
        <v>6964.4392500000004</v>
      </c>
      <c r="AA99" s="185">
        <f t="shared" ref="AA99:AA114" si="62">AVERAGEIF($D$4:$D$88,$Y99,$M$4:$M$88)</f>
        <v>0.43625000000000003</v>
      </c>
      <c r="AB99" s="319"/>
      <c r="AC99" s="319">
        <f t="shared" ref="AC99:AC114" si="63">AVERAGEIF($D$4:$D$88,$Y99,$N$4:$N$88)</f>
        <v>13259.0525</v>
      </c>
      <c r="AD99" s="319">
        <f t="shared" si="50"/>
        <v>5784.5843937500003</v>
      </c>
      <c r="AE99" s="319">
        <f t="shared" si="51"/>
        <v>1933.8920000000003</v>
      </c>
      <c r="AF99" s="319">
        <f t="shared" si="52"/>
        <v>191.30624999999998</v>
      </c>
      <c r="AG99" s="319">
        <f t="shared" si="53"/>
        <v>267.5</v>
      </c>
      <c r="AH99" s="319">
        <f t="shared" si="54"/>
        <v>128.75</v>
      </c>
      <c r="AI99" s="319">
        <f t="shared" si="55"/>
        <v>277.5</v>
      </c>
      <c r="AJ99" s="319">
        <f t="shared" si="56"/>
        <v>282.5</v>
      </c>
      <c r="AK99" s="319">
        <f t="shared" si="57"/>
        <v>506.25</v>
      </c>
      <c r="AL99" s="319">
        <f t="shared" si="58"/>
        <v>365</v>
      </c>
      <c r="AM99" s="319">
        <f t="shared" si="59"/>
        <v>212.5</v>
      </c>
      <c r="AN99" s="319">
        <f t="shared" si="60"/>
        <v>16125.47189375</v>
      </c>
      <c r="AO99" s="259">
        <f t="shared" si="61"/>
        <v>16914.22189375</v>
      </c>
      <c r="AP99" s="206">
        <v>630.15712500000154</v>
      </c>
      <c r="AQ99" s="193" t="s">
        <v>277</v>
      </c>
      <c r="AR99" s="79"/>
    </row>
    <row r="100" spans="1:44">
      <c r="A100" s="193"/>
      <c r="B100" s="190"/>
      <c r="C100" s="190"/>
      <c r="D100" s="190"/>
      <c r="E100" s="190"/>
      <c r="F100" s="193"/>
      <c r="G100" s="193"/>
      <c r="H100" s="243"/>
      <c r="I100" s="190"/>
      <c r="J100" s="190"/>
      <c r="K100" s="190"/>
      <c r="L100" s="190"/>
      <c r="M100" s="190"/>
      <c r="N100" s="190"/>
      <c r="O100" s="190"/>
      <c r="P100" s="190"/>
      <c r="Q100" s="190"/>
      <c r="R100" s="190"/>
      <c r="S100" s="190"/>
      <c r="T100" s="193"/>
      <c r="U100" s="190"/>
      <c r="V100" s="190"/>
      <c r="W100" s="190"/>
      <c r="X100" s="250">
        <f t="shared" si="48"/>
        <v>305.2</v>
      </c>
      <c r="Y100" s="315" t="s">
        <v>278</v>
      </c>
      <c r="Z100" s="319">
        <f t="shared" si="49"/>
        <v>6869.4960000000001</v>
      </c>
      <c r="AA100" s="185">
        <f>AVERAGEIF($D$4:$D$88,$Y100,$M$4:$M$88)</f>
        <v>0.46316666666666667</v>
      </c>
      <c r="AB100" s="319"/>
      <c r="AC100" s="319">
        <f t="shared" si="63"/>
        <v>13480.318333333335</v>
      </c>
      <c r="AD100" s="319">
        <f t="shared" si="50"/>
        <v>6246.0099</v>
      </c>
      <c r="AE100" s="319">
        <f t="shared" si="51"/>
        <v>1937.9633333333331</v>
      </c>
      <c r="AF100" s="319">
        <f t="shared" si="52"/>
        <v>167.06666666666666</v>
      </c>
      <c r="AG100" s="319">
        <f t="shared" si="53"/>
        <v>261.66666666666669</v>
      </c>
      <c r="AH100" s="319">
        <f t="shared" si="54"/>
        <v>111.66666666666667</v>
      </c>
      <c r="AI100" s="319">
        <f t="shared" si="55"/>
        <v>276.66666666666669</v>
      </c>
      <c r="AJ100" s="319">
        <f t="shared" si="56"/>
        <v>253.33333333333334</v>
      </c>
      <c r="AK100" s="319">
        <f t="shared" si="57"/>
        <v>470</v>
      </c>
      <c r="AL100" s="319">
        <f t="shared" si="58"/>
        <v>378.33333333333331</v>
      </c>
      <c r="AM100" s="319">
        <f t="shared" si="59"/>
        <v>176.66666666666666</v>
      </c>
      <c r="AN100" s="319">
        <f t="shared" si="60"/>
        <v>16425.535899999999</v>
      </c>
      <c r="AO100" s="259">
        <f t="shared" si="61"/>
        <v>17148.869233333335</v>
      </c>
      <c r="AP100" s="206">
        <v>658.48783333333631</v>
      </c>
      <c r="AQ100" s="193" t="s">
        <v>278</v>
      </c>
      <c r="AR100" s="79"/>
    </row>
    <row r="101" spans="1:44">
      <c r="A101" s="193"/>
      <c r="B101" s="190"/>
      <c r="C101" s="190"/>
      <c r="D101" s="190"/>
      <c r="E101" s="190"/>
      <c r="F101" s="193"/>
      <c r="G101" s="193"/>
      <c r="H101" s="243"/>
      <c r="I101" s="190"/>
      <c r="J101" s="190"/>
      <c r="K101" s="190"/>
      <c r="L101" s="190"/>
      <c r="M101" s="190"/>
      <c r="N101" s="190"/>
      <c r="O101" s="190"/>
      <c r="P101" s="190"/>
      <c r="Q101" s="190"/>
      <c r="R101" s="190"/>
      <c r="S101" s="190"/>
      <c r="T101" s="193"/>
      <c r="U101" s="190"/>
      <c r="V101" s="190"/>
      <c r="W101" s="190"/>
      <c r="X101" s="250">
        <f t="shared" si="48"/>
        <v>90</v>
      </c>
      <c r="Y101" s="315" t="s">
        <v>279</v>
      </c>
      <c r="Z101" s="319">
        <f t="shared" si="49"/>
        <v>6536.1030000000001</v>
      </c>
      <c r="AA101" s="185">
        <f t="shared" si="62"/>
        <v>0.34250000000000003</v>
      </c>
      <c r="AB101" s="319"/>
      <c r="AC101" s="319">
        <f t="shared" si="63"/>
        <v>13287.869999999999</v>
      </c>
      <c r="AD101" s="319">
        <f t="shared" si="50"/>
        <v>4552.5814</v>
      </c>
      <c r="AE101" s="319">
        <f t="shared" si="51"/>
        <v>1875.84</v>
      </c>
      <c r="AF101" s="319">
        <f t="shared" si="52"/>
        <v>161.10000000000002</v>
      </c>
      <c r="AG101" s="319">
        <f t="shared" si="53"/>
        <v>300</v>
      </c>
      <c r="AH101" s="319">
        <f t="shared" si="54"/>
        <v>125</v>
      </c>
      <c r="AI101" s="319">
        <f t="shared" si="55"/>
        <v>300</v>
      </c>
      <c r="AJ101" s="319">
        <f t="shared" si="56"/>
        <v>300</v>
      </c>
      <c r="AK101" s="319">
        <f t="shared" si="57"/>
        <v>550</v>
      </c>
      <c r="AL101" s="319">
        <f t="shared" si="58"/>
        <v>300</v>
      </c>
      <c r="AM101" s="319">
        <f t="shared" si="59"/>
        <v>225</v>
      </c>
      <c r="AN101" s="319">
        <f t="shared" si="60"/>
        <v>14375.624400000001</v>
      </c>
      <c r="AO101" s="259">
        <f t="shared" si="61"/>
        <v>15225.624400000001</v>
      </c>
      <c r="AP101" s="206">
        <v>-258.03559999999925</v>
      </c>
      <c r="AQ101" s="193" t="s">
        <v>279</v>
      </c>
      <c r="AR101" s="79"/>
    </row>
    <row r="102" spans="1:44">
      <c r="A102" s="193"/>
      <c r="B102" s="190"/>
      <c r="C102" s="190"/>
      <c r="D102" s="190"/>
      <c r="E102" s="190"/>
      <c r="F102" s="193"/>
      <c r="G102" s="193"/>
      <c r="H102" s="243"/>
      <c r="I102" s="190"/>
      <c r="J102" s="190"/>
      <c r="K102" s="190"/>
      <c r="L102" s="190"/>
      <c r="M102" s="190"/>
      <c r="N102" s="190"/>
      <c r="O102" s="190"/>
      <c r="P102" s="190"/>
      <c r="Q102" s="190"/>
      <c r="R102" s="190"/>
      <c r="S102" s="190"/>
      <c r="T102" s="193"/>
      <c r="U102" s="190"/>
      <c r="V102" s="190"/>
      <c r="W102" s="190"/>
      <c r="X102" s="250">
        <f t="shared" si="48"/>
        <v>616</v>
      </c>
      <c r="Y102" s="315" t="s">
        <v>280</v>
      </c>
      <c r="Z102" s="319">
        <f t="shared" si="49"/>
        <v>7212.8024999999998</v>
      </c>
      <c r="AA102" s="185">
        <f t="shared" si="62"/>
        <v>0.26406249999999998</v>
      </c>
      <c r="AB102" s="319"/>
      <c r="AC102" s="319">
        <f t="shared" si="63"/>
        <v>13381.25</v>
      </c>
      <c r="AD102" s="319">
        <f t="shared" si="50"/>
        <v>3533.9087500000001</v>
      </c>
      <c r="AE102" s="319">
        <f t="shared" si="51"/>
        <v>1975.70875</v>
      </c>
      <c r="AF102" s="319">
        <f t="shared" si="52"/>
        <v>212.56249999999997</v>
      </c>
      <c r="AG102" s="319">
        <f t="shared" si="53"/>
        <v>457.5</v>
      </c>
      <c r="AH102" s="319">
        <f t="shared" si="54"/>
        <v>146.25</v>
      </c>
      <c r="AI102" s="319">
        <f t="shared" si="55"/>
        <v>305.625</v>
      </c>
      <c r="AJ102" s="319">
        <f t="shared" si="56"/>
        <v>341.25</v>
      </c>
      <c r="AK102" s="319">
        <f t="shared" si="57"/>
        <v>743.75</v>
      </c>
      <c r="AL102" s="319">
        <f t="shared" si="58"/>
        <v>650</v>
      </c>
      <c r="AM102" s="319">
        <f t="shared" si="59"/>
        <v>197.5</v>
      </c>
      <c r="AN102" s="319">
        <f t="shared" si="60"/>
        <v>14691.8575</v>
      </c>
      <c r="AO102" s="259">
        <f t="shared" si="61"/>
        <v>15776.8575</v>
      </c>
      <c r="AP102" s="206">
        <v>688.75912499999868</v>
      </c>
      <c r="AQ102" s="193" t="s">
        <v>280</v>
      </c>
      <c r="AR102" s="79"/>
    </row>
    <row r="103" spans="1:44">
      <c r="A103" s="193"/>
      <c r="B103" s="190"/>
      <c r="C103" s="190"/>
      <c r="D103" s="190"/>
      <c r="E103" s="190"/>
      <c r="F103" s="193"/>
      <c r="G103" s="193"/>
      <c r="H103" s="243"/>
      <c r="I103" s="190"/>
      <c r="J103" s="190"/>
      <c r="K103" s="190"/>
      <c r="L103" s="190"/>
      <c r="M103" s="190"/>
      <c r="N103" s="190"/>
      <c r="O103" s="190"/>
      <c r="P103" s="190"/>
      <c r="Q103" s="190"/>
      <c r="R103" s="190"/>
      <c r="S103" s="190"/>
      <c r="T103" s="193"/>
      <c r="U103" s="190"/>
      <c r="V103" s="190"/>
      <c r="W103" s="190"/>
      <c r="X103" s="250">
        <f t="shared" si="48"/>
        <v>43</v>
      </c>
      <c r="Y103" s="315" t="s">
        <v>281</v>
      </c>
      <c r="Z103" s="319">
        <f t="shared" si="49"/>
        <v>6440.41</v>
      </c>
      <c r="AA103" s="185">
        <f t="shared" si="62"/>
        <v>0.58199999999999996</v>
      </c>
      <c r="AB103" s="319"/>
      <c r="AC103" s="319">
        <f t="shared" si="63"/>
        <v>13302.08</v>
      </c>
      <c r="AD103" s="319">
        <f t="shared" si="50"/>
        <v>7741.8105599999999</v>
      </c>
      <c r="AE103" s="319">
        <f t="shared" si="51"/>
        <v>1919.04</v>
      </c>
      <c r="AF103" s="319">
        <f t="shared" si="52"/>
        <v>179</v>
      </c>
      <c r="AG103" s="319">
        <f t="shared" si="53"/>
        <v>200</v>
      </c>
      <c r="AH103" s="319">
        <f t="shared" si="54"/>
        <v>100</v>
      </c>
      <c r="AI103" s="319">
        <f t="shared" si="55"/>
        <v>300</v>
      </c>
      <c r="AJ103" s="319">
        <f t="shared" si="56"/>
        <v>450</v>
      </c>
      <c r="AK103" s="319">
        <f t="shared" si="57"/>
        <v>450</v>
      </c>
      <c r="AL103" s="319">
        <f t="shared" si="58"/>
        <v>100</v>
      </c>
      <c r="AM103" s="319">
        <f t="shared" si="59"/>
        <v>200</v>
      </c>
      <c r="AN103" s="319">
        <f t="shared" si="60"/>
        <v>17180.260559999999</v>
      </c>
      <c r="AO103" s="259">
        <f t="shared" si="61"/>
        <v>18080.260559999999</v>
      </c>
      <c r="AP103" s="206">
        <v>531.69416000000274</v>
      </c>
      <c r="AQ103" s="193" t="s">
        <v>281</v>
      </c>
      <c r="AR103" s="79"/>
    </row>
    <row r="104" spans="1:44">
      <c r="A104" s="193"/>
      <c r="B104" s="190"/>
      <c r="C104" s="190"/>
      <c r="D104" s="190"/>
      <c r="E104" s="190"/>
      <c r="F104" s="193"/>
      <c r="G104" s="193"/>
      <c r="H104" s="243"/>
      <c r="I104" s="190"/>
      <c r="J104" s="190"/>
      <c r="K104" s="190"/>
      <c r="L104" s="190"/>
      <c r="M104" s="190"/>
      <c r="N104" s="190"/>
      <c r="O104" s="190"/>
      <c r="P104" s="190"/>
      <c r="Q104" s="190"/>
      <c r="R104" s="190"/>
      <c r="S104" s="190"/>
      <c r="T104" s="193"/>
      <c r="U104" s="190"/>
      <c r="V104" s="190"/>
      <c r="W104" s="190"/>
      <c r="X104" s="250">
        <f t="shared" si="48"/>
        <v>650.79999999999995</v>
      </c>
      <c r="Y104" s="315" t="s">
        <v>123</v>
      </c>
      <c r="Z104" s="319">
        <f t="shared" si="49"/>
        <v>6626.3308000000006</v>
      </c>
      <c r="AA104" s="185">
        <f t="shared" si="62"/>
        <v>0.40149999999999997</v>
      </c>
      <c r="AB104" s="319"/>
      <c r="AC104" s="319">
        <f t="shared" si="63"/>
        <v>13273.124333333335</v>
      </c>
      <c r="AD104" s="319">
        <f t="shared" si="50"/>
        <v>5327.7108150000004</v>
      </c>
      <c r="AE104" s="319">
        <f t="shared" si="51"/>
        <v>1895.4517999999996</v>
      </c>
      <c r="AF104" s="319">
        <f t="shared" si="52"/>
        <v>187.95</v>
      </c>
      <c r="AG104" s="319">
        <f t="shared" si="53"/>
        <v>258</v>
      </c>
      <c r="AH104" s="319">
        <f t="shared" si="54"/>
        <v>106</v>
      </c>
      <c r="AI104" s="319">
        <f t="shared" si="55"/>
        <v>314</v>
      </c>
      <c r="AJ104" s="319">
        <f t="shared" si="56"/>
        <v>460</v>
      </c>
      <c r="AK104" s="319">
        <f t="shared" si="57"/>
        <v>650</v>
      </c>
      <c r="AL104" s="319">
        <f t="shared" si="58"/>
        <v>310</v>
      </c>
      <c r="AM104" s="319">
        <f t="shared" si="59"/>
        <v>240</v>
      </c>
      <c r="AN104" s="319">
        <f t="shared" si="60"/>
        <v>15265.443414999998</v>
      </c>
      <c r="AO104" s="259">
        <f t="shared" si="61"/>
        <v>16375.443414999996</v>
      </c>
      <c r="AP104" s="206">
        <v>645.74688499999502</v>
      </c>
      <c r="AQ104" s="193" t="s">
        <v>123</v>
      </c>
      <c r="AR104" s="79"/>
    </row>
    <row r="105" spans="1:44">
      <c r="A105" s="193"/>
      <c r="B105" s="190"/>
      <c r="C105" s="190"/>
      <c r="D105" s="190"/>
      <c r="E105" s="190"/>
      <c r="F105" s="193"/>
      <c r="G105" s="193"/>
      <c r="H105" s="243"/>
      <c r="I105" s="190"/>
      <c r="J105" s="190"/>
      <c r="K105" s="190"/>
      <c r="L105" s="190"/>
      <c r="M105" s="190"/>
      <c r="N105" s="190"/>
      <c r="O105" s="190"/>
      <c r="P105" s="190"/>
      <c r="Q105" s="190"/>
      <c r="R105" s="190"/>
      <c r="S105" s="190"/>
      <c r="T105" s="193"/>
      <c r="U105" s="190"/>
      <c r="V105" s="190"/>
      <c r="W105" s="190"/>
      <c r="X105" s="250">
        <f t="shared" si="48"/>
        <v>116.8</v>
      </c>
      <c r="Y105" s="315" t="s">
        <v>282</v>
      </c>
      <c r="Z105" s="319">
        <f t="shared" si="49"/>
        <v>6518.5547499999993</v>
      </c>
      <c r="AA105" s="185">
        <f t="shared" si="62"/>
        <v>0.495</v>
      </c>
      <c r="AB105" s="319"/>
      <c r="AC105" s="319">
        <f t="shared" si="63"/>
        <v>13239.80069486932</v>
      </c>
      <c r="AD105" s="319">
        <f t="shared" si="50"/>
        <v>6554.5953474346607</v>
      </c>
      <c r="AE105" s="319">
        <f t="shared" si="51"/>
        <v>1829.88</v>
      </c>
      <c r="AF105" s="319">
        <f t="shared" si="52"/>
        <v>190.1875</v>
      </c>
      <c r="AG105" s="319">
        <f t="shared" si="53"/>
        <v>237.5</v>
      </c>
      <c r="AH105" s="319">
        <f t="shared" si="54"/>
        <v>65</v>
      </c>
      <c r="AI105" s="319">
        <f t="shared" si="55"/>
        <v>315</v>
      </c>
      <c r="AJ105" s="319">
        <f t="shared" si="56"/>
        <v>395</v>
      </c>
      <c r="AK105" s="319">
        <f t="shared" si="57"/>
        <v>475</v>
      </c>
      <c r="AL105" s="319">
        <f t="shared" si="58"/>
        <v>112.5</v>
      </c>
      <c r="AM105" s="319">
        <f t="shared" si="59"/>
        <v>185</v>
      </c>
      <c r="AN105" s="319">
        <f t="shared" si="60"/>
        <v>16008.217597434661</v>
      </c>
      <c r="AO105" s="259">
        <f t="shared" si="61"/>
        <v>16878.217597434661</v>
      </c>
      <c r="AP105" s="206">
        <v>485.45078338418534</v>
      </c>
      <c r="AQ105" s="193" t="s">
        <v>282</v>
      </c>
      <c r="AR105" s="79"/>
    </row>
    <row r="106" spans="1:44">
      <c r="A106" s="193"/>
      <c r="B106" s="190"/>
      <c r="C106" s="190"/>
      <c r="D106" s="190"/>
      <c r="E106" s="190"/>
      <c r="F106" s="193"/>
      <c r="G106" s="193"/>
      <c r="H106" s="243"/>
      <c r="I106" s="190"/>
      <c r="J106" s="190"/>
      <c r="K106" s="190"/>
      <c r="L106" s="190"/>
      <c r="M106" s="190"/>
      <c r="N106" s="190"/>
      <c r="O106" s="190"/>
      <c r="P106" s="190"/>
      <c r="Q106" s="190"/>
      <c r="R106" s="190"/>
      <c r="S106" s="190"/>
      <c r="T106" s="193"/>
      <c r="U106" s="190"/>
      <c r="V106" s="190"/>
      <c r="W106" s="190"/>
      <c r="X106" s="250">
        <f t="shared" si="48"/>
        <v>194</v>
      </c>
      <c r="Y106" s="315" t="s">
        <v>283</v>
      </c>
      <c r="Z106" s="319">
        <f t="shared" si="49"/>
        <v>6622.4024000000009</v>
      </c>
      <c r="AA106" s="185">
        <f t="shared" si="62"/>
        <v>0.51180000000000003</v>
      </c>
      <c r="AB106" s="319"/>
      <c r="AC106" s="319">
        <f t="shared" si="63"/>
        <v>13339</v>
      </c>
      <c r="AD106" s="319">
        <f t="shared" si="50"/>
        <v>6829.08</v>
      </c>
      <c r="AE106" s="319">
        <f t="shared" si="51"/>
        <v>1845.6568</v>
      </c>
      <c r="AF106" s="319">
        <f t="shared" si="52"/>
        <v>207.63999999999996</v>
      </c>
      <c r="AG106" s="319">
        <f t="shared" si="53"/>
        <v>258</v>
      </c>
      <c r="AH106" s="319">
        <f t="shared" si="54"/>
        <v>92</v>
      </c>
      <c r="AI106" s="319">
        <f t="shared" si="55"/>
        <v>321</v>
      </c>
      <c r="AJ106" s="319">
        <f t="shared" si="56"/>
        <v>360</v>
      </c>
      <c r="AK106" s="319">
        <f t="shared" si="57"/>
        <v>560</v>
      </c>
      <c r="AL106" s="319">
        <f t="shared" si="58"/>
        <v>88</v>
      </c>
      <c r="AM106" s="319">
        <f t="shared" si="59"/>
        <v>202</v>
      </c>
      <c r="AN106" s="319">
        <f t="shared" si="60"/>
        <v>16465.779200000001</v>
      </c>
      <c r="AO106" s="259">
        <f t="shared" si="61"/>
        <v>17385.779200000001</v>
      </c>
      <c r="AP106" s="206">
        <v>247.66440000000148</v>
      </c>
      <c r="AQ106" s="193" t="s">
        <v>283</v>
      </c>
      <c r="AR106" s="79"/>
    </row>
    <row r="107" spans="1:44">
      <c r="A107" s="193"/>
      <c r="B107" s="190"/>
      <c r="C107" s="190"/>
      <c r="D107" s="190"/>
      <c r="E107" s="190"/>
      <c r="F107" s="193"/>
      <c r="G107" s="193"/>
      <c r="H107" s="243"/>
      <c r="I107" s="190"/>
      <c r="J107" s="190"/>
      <c r="K107" s="190"/>
      <c r="L107" s="190"/>
      <c r="M107" s="190"/>
      <c r="N107" s="190"/>
      <c r="O107" s="190"/>
      <c r="P107" s="190"/>
      <c r="Q107" s="190"/>
      <c r="R107" s="190"/>
      <c r="S107" s="190"/>
      <c r="T107" s="193"/>
      <c r="U107" s="190"/>
      <c r="V107" s="190"/>
      <c r="W107" s="190"/>
      <c r="X107" s="250">
        <f t="shared" si="48"/>
        <v>9.3000000000000007</v>
      </c>
      <c r="Y107" s="315" t="s">
        <v>284</v>
      </c>
      <c r="Z107" s="319">
        <f t="shared" si="49"/>
        <v>6727.6799999999994</v>
      </c>
      <c r="AA107" s="185">
        <f t="shared" si="62"/>
        <v>0.32</v>
      </c>
      <c r="AB107" s="319"/>
      <c r="AC107" s="319">
        <f t="shared" si="63"/>
        <v>13800</v>
      </c>
      <c r="AD107" s="319">
        <f t="shared" si="50"/>
        <v>4424</v>
      </c>
      <c r="AE107" s="319">
        <f t="shared" si="51"/>
        <v>1913.3</v>
      </c>
      <c r="AF107" s="319">
        <f t="shared" si="52"/>
        <v>210.32499999999999</v>
      </c>
      <c r="AG107" s="319">
        <f t="shared" si="53"/>
        <v>205</v>
      </c>
      <c r="AH107" s="319">
        <f t="shared" si="54"/>
        <v>50</v>
      </c>
      <c r="AI107" s="319">
        <f t="shared" si="55"/>
        <v>310</v>
      </c>
      <c r="AJ107" s="319">
        <f t="shared" si="56"/>
        <v>320</v>
      </c>
      <c r="AK107" s="319">
        <f t="shared" si="57"/>
        <v>475</v>
      </c>
      <c r="AL107" s="319">
        <f t="shared" si="58"/>
        <v>50</v>
      </c>
      <c r="AM107" s="319">
        <f t="shared" si="59"/>
        <v>145</v>
      </c>
      <c r="AN107" s="319">
        <f t="shared" si="60"/>
        <v>14035.305</v>
      </c>
      <c r="AO107" s="259">
        <f t="shared" si="61"/>
        <v>14830.305</v>
      </c>
      <c r="AP107" s="206">
        <v>429.97000000000116</v>
      </c>
      <c r="AQ107" s="193" t="s">
        <v>284</v>
      </c>
      <c r="AR107" s="79"/>
    </row>
    <row r="108" spans="1:44">
      <c r="A108" s="193"/>
      <c r="B108" s="190"/>
      <c r="C108" s="190"/>
      <c r="D108" s="190"/>
      <c r="E108" s="190"/>
      <c r="F108" s="193"/>
      <c r="G108" s="193"/>
      <c r="H108" s="243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3"/>
      <c r="U108" s="190"/>
      <c r="V108" s="190"/>
      <c r="W108" s="190"/>
      <c r="X108" s="250">
        <f t="shared" si="48"/>
        <v>734</v>
      </c>
      <c r="Y108" s="315" t="s">
        <v>285</v>
      </c>
      <c r="Z108" s="319">
        <f t="shared" si="49"/>
        <v>5801.0630000000001</v>
      </c>
      <c r="AA108" s="185">
        <f t="shared" si="62"/>
        <v>0.39780000000000004</v>
      </c>
      <c r="AB108" s="319"/>
      <c r="AC108" s="319">
        <f t="shared" si="63"/>
        <v>13390.8</v>
      </c>
      <c r="AD108" s="319">
        <f t="shared" si="50"/>
        <v>5329.6920000000009</v>
      </c>
      <c r="AE108" s="319">
        <f t="shared" si="51"/>
        <v>1875.8400000000001</v>
      </c>
      <c r="AF108" s="319">
        <f t="shared" si="52"/>
        <v>204.06</v>
      </c>
      <c r="AG108" s="319">
        <f t="shared" si="53"/>
        <v>238</v>
      </c>
      <c r="AH108" s="319">
        <f t="shared" si="54"/>
        <v>50</v>
      </c>
      <c r="AI108" s="319">
        <f t="shared" si="55"/>
        <v>262</v>
      </c>
      <c r="AJ108" s="319">
        <f t="shared" si="56"/>
        <v>336</v>
      </c>
      <c r="AK108" s="319">
        <f t="shared" si="57"/>
        <v>830</v>
      </c>
      <c r="AL108" s="319">
        <f t="shared" si="58"/>
        <v>50</v>
      </c>
      <c r="AM108" s="319">
        <f t="shared" si="59"/>
        <v>142</v>
      </c>
      <c r="AN108" s="319">
        <f t="shared" si="60"/>
        <v>13952.654999999999</v>
      </c>
      <c r="AO108" s="259">
        <f t="shared" si="61"/>
        <v>15118.654999999999</v>
      </c>
      <c r="AP108" s="206">
        <v>-72.123000000001412</v>
      </c>
      <c r="AQ108" s="193" t="s">
        <v>285</v>
      </c>
      <c r="AR108" s="79"/>
    </row>
    <row r="109" spans="1:44">
      <c r="A109" s="193"/>
      <c r="B109" s="190"/>
      <c r="C109" s="190"/>
      <c r="D109" s="190"/>
      <c r="E109" s="190"/>
      <c r="F109" s="193"/>
      <c r="G109" s="193"/>
      <c r="H109" s="243"/>
      <c r="I109" s="190"/>
      <c r="J109" s="190"/>
      <c r="K109" s="190"/>
      <c r="L109" s="190"/>
      <c r="M109" s="190"/>
      <c r="N109" s="190"/>
      <c r="O109" s="190"/>
      <c r="P109" s="190"/>
      <c r="Q109" s="190"/>
      <c r="R109" s="190"/>
      <c r="S109" s="190"/>
      <c r="T109" s="193"/>
      <c r="U109" s="190"/>
      <c r="V109" s="190"/>
      <c r="W109" s="190"/>
      <c r="X109" s="250">
        <f>SUMIF($D$4:$D$88,$Y109,$F$4:$F$88)</f>
        <v>449</v>
      </c>
      <c r="Y109" s="315" t="s">
        <v>181</v>
      </c>
      <c r="Z109" s="319">
        <f t="shared" si="49"/>
        <v>6598.8112499999997</v>
      </c>
      <c r="AA109" s="185">
        <f t="shared" si="62"/>
        <v>0.4900000000000001</v>
      </c>
      <c r="AB109" s="319"/>
      <c r="AC109" s="319">
        <f t="shared" si="63"/>
        <v>13207.974103902467</v>
      </c>
      <c r="AD109" s="319">
        <f t="shared" si="50"/>
        <v>6471.9073109122082</v>
      </c>
      <c r="AE109" s="319">
        <f t="shared" si="51"/>
        <v>2059.88</v>
      </c>
      <c r="AF109" s="319">
        <f t="shared" si="52"/>
        <v>183.47500000000002</v>
      </c>
      <c r="AG109" s="319">
        <f t="shared" si="53"/>
        <v>197.5</v>
      </c>
      <c r="AH109" s="319">
        <f t="shared" si="54"/>
        <v>105</v>
      </c>
      <c r="AI109" s="319">
        <f t="shared" si="55"/>
        <v>210</v>
      </c>
      <c r="AJ109" s="319">
        <f t="shared" si="56"/>
        <v>375</v>
      </c>
      <c r="AK109" s="319">
        <f t="shared" si="57"/>
        <v>575</v>
      </c>
      <c r="AL109" s="319">
        <f t="shared" si="58"/>
        <v>177.5</v>
      </c>
      <c r="AM109" s="319">
        <f t="shared" si="59"/>
        <v>162.5</v>
      </c>
      <c r="AN109" s="319">
        <f t="shared" si="60"/>
        <v>16166.573560912209</v>
      </c>
      <c r="AO109" s="259">
        <f t="shared" si="61"/>
        <v>17116.573560912209</v>
      </c>
      <c r="AP109" s="206">
        <v>1655.3969372731735</v>
      </c>
      <c r="AQ109" s="193" t="s">
        <v>181</v>
      </c>
      <c r="AR109" s="79"/>
    </row>
    <row r="110" spans="1:44">
      <c r="A110" s="193"/>
      <c r="B110" s="190"/>
      <c r="C110" s="190"/>
      <c r="D110" s="190"/>
      <c r="E110" s="190"/>
      <c r="F110" s="193"/>
      <c r="G110" s="193"/>
      <c r="H110" s="243"/>
      <c r="I110" s="190"/>
      <c r="J110" s="190"/>
      <c r="K110" s="190"/>
      <c r="L110" s="190"/>
      <c r="M110" s="190"/>
      <c r="N110" s="190"/>
      <c r="O110" s="190"/>
      <c r="P110" s="190"/>
      <c r="Q110" s="190"/>
      <c r="R110" s="190"/>
      <c r="S110" s="190"/>
      <c r="T110" s="193"/>
      <c r="U110" s="190"/>
      <c r="V110" s="190"/>
      <c r="W110" s="190"/>
      <c r="X110" s="250">
        <f t="shared" si="48"/>
        <v>160.26999999999998</v>
      </c>
      <c r="Y110" s="315" t="s">
        <v>286</v>
      </c>
      <c r="Z110" s="319">
        <f t="shared" si="49"/>
        <v>6595.3633333333337</v>
      </c>
      <c r="AA110" s="185">
        <f t="shared" si="62"/>
        <v>0.57333333333333325</v>
      </c>
      <c r="AB110" s="319"/>
      <c r="AC110" s="319">
        <f t="shared" si="63"/>
        <v>13419.622403712348</v>
      </c>
      <c r="AD110" s="319">
        <f t="shared" si="50"/>
        <v>7693.2688608107392</v>
      </c>
      <c r="AE110" s="319">
        <f t="shared" si="51"/>
        <v>1961.7116666666668</v>
      </c>
      <c r="AF110" s="319">
        <f t="shared" si="52"/>
        <v>170.04999999999998</v>
      </c>
      <c r="AG110" s="319">
        <f t="shared" si="53"/>
        <v>200</v>
      </c>
      <c r="AH110" s="319">
        <f t="shared" si="54"/>
        <v>33.333333333333336</v>
      </c>
      <c r="AI110" s="319">
        <f t="shared" si="55"/>
        <v>323.33333333333331</v>
      </c>
      <c r="AJ110" s="319">
        <f t="shared" si="56"/>
        <v>385</v>
      </c>
      <c r="AK110" s="319">
        <f t="shared" si="57"/>
        <v>491.66666666666669</v>
      </c>
      <c r="AL110" s="319">
        <f t="shared" si="58"/>
        <v>50</v>
      </c>
      <c r="AM110" s="319">
        <f t="shared" si="59"/>
        <v>168.33333333333334</v>
      </c>
      <c r="AN110" s="319">
        <f t="shared" si="60"/>
        <v>17195.393860810738</v>
      </c>
      <c r="AO110" s="259">
        <f t="shared" si="61"/>
        <v>18072.060527477403</v>
      </c>
      <c r="AP110" s="206">
        <v>657.21670115290181</v>
      </c>
      <c r="AQ110" s="193" t="s">
        <v>299</v>
      </c>
      <c r="AR110" s="79"/>
    </row>
    <row r="111" spans="1:44">
      <c r="A111" s="193"/>
      <c r="B111" s="190"/>
      <c r="C111" s="190"/>
      <c r="D111" s="190"/>
      <c r="E111" s="190"/>
      <c r="F111" s="193"/>
      <c r="G111" s="193"/>
      <c r="H111" s="243"/>
      <c r="I111" s="190"/>
      <c r="J111" s="190"/>
      <c r="K111" s="190"/>
      <c r="L111" s="190"/>
      <c r="M111" s="190"/>
      <c r="N111" s="190"/>
      <c r="O111" s="190"/>
      <c r="P111" s="190"/>
      <c r="Q111" s="190"/>
      <c r="R111" s="190"/>
      <c r="S111" s="190"/>
      <c r="T111" s="193"/>
      <c r="U111" s="190"/>
      <c r="V111" s="190"/>
      <c r="W111" s="190"/>
      <c r="X111" s="250">
        <f t="shared" si="48"/>
        <v>95.5</v>
      </c>
      <c r="Y111" s="315" t="s">
        <v>218</v>
      </c>
      <c r="Z111" s="319">
        <f t="shared" si="49"/>
        <v>6586.9279999999999</v>
      </c>
      <c r="AA111" s="185">
        <f t="shared" si="62"/>
        <v>0.58399999999999996</v>
      </c>
      <c r="AB111" s="319"/>
      <c r="AC111" s="319">
        <f t="shared" si="63"/>
        <v>13767.34475312004</v>
      </c>
      <c r="AD111" s="319">
        <f t="shared" si="50"/>
        <v>8039.5674944843868</v>
      </c>
      <c r="AE111" s="319">
        <f t="shared" si="51"/>
        <v>2004.1959999999999</v>
      </c>
      <c r="AF111" s="319">
        <f t="shared" si="52"/>
        <v>223.75</v>
      </c>
      <c r="AG111" s="319">
        <f t="shared" si="53"/>
        <v>184</v>
      </c>
      <c r="AH111" s="319">
        <f t="shared" si="54"/>
        <v>68</v>
      </c>
      <c r="AI111" s="319">
        <f t="shared" si="55"/>
        <v>252</v>
      </c>
      <c r="AJ111" s="319">
        <f t="shared" si="56"/>
        <v>318</v>
      </c>
      <c r="AK111" s="319">
        <f t="shared" si="57"/>
        <v>530</v>
      </c>
      <c r="AL111" s="319">
        <f t="shared" si="58"/>
        <v>76</v>
      </c>
      <c r="AM111" s="319">
        <f t="shared" si="59"/>
        <v>159</v>
      </c>
      <c r="AN111" s="319">
        <f t="shared" si="60"/>
        <v>17593.441494484385</v>
      </c>
      <c r="AO111" s="259">
        <f t="shared" si="61"/>
        <v>18441.441494484385</v>
      </c>
      <c r="AP111" s="206">
        <v>958.49660464752742</v>
      </c>
      <c r="AQ111" s="193" t="s">
        <v>218</v>
      </c>
      <c r="AR111" s="79"/>
    </row>
    <row r="112" spans="1:44">
      <c r="A112" s="193"/>
      <c r="B112" s="190"/>
      <c r="C112" s="190"/>
      <c r="D112" s="190"/>
      <c r="E112" s="190"/>
      <c r="F112" s="193"/>
      <c r="G112" s="193"/>
      <c r="H112" s="243"/>
      <c r="I112" s="190"/>
      <c r="J112" s="190"/>
      <c r="K112" s="190"/>
      <c r="L112" s="190"/>
      <c r="M112" s="190"/>
      <c r="N112" s="190"/>
      <c r="O112" s="190"/>
      <c r="P112" s="190"/>
      <c r="Q112" s="190"/>
      <c r="R112" s="190"/>
      <c r="S112" s="190"/>
      <c r="T112" s="193"/>
      <c r="U112" s="190"/>
      <c r="V112" s="190"/>
      <c r="W112" s="190"/>
      <c r="X112" s="250">
        <f t="shared" si="48"/>
        <v>51.6</v>
      </c>
      <c r="Y112" s="315" t="s">
        <v>288</v>
      </c>
      <c r="Z112" s="319">
        <f t="shared" si="49"/>
        <v>6719.413333333333</v>
      </c>
      <c r="AA112" s="185">
        <f t="shared" si="62"/>
        <v>0.57466666666666666</v>
      </c>
      <c r="AB112" s="319"/>
      <c r="AC112" s="319">
        <f t="shared" si="63"/>
        <v>13271.666666666666</v>
      </c>
      <c r="AD112" s="319">
        <f t="shared" si="50"/>
        <v>7631.1506666666655</v>
      </c>
      <c r="AE112" s="319">
        <f t="shared" si="51"/>
        <v>1916.6599999999999</v>
      </c>
      <c r="AF112" s="319">
        <f t="shared" si="52"/>
        <v>179</v>
      </c>
      <c r="AG112" s="319">
        <f t="shared" si="53"/>
        <v>213.33333333333334</v>
      </c>
      <c r="AH112" s="319">
        <f t="shared" si="54"/>
        <v>60</v>
      </c>
      <c r="AI112" s="319">
        <f t="shared" si="55"/>
        <v>253.33333333333334</v>
      </c>
      <c r="AJ112" s="319">
        <f t="shared" si="56"/>
        <v>383.33333333333331</v>
      </c>
      <c r="AK112" s="319">
        <f t="shared" si="57"/>
        <v>566.66666666666663</v>
      </c>
      <c r="AL112" s="319">
        <f t="shared" si="58"/>
        <v>50</v>
      </c>
      <c r="AM112" s="319">
        <f t="shared" si="59"/>
        <v>153.33333333333334</v>
      </c>
      <c r="AN112" s="319">
        <f t="shared" si="60"/>
        <v>17176.223999999998</v>
      </c>
      <c r="AO112" s="259">
        <f t="shared" si="61"/>
        <v>18126.223999999998</v>
      </c>
      <c r="AP112" s="206">
        <v>1055.9653333333299</v>
      </c>
      <c r="AQ112" s="193" t="s">
        <v>288</v>
      </c>
      <c r="AR112" s="79"/>
    </row>
    <row r="113" spans="1:44">
      <c r="A113" s="193"/>
      <c r="B113" s="190"/>
      <c r="C113" s="190"/>
      <c r="D113" s="190"/>
      <c r="E113" s="190"/>
      <c r="F113" s="193"/>
      <c r="G113" s="193"/>
      <c r="H113" s="243"/>
      <c r="I113" s="190"/>
      <c r="J113" s="190"/>
      <c r="K113" s="190"/>
      <c r="L113" s="190"/>
      <c r="M113" s="190"/>
      <c r="N113" s="190"/>
      <c r="O113" s="190"/>
      <c r="P113" s="190"/>
      <c r="Q113" s="190"/>
      <c r="R113" s="190"/>
      <c r="S113" s="190"/>
      <c r="T113" s="193"/>
      <c r="U113" s="190"/>
      <c r="V113" s="190"/>
      <c r="W113" s="190"/>
      <c r="X113" s="250">
        <f t="shared" si="48"/>
        <v>277</v>
      </c>
      <c r="Y113" s="315" t="s">
        <v>235</v>
      </c>
      <c r="Z113" s="319">
        <f t="shared" si="49"/>
        <v>6514.0233333333326</v>
      </c>
      <c r="AA113" s="185">
        <f t="shared" si="62"/>
        <v>0.57111111111111112</v>
      </c>
      <c r="AB113" s="319"/>
      <c r="AC113" s="319">
        <f t="shared" si="63"/>
        <v>13349.645555555555</v>
      </c>
      <c r="AD113" s="319">
        <f t="shared" si="50"/>
        <v>7625.4877333333325</v>
      </c>
      <c r="AE113" s="319">
        <f t="shared" si="51"/>
        <v>1916.6599999999999</v>
      </c>
      <c r="AF113" s="319">
        <f t="shared" si="52"/>
        <v>211.81666666666666</v>
      </c>
      <c r="AG113" s="319">
        <f t="shared" si="53"/>
        <v>207.77777777777777</v>
      </c>
      <c r="AH113" s="319">
        <f t="shared" si="54"/>
        <v>33.333333333333336</v>
      </c>
      <c r="AI113" s="319">
        <f t="shared" si="55"/>
        <v>291.11111111111109</v>
      </c>
      <c r="AJ113" s="319">
        <f t="shared" si="56"/>
        <v>397.77777777777777</v>
      </c>
      <c r="AK113" s="319">
        <f t="shared" si="57"/>
        <v>542.22222222222217</v>
      </c>
      <c r="AL113" s="319">
        <f t="shared" si="58"/>
        <v>50</v>
      </c>
      <c r="AM113" s="319">
        <f t="shared" si="59"/>
        <v>168.88888888888889</v>
      </c>
      <c r="AN113" s="319">
        <f t="shared" si="60"/>
        <v>17019.098844444445</v>
      </c>
      <c r="AO113" s="259">
        <f t="shared" si="61"/>
        <v>17959.098844444445</v>
      </c>
      <c r="AP113" s="206">
        <v>605.68944444444423</v>
      </c>
      <c r="AQ113" s="193" t="s">
        <v>235</v>
      </c>
      <c r="AR113" s="79"/>
    </row>
    <row r="114" spans="1:44">
      <c r="A114" s="193"/>
      <c r="B114" s="190"/>
      <c r="C114" s="190"/>
      <c r="D114" s="190"/>
      <c r="E114" s="190"/>
      <c r="F114" s="193"/>
      <c r="G114" s="193"/>
      <c r="H114" s="243"/>
      <c r="I114" s="190"/>
      <c r="J114" s="190"/>
      <c r="K114" s="190"/>
      <c r="L114" s="190"/>
      <c r="M114" s="190"/>
      <c r="N114" s="190"/>
      <c r="O114" s="190"/>
      <c r="P114" s="190"/>
      <c r="Q114" s="190"/>
      <c r="R114" s="190"/>
      <c r="S114" s="190"/>
      <c r="T114" s="193"/>
      <c r="U114" s="190"/>
      <c r="V114" s="190"/>
      <c r="W114" s="190"/>
      <c r="X114" s="250">
        <f t="shared" si="48"/>
        <v>7.5</v>
      </c>
      <c r="Y114" s="315" t="s">
        <v>289</v>
      </c>
      <c r="Z114" s="319">
        <f t="shared" si="49"/>
        <v>6870.2699999999995</v>
      </c>
      <c r="AA114" s="185">
        <f t="shared" si="62"/>
        <v>0.55000000000000004</v>
      </c>
      <c r="AB114" s="319"/>
      <c r="AC114" s="319">
        <f t="shared" si="63"/>
        <v>13577</v>
      </c>
      <c r="AD114" s="319">
        <f t="shared" si="50"/>
        <v>7467.35</v>
      </c>
      <c r="AE114" s="319">
        <f t="shared" si="51"/>
        <v>1954.26</v>
      </c>
      <c r="AF114" s="319">
        <f t="shared" si="52"/>
        <v>205.85</v>
      </c>
      <c r="AG114" s="319">
        <f t="shared" si="53"/>
        <v>280</v>
      </c>
      <c r="AH114" s="319">
        <f t="shared" si="54"/>
        <v>0</v>
      </c>
      <c r="AI114" s="319">
        <f t="shared" si="55"/>
        <v>250</v>
      </c>
      <c r="AJ114" s="319">
        <f t="shared" si="56"/>
        <v>300</v>
      </c>
      <c r="AK114" s="319">
        <f t="shared" si="57"/>
        <v>400</v>
      </c>
      <c r="AL114" s="319">
        <f t="shared" si="58"/>
        <v>0</v>
      </c>
      <c r="AM114" s="319">
        <f t="shared" si="59"/>
        <v>200</v>
      </c>
      <c r="AN114" s="319">
        <f t="shared" si="60"/>
        <v>17227.73</v>
      </c>
      <c r="AO114" s="259">
        <f t="shared" si="61"/>
        <v>17927.73</v>
      </c>
      <c r="AP114" s="206">
        <v>1492.0299999999988</v>
      </c>
      <c r="AQ114" s="193" t="s">
        <v>289</v>
      </c>
      <c r="AR114" s="79"/>
    </row>
    <row r="115" spans="1:44" ht="34.799999999999997">
      <c r="A115" s="193"/>
      <c r="B115" s="190"/>
      <c r="C115" s="190"/>
      <c r="D115" s="190"/>
      <c r="E115" s="190"/>
      <c r="F115" s="193"/>
      <c r="G115" s="193"/>
      <c r="H115" s="243"/>
      <c r="I115" s="190"/>
      <c r="J115" s="190"/>
      <c r="K115" s="190"/>
      <c r="L115" s="190"/>
      <c r="M115" s="190"/>
      <c r="N115" s="190"/>
      <c r="O115" s="190"/>
      <c r="P115" s="190"/>
      <c r="Q115" s="190"/>
      <c r="R115" s="190"/>
      <c r="S115" s="190"/>
      <c r="T115" s="190"/>
      <c r="U115" s="190"/>
      <c r="V115" s="207"/>
      <c r="W115" s="190"/>
      <c r="X115" s="208">
        <f>SUM(X98:X114)</f>
        <v>4197.37</v>
      </c>
      <c r="Y115" s="260" t="s">
        <v>290</v>
      </c>
      <c r="Z115" s="316">
        <f>Z89</f>
        <v>6549.3755423991724</v>
      </c>
      <c r="AA115" s="316">
        <f>M89</f>
        <v>0.42688407264549</v>
      </c>
      <c r="AB115" s="316"/>
      <c r="AC115" s="316">
        <f>N89</f>
        <v>13322.000389582938</v>
      </c>
      <c r="AD115" s="316">
        <f>O89</f>
        <v>5687.3913016556689</v>
      </c>
      <c r="AE115" s="316">
        <f>AD89</f>
        <v>1920.7779228898091</v>
      </c>
      <c r="AF115" s="316">
        <f t="shared" ref="AF115:AM115" si="64">AG89</f>
        <v>194.25737068688252</v>
      </c>
      <c r="AG115" s="316">
        <f t="shared" si="64"/>
        <v>277.9063079976271</v>
      </c>
      <c r="AH115" s="316">
        <f t="shared" si="64"/>
        <v>96.219084807867787</v>
      </c>
      <c r="AI115" s="316">
        <f t="shared" si="64"/>
        <v>282.31950006789964</v>
      </c>
      <c r="AJ115" s="316">
        <f t="shared" si="64"/>
        <v>372.11101237203297</v>
      </c>
      <c r="AK115" s="316">
        <f t="shared" si="64"/>
        <v>665.14793787538383</v>
      </c>
      <c r="AL115" s="316">
        <f t="shared" si="64"/>
        <v>268.39389903677778</v>
      </c>
      <c r="AM115" s="316">
        <f t="shared" si="64"/>
        <v>187.61069431572628</v>
      </c>
      <c r="AN115" s="306">
        <f>AR89</f>
        <v>15464.251623857432</v>
      </c>
      <c r="AO115" s="252">
        <f>AV89</f>
        <v>16501.510574104843</v>
      </c>
      <c r="AP115" s="206">
        <v>566.46179334966837</v>
      </c>
      <c r="AQ115" s="190"/>
    </row>
    <row r="116" spans="1:44">
      <c r="A116" s="193"/>
      <c r="B116" s="190"/>
      <c r="C116" s="190"/>
      <c r="D116" s="190"/>
      <c r="E116" s="190"/>
      <c r="F116" s="193"/>
      <c r="G116" s="193"/>
      <c r="H116" s="243"/>
      <c r="I116" s="190"/>
      <c r="J116" s="190"/>
      <c r="K116" s="190"/>
      <c r="L116" s="190"/>
      <c r="M116" s="190"/>
      <c r="N116" s="190"/>
      <c r="O116" s="190"/>
      <c r="P116" s="190"/>
      <c r="Q116" s="190"/>
      <c r="R116" s="190"/>
      <c r="S116" s="190"/>
      <c r="T116" s="190"/>
      <c r="U116" s="190"/>
      <c r="V116" s="190"/>
      <c r="W116" s="190"/>
      <c r="X116" s="317"/>
      <c r="Y116" s="306"/>
      <c r="Z116" s="318">
        <f>Z115/AO115</f>
        <v>0.39689551529160272</v>
      </c>
      <c r="AA116" s="318">
        <f>AA115/AM115</f>
        <v>2.2753717436123089E-3</v>
      </c>
      <c r="AB116" s="318"/>
      <c r="AC116" s="318">
        <f>AC115/AN115</f>
        <v>0.8614707464427479</v>
      </c>
      <c r="AD116" s="318">
        <f>AD115/AO115</f>
        <v>0.34465882842148182</v>
      </c>
      <c r="AE116" s="318">
        <f>AE115/AP115</f>
        <v>3.3908340252422668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  <c r="AP116" s="190"/>
      <c r="AQ116" s="190"/>
    </row>
    <row r="117" spans="1:44">
      <c r="A117" s="193"/>
      <c r="B117" s="190"/>
      <c r="C117" s="190"/>
      <c r="D117" s="190"/>
      <c r="E117" s="190"/>
      <c r="F117" s="193"/>
      <c r="G117" s="193"/>
      <c r="H117" s="243"/>
      <c r="I117" s="190"/>
      <c r="J117" s="190"/>
      <c r="K117" s="190"/>
      <c r="L117" s="190"/>
      <c r="M117" s="190"/>
      <c r="N117" s="190"/>
      <c r="O117" s="190"/>
      <c r="P117" s="190"/>
      <c r="Q117" s="190"/>
      <c r="R117" s="190"/>
      <c r="S117" s="190"/>
      <c r="T117" s="190"/>
      <c r="U117" s="190"/>
      <c r="V117" s="190"/>
      <c r="W117" s="190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  <c r="AP117" s="190"/>
      <c r="AQ117" s="190"/>
    </row>
    <row r="118" spans="1:44" ht="18" thickBot="1">
      <c r="A118" s="193"/>
      <c r="B118" s="190"/>
      <c r="C118" s="190"/>
      <c r="D118" s="190"/>
      <c r="E118" s="190"/>
      <c r="F118" s="193"/>
      <c r="G118" s="193"/>
      <c r="H118" s="243"/>
      <c r="I118" s="190"/>
      <c r="J118" s="190"/>
      <c r="K118" s="190"/>
      <c r="L118" s="190"/>
      <c r="M118" s="190"/>
      <c r="N118" s="190"/>
      <c r="O118" s="190"/>
      <c r="P118" s="190"/>
      <c r="Q118" s="190"/>
      <c r="R118" s="190"/>
      <c r="S118" s="190"/>
      <c r="T118" s="190"/>
      <c r="U118" s="190"/>
      <c r="V118" s="190"/>
      <c r="W118" s="190"/>
      <c r="X118" s="253"/>
      <c r="Y118" s="254"/>
      <c r="Z118" s="307">
        <f>Z115-Z117</f>
        <v>644.85147141853577</v>
      </c>
      <c r="AA118" s="307">
        <f t="shared" ref="AA118:AJ118" si="65">AA115-AA117</f>
        <v>1.4534348287464915E-3</v>
      </c>
      <c r="AB118" s="307"/>
      <c r="AC118" s="307">
        <f t="shared" si="65"/>
        <v>-0.36316353456641082</v>
      </c>
      <c r="AD118" s="307">
        <f t="shared" si="65"/>
        <v>18.467014124217712</v>
      </c>
      <c r="AE118" s="307">
        <f t="shared" si="65"/>
        <v>-140.26502606147483</v>
      </c>
      <c r="AF118" s="307">
        <f t="shared" si="65"/>
        <v>-25.480378790131113</v>
      </c>
      <c r="AG118" s="307">
        <f t="shared" si="65"/>
        <v>1.2565466730961816E-2</v>
      </c>
      <c r="AH118" s="307">
        <f t="shared" si="65"/>
        <v>-3.1657629999983783E-2</v>
      </c>
      <c r="AI118" s="307">
        <f t="shared" si="65"/>
        <v>-3.7170661800473681E-2</v>
      </c>
      <c r="AJ118" s="307">
        <f t="shared" si="65"/>
        <v>0.14842408454194356</v>
      </c>
      <c r="AK118" s="254"/>
      <c r="AL118" s="254"/>
      <c r="AM118" s="254"/>
      <c r="AN118" s="254"/>
      <c r="AO118" s="255"/>
      <c r="AP118" s="190"/>
      <c r="AQ118" s="190"/>
    </row>
    <row r="119" spans="1:44" ht="18" thickTop="1">
      <c r="A119" s="193"/>
      <c r="B119" s="190"/>
      <c r="C119" s="190"/>
      <c r="D119" s="190"/>
      <c r="E119" s="190"/>
      <c r="F119" s="193"/>
      <c r="G119" s="193"/>
      <c r="H119" s="243"/>
      <c r="I119" s="190"/>
      <c r="J119" s="190"/>
      <c r="K119" s="190"/>
      <c r="L119" s="190"/>
      <c r="M119" s="190"/>
      <c r="N119" s="190"/>
      <c r="O119" s="190"/>
      <c r="P119" s="190"/>
      <c r="Q119" s="190"/>
      <c r="R119" s="190"/>
      <c r="S119" s="190"/>
      <c r="T119" s="190"/>
      <c r="U119" s="190"/>
      <c r="V119" s="190"/>
      <c r="W119" s="190"/>
      <c r="X119" s="193"/>
      <c r="Y119" s="193"/>
      <c r="Z119" s="193"/>
      <c r="AA119" s="193"/>
      <c r="AB119" s="193"/>
      <c r="AC119" s="193"/>
      <c r="AD119" s="193"/>
      <c r="AE119" s="193"/>
      <c r="AF119" s="193"/>
      <c r="AG119" s="193"/>
      <c r="AH119" s="193"/>
      <c r="AI119" s="193"/>
      <c r="AJ119" s="193"/>
      <c r="AK119" s="193"/>
      <c r="AL119" s="193"/>
      <c r="AM119" s="193"/>
      <c r="AN119" s="193"/>
      <c r="AO119" s="193"/>
      <c r="AP119" s="190"/>
      <c r="AQ119" s="190"/>
    </row>
    <row r="120" spans="1:44">
      <c r="A120" s="193"/>
      <c r="B120" s="190"/>
      <c r="C120" s="190"/>
      <c r="D120" s="190"/>
      <c r="E120" s="190"/>
      <c r="F120" s="193"/>
      <c r="G120" s="193"/>
      <c r="H120" s="243"/>
      <c r="I120" s="190"/>
      <c r="J120" s="190"/>
      <c r="K120" s="190"/>
      <c r="L120" s="190"/>
      <c r="M120" s="190"/>
      <c r="N120" s="190"/>
      <c r="O120" s="190"/>
      <c r="P120" s="190"/>
      <c r="Q120" s="190"/>
      <c r="R120" s="190"/>
      <c r="S120" s="190"/>
      <c r="T120" s="190"/>
      <c r="U120" s="190"/>
      <c r="V120" s="190"/>
      <c r="W120" s="190"/>
      <c r="X120" s="193"/>
      <c r="Y120" s="193" t="s">
        <v>259</v>
      </c>
      <c r="Z120" s="193" t="s">
        <v>260</v>
      </c>
      <c r="AA120" s="193" t="s">
        <v>263</v>
      </c>
      <c r="AB120" s="193" t="s">
        <v>264</v>
      </c>
      <c r="AC120" s="193" t="s">
        <v>265</v>
      </c>
      <c r="AD120" s="193" t="s">
        <v>462</v>
      </c>
      <c r="AE120" s="193" t="s">
        <v>463</v>
      </c>
      <c r="AF120" s="193" t="s">
        <v>274</v>
      </c>
      <c r="AG120" s="190"/>
      <c r="AH120" s="206" t="s">
        <v>259</v>
      </c>
      <c r="AI120" s="206" t="s">
        <v>260</v>
      </c>
      <c r="AJ120" s="206" t="s">
        <v>263</v>
      </c>
      <c r="AK120" s="206" t="s">
        <v>264</v>
      </c>
      <c r="AL120" s="206" t="s">
        <v>265</v>
      </c>
      <c r="AM120" s="206" t="s">
        <v>462</v>
      </c>
      <c r="AN120" s="206" t="s">
        <v>463</v>
      </c>
      <c r="AO120" s="206" t="s">
        <v>274</v>
      </c>
      <c r="AP120" s="190"/>
      <c r="AQ120" s="190"/>
    </row>
    <row r="121" spans="1:44">
      <c r="A121" s="193"/>
      <c r="B121" s="190"/>
      <c r="C121" s="190"/>
      <c r="D121" s="256"/>
      <c r="E121" s="256"/>
      <c r="F121" s="256"/>
      <c r="G121" s="193"/>
      <c r="H121" s="243"/>
      <c r="I121" s="190"/>
      <c r="J121" s="190"/>
      <c r="K121" s="190"/>
      <c r="L121" s="190"/>
      <c r="M121" s="190"/>
      <c r="N121" s="190"/>
      <c r="O121" s="190"/>
      <c r="P121" s="190"/>
      <c r="Q121" s="190"/>
      <c r="R121" s="190"/>
      <c r="S121" s="190"/>
      <c r="T121" s="190"/>
      <c r="U121" s="190"/>
      <c r="V121" s="190"/>
      <c r="W121" s="193">
        <v>6727.6799999999994</v>
      </c>
      <c r="X121" s="193"/>
      <c r="Y121" s="299" t="s">
        <v>284</v>
      </c>
      <c r="Z121" s="299">
        <v>6727.6799999999994</v>
      </c>
      <c r="AA121" s="299">
        <v>4424</v>
      </c>
      <c r="AB121" s="299">
        <v>1913.3</v>
      </c>
      <c r="AC121" s="299">
        <v>210.32499999999999</v>
      </c>
      <c r="AD121" s="305">
        <v>925</v>
      </c>
      <c r="AE121" s="305">
        <v>630</v>
      </c>
      <c r="AF121" s="299">
        <v>14830.305</v>
      </c>
      <c r="AG121" s="190"/>
      <c r="AH121" s="206" t="s">
        <v>284</v>
      </c>
      <c r="AI121" s="206">
        <v>5948.16</v>
      </c>
      <c r="AJ121" s="206">
        <v>4561</v>
      </c>
      <c r="AK121" s="206">
        <v>2100</v>
      </c>
      <c r="AL121" s="206">
        <v>236.17500000000001</v>
      </c>
      <c r="AM121" s="206">
        <v>925</v>
      </c>
      <c r="AN121" s="206">
        <v>630</v>
      </c>
      <c r="AO121" s="206">
        <v>14400.334999999999</v>
      </c>
      <c r="AP121" s="190"/>
      <c r="AQ121" s="190"/>
    </row>
    <row r="122" spans="1:44">
      <c r="A122" s="193"/>
      <c r="B122" s="190"/>
      <c r="C122" s="190"/>
      <c r="D122" s="256"/>
      <c r="E122" s="256"/>
      <c r="F122" s="256"/>
      <c r="G122" s="193"/>
      <c r="H122" s="243"/>
      <c r="I122" s="190"/>
      <c r="J122" s="190"/>
      <c r="K122" s="190"/>
      <c r="L122" s="190"/>
      <c r="M122" s="190"/>
      <c r="N122" s="190"/>
      <c r="O122" s="190"/>
      <c r="P122" s="190"/>
      <c r="Q122" s="190"/>
      <c r="R122" s="190"/>
      <c r="S122" s="190"/>
      <c r="T122" s="190"/>
      <c r="U122" s="190"/>
      <c r="V122" s="190"/>
      <c r="W122" s="190"/>
      <c r="X122" s="193"/>
      <c r="Y122" s="193" t="s">
        <v>285</v>
      </c>
      <c r="Z122" s="193">
        <v>5772.3799999999992</v>
      </c>
      <c r="AA122" s="193">
        <v>5329.6920000000009</v>
      </c>
      <c r="AB122" s="193">
        <v>1875.8400000000001</v>
      </c>
      <c r="AC122" s="193">
        <v>204.06</v>
      </c>
      <c r="AD122" s="206">
        <v>1310</v>
      </c>
      <c r="AE122" s="206">
        <v>598</v>
      </c>
      <c r="AF122" s="193">
        <v>15089.972</v>
      </c>
      <c r="AG122" s="190"/>
      <c r="AH122" s="206" t="s">
        <v>280</v>
      </c>
      <c r="AI122" s="206">
        <v>6358.4564999999993</v>
      </c>
      <c r="AJ122" s="206">
        <v>3483.2575000000002</v>
      </c>
      <c r="AK122" s="206">
        <v>2156.7468750000003</v>
      </c>
      <c r="AL122" s="206">
        <v>247.76249999999999</v>
      </c>
      <c r="AM122" s="206">
        <v>2195</v>
      </c>
      <c r="AN122" s="206">
        <v>646.875</v>
      </c>
      <c r="AO122" s="206">
        <v>15088.098375000001</v>
      </c>
      <c r="AP122" s="190"/>
      <c r="AQ122" s="190"/>
    </row>
    <row r="123" spans="1:44">
      <c r="A123" s="193"/>
      <c r="B123" s="190"/>
      <c r="C123" s="190"/>
      <c r="D123" s="256"/>
      <c r="E123" s="256"/>
      <c r="F123" s="256"/>
      <c r="G123" s="193"/>
      <c r="H123" s="243"/>
      <c r="I123" s="190"/>
      <c r="J123" s="190"/>
      <c r="K123" s="190"/>
      <c r="L123" s="190"/>
      <c r="M123" s="190"/>
      <c r="N123" s="190"/>
      <c r="O123" s="190"/>
      <c r="P123" s="190"/>
      <c r="Q123" s="190"/>
      <c r="R123" s="190"/>
      <c r="S123" s="190"/>
      <c r="T123" s="190"/>
      <c r="U123" s="190"/>
      <c r="V123" s="190"/>
      <c r="W123" s="190"/>
      <c r="X123" s="193"/>
      <c r="Y123" s="193" t="s">
        <v>279</v>
      </c>
      <c r="Z123" s="193">
        <v>6536.1030000000001</v>
      </c>
      <c r="AA123" s="193">
        <v>4552.5814</v>
      </c>
      <c r="AB123" s="193">
        <v>1875.84</v>
      </c>
      <c r="AC123" s="193">
        <v>161.10000000000002</v>
      </c>
      <c r="AD123" s="206">
        <v>1500</v>
      </c>
      <c r="AE123" s="206">
        <v>600</v>
      </c>
      <c r="AF123" s="193">
        <v>15225.624400000001</v>
      </c>
      <c r="AG123" s="190"/>
      <c r="AH123" s="206" t="s">
        <v>285</v>
      </c>
      <c r="AI123" s="206">
        <v>5384.7800000000007</v>
      </c>
      <c r="AJ123" s="206">
        <v>5627.56</v>
      </c>
      <c r="AK123" s="206">
        <v>2012.6150000000002</v>
      </c>
      <c r="AL123" s="206">
        <v>229.14000000000001</v>
      </c>
      <c r="AM123" s="206">
        <v>1310</v>
      </c>
      <c r="AN123" s="206">
        <v>598</v>
      </c>
      <c r="AO123" s="206">
        <v>15162.095000000001</v>
      </c>
      <c r="AP123" s="190"/>
      <c r="AQ123" s="190"/>
    </row>
    <row r="124" spans="1:44">
      <c r="A124" s="193"/>
      <c r="B124" s="190"/>
      <c r="C124" s="190"/>
      <c r="D124" s="256"/>
      <c r="E124" s="256"/>
      <c r="F124" s="256"/>
      <c r="G124" s="193"/>
      <c r="H124" s="243"/>
      <c r="I124" s="190"/>
      <c r="J124" s="190"/>
      <c r="K124" s="190"/>
      <c r="L124" s="190"/>
      <c r="M124" s="190"/>
      <c r="N124" s="190"/>
      <c r="O124" s="190"/>
      <c r="P124" s="190"/>
      <c r="Q124" s="190"/>
      <c r="R124" s="190"/>
      <c r="S124" s="190"/>
      <c r="T124" s="190"/>
      <c r="U124" s="190"/>
      <c r="V124" s="190"/>
      <c r="W124" s="190"/>
      <c r="X124" s="193"/>
      <c r="Y124" s="193" t="s">
        <v>280</v>
      </c>
      <c r="Z124" s="193">
        <v>7212.8024999999998</v>
      </c>
      <c r="AA124" s="193">
        <v>3533.9087500000001</v>
      </c>
      <c r="AB124" s="193">
        <v>1975.70875</v>
      </c>
      <c r="AC124" s="193">
        <v>212.56249999999997</v>
      </c>
      <c r="AD124" s="206">
        <v>2195</v>
      </c>
      <c r="AE124" s="206">
        <v>646.875</v>
      </c>
      <c r="AF124" s="193">
        <v>15776.8575</v>
      </c>
      <c r="AG124" s="190"/>
      <c r="AH124" s="206" t="s">
        <v>181</v>
      </c>
      <c r="AI124" s="206">
        <v>5771.0649999999996</v>
      </c>
      <c r="AJ124" s="206">
        <v>5547.3491236390355</v>
      </c>
      <c r="AK124" s="206">
        <v>2128.0875000000005</v>
      </c>
      <c r="AL124" s="206">
        <v>212.17500000000001</v>
      </c>
      <c r="AM124" s="206">
        <v>1217.5</v>
      </c>
      <c r="AN124" s="206">
        <v>585</v>
      </c>
      <c r="AO124" s="206">
        <v>15461.176623639036</v>
      </c>
      <c r="AP124" s="190"/>
      <c r="AQ124" s="190"/>
    </row>
    <row r="125" spans="1:44">
      <c r="A125" s="193"/>
      <c r="B125" s="190"/>
      <c r="C125" s="190"/>
      <c r="D125" s="256"/>
      <c r="E125" s="256"/>
      <c r="F125" s="256"/>
      <c r="G125" s="193"/>
      <c r="H125" s="243"/>
      <c r="I125" s="190"/>
      <c r="J125" s="190"/>
      <c r="K125" s="190"/>
      <c r="L125" s="190"/>
      <c r="M125" s="190"/>
      <c r="N125" s="190"/>
      <c r="O125" s="190"/>
      <c r="P125" s="190"/>
      <c r="Q125" s="190"/>
      <c r="R125" s="190"/>
      <c r="S125" s="190"/>
      <c r="T125" s="190"/>
      <c r="U125" s="190"/>
      <c r="V125" s="190"/>
      <c r="W125" s="190"/>
      <c r="X125" s="193"/>
      <c r="Y125" s="352" t="s">
        <v>123</v>
      </c>
      <c r="Z125" s="352">
        <v>6626.3308000000006</v>
      </c>
      <c r="AA125" s="352">
        <v>5327.7108150000004</v>
      </c>
      <c r="AB125" s="352">
        <v>1895.4517999999996</v>
      </c>
      <c r="AC125" s="352">
        <v>187.95</v>
      </c>
      <c r="AD125" s="353">
        <v>1564</v>
      </c>
      <c r="AE125" s="353">
        <v>774</v>
      </c>
      <c r="AF125" s="352">
        <v>16375.443414999996</v>
      </c>
      <c r="AG125" s="190"/>
      <c r="AH125" s="206" t="s">
        <v>279</v>
      </c>
      <c r="AI125" s="206">
        <v>5760.7304999999997</v>
      </c>
      <c r="AJ125" s="206">
        <v>5415.5045</v>
      </c>
      <c r="AK125" s="206">
        <v>2021.125</v>
      </c>
      <c r="AL125" s="206">
        <v>186.3</v>
      </c>
      <c r="AM125" s="206">
        <v>1500</v>
      </c>
      <c r="AN125" s="206">
        <v>600</v>
      </c>
      <c r="AO125" s="206">
        <v>15483.66</v>
      </c>
      <c r="AP125" s="190"/>
      <c r="AQ125" s="190"/>
    </row>
    <row r="126" spans="1:44">
      <c r="A126" s="193"/>
      <c r="B126" s="190"/>
      <c r="C126" s="190"/>
      <c r="D126" s="256"/>
      <c r="E126" s="256"/>
      <c r="F126" s="256"/>
      <c r="G126" s="193"/>
      <c r="H126" s="243"/>
      <c r="I126" s="190"/>
      <c r="J126" s="190"/>
      <c r="K126" s="190"/>
      <c r="L126" s="190"/>
      <c r="M126" s="190"/>
      <c r="N126" s="190"/>
      <c r="O126" s="190"/>
      <c r="P126" s="190"/>
      <c r="Q126" s="190"/>
      <c r="R126" s="190"/>
      <c r="S126" s="190"/>
      <c r="T126" s="190"/>
      <c r="U126" s="190"/>
      <c r="V126" s="190"/>
      <c r="W126" s="190"/>
      <c r="X126" s="193"/>
      <c r="Y126" s="193" t="s">
        <v>290</v>
      </c>
      <c r="Z126" s="193">
        <v>6547.4621442474709</v>
      </c>
      <c r="AA126" s="193">
        <v>5687.3913016556689</v>
      </c>
      <c r="AB126" s="193">
        <v>1920.7779228898091</v>
      </c>
      <c r="AC126" s="193">
        <v>194.25737068688252</v>
      </c>
      <c r="AD126" s="206">
        <v>1495.2779240333828</v>
      </c>
      <c r="AE126" s="206">
        <v>654.43051243993261</v>
      </c>
      <c r="AF126" s="193">
        <v>16499.597175953142</v>
      </c>
      <c r="AG126" s="190"/>
      <c r="AH126" s="206" t="s">
        <v>123</v>
      </c>
      <c r="AI126" s="206">
        <v>5912.3415999999979</v>
      </c>
      <c r="AJ126" s="206">
        <v>5211.3159299999998</v>
      </c>
      <c r="AK126" s="206">
        <v>2051.7090000000003</v>
      </c>
      <c r="AL126" s="206">
        <v>216.33</v>
      </c>
      <c r="AM126" s="206">
        <v>1564</v>
      </c>
      <c r="AN126" s="206">
        <v>774</v>
      </c>
      <c r="AO126" s="206">
        <v>15729.696530000001</v>
      </c>
      <c r="AP126" s="190"/>
      <c r="AQ126" s="190"/>
    </row>
    <row r="127" spans="1:44">
      <c r="A127" s="193"/>
      <c r="B127" s="190"/>
      <c r="C127" s="190"/>
      <c r="D127" s="256"/>
      <c r="E127" s="256"/>
      <c r="F127" s="256"/>
      <c r="G127" s="193"/>
      <c r="H127" s="243"/>
      <c r="I127" s="190"/>
      <c r="J127" s="190"/>
      <c r="K127" s="190"/>
      <c r="L127" s="190"/>
      <c r="M127" s="190"/>
      <c r="N127" s="190"/>
      <c r="O127" s="190"/>
      <c r="P127" s="190"/>
      <c r="Q127" s="190"/>
      <c r="R127" s="190"/>
      <c r="S127" s="190"/>
      <c r="T127" s="190"/>
      <c r="U127" s="190"/>
      <c r="V127" s="190"/>
      <c r="W127" s="190"/>
      <c r="X127" s="193"/>
      <c r="Y127" s="299" t="s">
        <v>282</v>
      </c>
      <c r="Z127" s="299">
        <v>6518.5547499999993</v>
      </c>
      <c r="AA127" s="299">
        <v>6554.5953474346607</v>
      </c>
      <c r="AB127" s="299">
        <v>1829.88</v>
      </c>
      <c r="AC127" s="299">
        <v>190.1875</v>
      </c>
      <c r="AD127" s="305">
        <v>1075</v>
      </c>
      <c r="AE127" s="305">
        <v>710</v>
      </c>
      <c r="AF127" s="299">
        <v>16878.217597434661</v>
      </c>
      <c r="AG127" s="190"/>
      <c r="AH127" s="206" t="s">
        <v>290</v>
      </c>
      <c r="AI127" s="206">
        <v>5855.6654395654223</v>
      </c>
      <c r="AJ127" s="206">
        <v>5600.7802893840881</v>
      </c>
      <c r="AK127" s="206">
        <v>2113.1912718271178</v>
      </c>
      <c r="AL127" s="206">
        <v>222.91486348531598</v>
      </c>
      <c r="AM127" s="206">
        <v>1487.7044232106355</v>
      </c>
      <c r="AN127" s="206">
        <v>653.15038358056586</v>
      </c>
      <c r="AO127" s="206">
        <v>15933.406671053146</v>
      </c>
      <c r="AP127" s="190"/>
      <c r="AQ127" s="190"/>
    </row>
    <row r="128" spans="1:44" ht="34.799999999999997">
      <c r="A128" s="193"/>
      <c r="B128" s="190"/>
      <c r="C128" s="190"/>
      <c r="D128" s="256"/>
      <c r="E128" s="256"/>
      <c r="F128" s="256"/>
      <c r="G128" s="193"/>
      <c r="H128" s="243"/>
      <c r="I128" s="190"/>
      <c r="J128" s="190"/>
      <c r="K128" s="190"/>
      <c r="L128" s="190"/>
      <c r="M128" s="190"/>
      <c r="N128" s="190"/>
      <c r="O128" s="190"/>
      <c r="P128" s="190"/>
      <c r="Q128" s="239" t="s">
        <v>298</v>
      </c>
      <c r="R128" s="257"/>
      <c r="S128" s="257"/>
      <c r="T128" s="190"/>
      <c r="U128" s="190"/>
      <c r="V128" s="190"/>
      <c r="W128" s="190"/>
      <c r="X128" s="193"/>
      <c r="Y128" s="193" t="s">
        <v>277</v>
      </c>
      <c r="Z128" s="193">
        <v>6964.4392500000004</v>
      </c>
      <c r="AA128" s="193">
        <v>5784.5843937500003</v>
      </c>
      <c r="AB128" s="193">
        <v>1933.8920000000003</v>
      </c>
      <c r="AC128" s="193">
        <v>191.30624999999998</v>
      </c>
      <c r="AD128" s="206">
        <v>1480</v>
      </c>
      <c r="AE128" s="206">
        <v>560</v>
      </c>
      <c r="AF128" s="193">
        <v>16914.22189375</v>
      </c>
      <c r="AG128" s="190"/>
      <c r="AH128" s="206" t="s">
        <v>277</v>
      </c>
      <c r="AI128" s="206">
        <v>6152.6722499999996</v>
      </c>
      <c r="AJ128" s="206">
        <v>5709.7718937500003</v>
      </c>
      <c r="AK128" s="206">
        <v>2153.6081249999997</v>
      </c>
      <c r="AL128" s="206">
        <v>228.01250000000002</v>
      </c>
      <c r="AM128" s="206">
        <v>1480</v>
      </c>
      <c r="AN128" s="206">
        <v>560</v>
      </c>
      <c r="AO128" s="206">
        <v>16284.064768749999</v>
      </c>
      <c r="AP128" s="190"/>
      <c r="AQ128" s="190"/>
    </row>
    <row r="129" spans="1:41">
      <c r="A129" s="193"/>
      <c r="B129" s="190"/>
      <c r="C129" s="190"/>
      <c r="D129" s="256"/>
      <c r="E129" s="256"/>
      <c r="F129" s="256"/>
      <c r="G129" s="193"/>
      <c r="H129" s="243"/>
      <c r="I129" s="190"/>
      <c r="J129" s="190"/>
      <c r="K129" s="190"/>
      <c r="L129" s="190"/>
      <c r="M129" s="190"/>
      <c r="N129" s="190"/>
      <c r="O129" s="190"/>
      <c r="P129" s="190"/>
      <c r="Q129" s="190"/>
      <c r="R129" s="190"/>
      <c r="S129" s="190"/>
      <c r="T129" s="190"/>
      <c r="U129" s="190"/>
      <c r="V129" s="190"/>
      <c r="W129" s="190"/>
      <c r="X129" s="193"/>
      <c r="Y129" s="299" t="s">
        <v>181</v>
      </c>
      <c r="Z129" s="299">
        <v>6598.8112499999997</v>
      </c>
      <c r="AA129" s="299">
        <v>6471.9073109122082</v>
      </c>
      <c r="AB129" s="299">
        <v>2059.88</v>
      </c>
      <c r="AC129" s="299">
        <v>183.47500000000002</v>
      </c>
      <c r="AD129" s="305">
        <v>1217.5</v>
      </c>
      <c r="AE129" s="305">
        <v>585</v>
      </c>
      <c r="AF129" s="299">
        <v>17116.573560912209</v>
      </c>
      <c r="AG129" s="190"/>
      <c r="AH129" s="206" t="s">
        <v>282</v>
      </c>
      <c r="AI129" s="206">
        <v>5744.39725</v>
      </c>
      <c r="AJ129" s="206">
        <v>6589.6508140504757</v>
      </c>
      <c r="AK129" s="206">
        <v>2060.15625</v>
      </c>
      <c r="AL129" s="206">
        <v>213.5625</v>
      </c>
      <c r="AM129" s="206">
        <v>1075</v>
      </c>
      <c r="AN129" s="206">
        <v>710</v>
      </c>
      <c r="AO129" s="206">
        <v>16392.766814050476</v>
      </c>
    </row>
    <row r="130" spans="1:41">
      <c r="A130" s="193"/>
      <c r="B130" s="190"/>
      <c r="C130" s="190"/>
      <c r="D130" s="256"/>
      <c r="E130" s="256"/>
      <c r="F130" s="256"/>
      <c r="G130" s="193"/>
      <c r="H130" s="243"/>
      <c r="I130" s="190"/>
      <c r="J130" s="190"/>
      <c r="K130" s="190"/>
      <c r="L130" s="190"/>
      <c r="M130" s="190"/>
      <c r="N130" s="190"/>
      <c r="O130" s="190"/>
      <c r="P130" s="190"/>
      <c r="Q130" s="190"/>
      <c r="R130" s="190"/>
      <c r="S130" s="190"/>
      <c r="T130" s="190"/>
      <c r="U130" s="190"/>
      <c r="V130" s="190"/>
      <c r="W130" s="190"/>
      <c r="X130" s="193"/>
      <c r="Y130" s="193" t="s">
        <v>278</v>
      </c>
      <c r="Z130" s="193">
        <v>6869.4960000000001</v>
      </c>
      <c r="AA130" s="193">
        <v>6246.0099</v>
      </c>
      <c r="AB130" s="193">
        <v>1937.9633333333331</v>
      </c>
      <c r="AC130" s="193">
        <v>167.06666666666666</v>
      </c>
      <c r="AD130" s="206">
        <v>1398.3333333333335</v>
      </c>
      <c r="AE130" s="206">
        <v>530</v>
      </c>
      <c r="AF130" s="193">
        <v>17148.869233333335</v>
      </c>
      <c r="AG130" s="190"/>
      <c r="AH130" s="206" t="s">
        <v>289</v>
      </c>
      <c r="AI130" s="206">
        <v>6043.24</v>
      </c>
      <c r="AJ130" s="206">
        <v>6516.96</v>
      </c>
      <c r="AK130" s="206">
        <v>2207.4499999999998</v>
      </c>
      <c r="AL130" s="206">
        <v>238.04999999999998</v>
      </c>
      <c r="AM130" s="206">
        <v>880</v>
      </c>
      <c r="AN130" s="206">
        <v>550</v>
      </c>
      <c r="AO130" s="206">
        <v>16435.7</v>
      </c>
    </row>
    <row r="131" spans="1:41">
      <c r="A131" s="193"/>
      <c r="B131" s="190"/>
      <c r="C131" s="190"/>
      <c r="D131" s="256"/>
      <c r="E131" s="256"/>
      <c r="F131" s="256"/>
      <c r="G131" s="193"/>
      <c r="H131" s="243"/>
      <c r="I131" s="190"/>
      <c r="J131" s="190"/>
      <c r="K131" s="190"/>
      <c r="L131" s="190"/>
      <c r="M131" s="190"/>
      <c r="N131" s="190"/>
      <c r="O131" s="190"/>
      <c r="P131" s="190"/>
      <c r="Q131" s="190"/>
      <c r="R131" s="190"/>
      <c r="S131" s="190"/>
      <c r="T131" s="190"/>
      <c r="U131" s="190"/>
      <c r="V131" s="190"/>
      <c r="W131" s="190"/>
      <c r="X131" s="193"/>
      <c r="Y131" s="299" t="s">
        <v>283</v>
      </c>
      <c r="Z131" s="299">
        <v>6622.4024000000009</v>
      </c>
      <c r="AA131" s="299">
        <v>6829.08</v>
      </c>
      <c r="AB131" s="299">
        <v>1845.6568</v>
      </c>
      <c r="AC131" s="299">
        <v>207.63999999999996</v>
      </c>
      <c r="AD131" s="305">
        <v>1200</v>
      </c>
      <c r="AE131" s="305">
        <v>681</v>
      </c>
      <c r="AF131" s="299">
        <v>17385.779200000001</v>
      </c>
      <c r="AG131" s="190"/>
      <c r="AH131" s="206" t="s">
        <v>278</v>
      </c>
      <c r="AI131" s="206">
        <v>6096.8909999999996</v>
      </c>
      <c r="AJ131" s="206">
        <v>6089.5520666666662</v>
      </c>
      <c r="AK131" s="206">
        <v>2181.2050000000004</v>
      </c>
      <c r="AL131" s="206">
        <v>194.39999999999998</v>
      </c>
      <c r="AM131" s="206">
        <v>1398.3333333333335</v>
      </c>
      <c r="AN131" s="206">
        <v>530</v>
      </c>
      <c r="AO131" s="206">
        <v>16490.381399999998</v>
      </c>
    </row>
    <row r="132" spans="1:41">
      <c r="A132" s="193"/>
      <c r="B132" s="190"/>
      <c r="C132" s="190"/>
      <c r="D132" s="256"/>
      <c r="E132" s="256"/>
      <c r="F132" s="256"/>
      <c r="G132" s="193"/>
      <c r="H132" s="243"/>
      <c r="I132" s="190"/>
      <c r="J132" s="190"/>
      <c r="K132" s="190"/>
      <c r="L132" s="190"/>
      <c r="M132" s="190"/>
      <c r="N132" s="190"/>
      <c r="O132" s="190"/>
      <c r="P132" s="190"/>
      <c r="Q132" s="190"/>
      <c r="R132" s="190"/>
      <c r="S132" s="190"/>
      <c r="T132" s="190"/>
      <c r="U132" s="190"/>
      <c r="V132" s="190"/>
      <c r="W132" s="190"/>
      <c r="X132" s="193"/>
      <c r="Y132" s="193" t="s">
        <v>296</v>
      </c>
      <c r="Z132" s="193">
        <v>6756.0015000000003</v>
      </c>
      <c r="AA132" s="193">
        <v>6491.9800000000005</v>
      </c>
      <c r="AB132" s="193">
        <v>1871.28</v>
      </c>
      <c r="AC132" s="193">
        <v>183.47499999999997</v>
      </c>
      <c r="AD132" s="206">
        <v>1585</v>
      </c>
      <c r="AE132" s="206">
        <v>640</v>
      </c>
      <c r="AF132" s="193">
        <v>17527.736499999999</v>
      </c>
      <c r="AG132" s="190"/>
      <c r="AH132" s="206" t="s">
        <v>296</v>
      </c>
      <c r="AI132" s="206">
        <v>5979.009</v>
      </c>
      <c r="AJ132" s="206">
        <v>6011.1815000000006</v>
      </c>
      <c r="AK132" s="206">
        <v>2125.8224999999998</v>
      </c>
      <c r="AL132" s="206">
        <v>213.2</v>
      </c>
      <c r="AM132" s="206">
        <v>1585</v>
      </c>
      <c r="AN132" s="206">
        <v>640</v>
      </c>
      <c r="AO132" s="206">
        <v>16554.212999999996</v>
      </c>
    </row>
    <row r="133" spans="1:41">
      <c r="A133" s="193"/>
      <c r="B133" s="190"/>
      <c r="C133" s="190"/>
      <c r="D133" s="256"/>
      <c r="E133" s="256"/>
      <c r="F133" s="256"/>
      <c r="G133" s="193"/>
      <c r="H133" s="243"/>
      <c r="I133" s="190"/>
      <c r="J133" s="190"/>
      <c r="K133" s="190"/>
      <c r="L133" s="190"/>
      <c r="M133" s="190"/>
      <c r="N133" s="190"/>
      <c r="O133" s="190"/>
      <c r="P133" s="190"/>
      <c r="Q133" s="190"/>
      <c r="R133" s="190"/>
      <c r="S133" s="190"/>
      <c r="T133" s="190"/>
      <c r="U133" s="190"/>
      <c r="V133" s="190"/>
      <c r="W133" s="190"/>
      <c r="X133" s="193"/>
      <c r="Y133" s="193" t="s">
        <v>289</v>
      </c>
      <c r="Z133" s="193">
        <v>6870.2699999999995</v>
      </c>
      <c r="AA133" s="193">
        <v>7467.35</v>
      </c>
      <c r="AB133" s="193">
        <v>1954.26</v>
      </c>
      <c r="AC133" s="193">
        <v>205.85</v>
      </c>
      <c r="AD133" s="206">
        <v>880</v>
      </c>
      <c r="AE133" s="206">
        <v>550</v>
      </c>
      <c r="AF133" s="193">
        <v>17927.73</v>
      </c>
      <c r="AG133" s="190"/>
      <c r="AH133" s="206" t="s">
        <v>288</v>
      </c>
      <c r="AI133" s="206">
        <v>5879.9680000000008</v>
      </c>
      <c r="AJ133" s="206">
        <v>7208.7906666666668</v>
      </c>
      <c r="AK133" s="206">
        <v>2094.5</v>
      </c>
      <c r="AL133" s="206">
        <v>207</v>
      </c>
      <c r="AM133" s="206">
        <v>1043.3333333333335</v>
      </c>
      <c r="AN133" s="206">
        <v>636.66666666666663</v>
      </c>
      <c r="AO133" s="206">
        <v>17070.258666666668</v>
      </c>
    </row>
    <row r="134" spans="1:41">
      <c r="A134" s="193"/>
      <c r="B134" s="190"/>
      <c r="C134" s="190"/>
      <c r="D134" s="256"/>
      <c r="E134" s="256"/>
      <c r="F134" s="256"/>
      <c r="G134" s="193"/>
      <c r="H134" s="243"/>
      <c r="I134" s="190"/>
      <c r="J134" s="190"/>
      <c r="K134" s="190"/>
      <c r="L134" s="190"/>
      <c r="M134" s="190"/>
      <c r="N134" s="190"/>
      <c r="O134" s="190"/>
      <c r="P134" s="190"/>
      <c r="Q134" s="190"/>
      <c r="R134" s="190"/>
      <c r="S134" s="190"/>
      <c r="T134" s="190"/>
      <c r="U134" s="190"/>
      <c r="V134" s="190"/>
      <c r="W134" s="190"/>
      <c r="X134" s="193"/>
      <c r="Y134" s="299" t="s">
        <v>235</v>
      </c>
      <c r="Z134" s="299">
        <v>6514.0233333333326</v>
      </c>
      <c r="AA134" s="299">
        <v>7625.4877333333325</v>
      </c>
      <c r="AB134" s="299">
        <v>1916.6599999999999</v>
      </c>
      <c r="AC134" s="299">
        <v>211.81666666666666</v>
      </c>
      <c r="AD134" s="305">
        <v>1002.2222222222222</v>
      </c>
      <c r="AE134" s="305">
        <v>688.88888888888891</v>
      </c>
      <c r="AF134" s="299">
        <v>17959.098844444445</v>
      </c>
      <c r="AG134" s="190"/>
      <c r="AH134" s="206" t="s">
        <v>283</v>
      </c>
      <c r="AI134" s="206">
        <v>5843.0448000000006</v>
      </c>
      <c r="AJ134" s="206">
        <v>7152.26</v>
      </c>
      <c r="AK134" s="206">
        <v>2028.65</v>
      </c>
      <c r="AL134" s="206">
        <v>233.16</v>
      </c>
      <c r="AM134" s="206">
        <v>1200</v>
      </c>
      <c r="AN134" s="206">
        <v>681</v>
      </c>
      <c r="AO134" s="206">
        <v>17138.114799999999</v>
      </c>
    </row>
    <row r="135" spans="1:41">
      <c r="A135" s="193"/>
      <c r="B135" s="190"/>
      <c r="C135" s="190"/>
      <c r="D135" s="256"/>
      <c r="E135" s="256"/>
      <c r="F135" s="256"/>
      <c r="G135" s="193"/>
      <c r="H135" s="243"/>
      <c r="I135" s="190"/>
      <c r="J135" s="190"/>
      <c r="K135" s="190"/>
      <c r="L135" s="190"/>
      <c r="M135" s="190"/>
      <c r="N135" s="190"/>
      <c r="O135" s="190"/>
      <c r="P135" s="190"/>
      <c r="Q135" s="190"/>
      <c r="R135" s="190"/>
      <c r="S135" s="190"/>
      <c r="T135" s="190"/>
      <c r="U135" s="190"/>
      <c r="V135" s="190"/>
      <c r="W135" s="190"/>
      <c r="X135" s="193"/>
      <c r="Y135" s="193" t="s">
        <v>299</v>
      </c>
      <c r="Z135" s="193">
        <v>6595.3633333333337</v>
      </c>
      <c r="AA135" s="193">
        <v>7693.2688608107392</v>
      </c>
      <c r="AB135" s="193">
        <v>1961.7116666666668</v>
      </c>
      <c r="AC135" s="193">
        <v>170.04999999999998</v>
      </c>
      <c r="AD135" s="206">
        <v>943.33333333333337</v>
      </c>
      <c r="AE135" s="206">
        <v>708.33333333333326</v>
      </c>
      <c r="AF135" s="193">
        <v>18072.060527477403</v>
      </c>
      <c r="AG135" s="258"/>
      <c r="AH135" s="258" t="s">
        <v>235</v>
      </c>
      <c r="AI135" s="258">
        <v>5685.068888888889</v>
      </c>
      <c r="AJ135" s="258">
        <v>7625.4877333333325</v>
      </c>
      <c r="AK135" s="206">
        <v>2106.7916666666665</v>
      </c>
      <c r="AL135" s="206">
        <v>244.95000000000002</v>
      </c>
      <c r="AM135" s="206">
        <v>1002.2222222222222</v>
      </c>
      <c r="AN135" s="206">
        <v>688.88888888888891</v>
      </c>
      <c r="AO135" s="206">
        <v>17353.4094</v>
      </c>
    </row>
    <row r="136" spans="1:41">
      <c r="A136" s="193"/>
      <c r="B136" s="190"/>
      <c r="C136" s="190"/>
      <c r="D136" s="256"/>
      <c r="E136" s="256"/>
      <c r="F136" s="256"/>
      <c r="G136" s="193"/>
      <c r="H136" s="243"/>
      <c r="I136" s="190"/>
      <c r="J136" s="190"/>
      <c r="K136" s="190"/>
      <c r="L136" s="190"/>
      <c r="M136" s="190"/>
      <c r="N136" s="190"/>
      <c r="O136" s="190"/>
      <c r="P136" s="190"/>
      <c r="Q136" s="190"/>
      <c r="R136" s="190"/>
      <c r="S136" s="190"/>
      <c r="T136" s="190"/>
      <c r="U136" s="190"/>
      <c r="V136" s="190"/>
      <c r="W136" s="190"/>
      <c r="X136" s="193"/>
      <c r="Y136" s="193" t="s">
        <v>281</v>
      </c>
      <c r="Z136" s="193">
        <v>6440.41</v>
      </c>
      <c r="AA136" s="193">
        <v>7741.8105599999999</v>
      </c>
      <c r="AB136" s="193">
        <v>1919.04</v>
      </c>
      <c r="AC136" s="193">
        <v>179</v>
      </c>
      <c r="AD136" s="206">
        <v>1050</v>
      </c>
      <c r="AE136" s="206">
        <v>750</v>
      </c>
      <c r="AF136" s="193">
        <v>18080.260559999999</v>
      </c>
      <c r="AG136" s="190"/>
      <c r="AH136" s="206" t="s">
        <v>299</v>
      </c>
      <c r="AI136" s="206">
        <v>5757.0806666666704</v>
      </c>
      <c r="AJ136" s="206">
        <v>7664.4614929911622</v>
      </c>
      <c r="AK136" s="206">
        <v>2144.9850000000001</v>
      </c>
      <c r="AL136" s="206">
        <v>196.65</v>
      </c>
      <c r="AM136" s="206">
        <v>943.33333333333303</v>
      </c>
      <c r="AN136" s="206">
        <v>708.33333333333326</v>
      </c>
      <c r="AO136" s="206">
        <v>17414.843826324501</v>
      </c>
    </row>
    <row r="137" spans="1:41">
      <c r="A137" s="193"/>
      <c r="B137" s="190"/>
      <c r="C137" s="190"/>
      <c r="D137" s="256"/>
      <c r="E137" s="256"/>
      <c r="F137" s="256"/>
      <c r="G137" s="193"/>
      <c r="H137" s="243"/>
      <c r="I137" s="190"/>
      <c r="J137" s="190"/>
      <c r="K137" s="190"/>
      <c r="L137" s="190"/>
      <c r="M137" s="190"/>
      <c r="N137" s="190"/>
      <c r="O137" s="190"/>
      <c r="P137" s="190"/>
      <c r="Q137" s="190"/>
      <c r="R137" s="190"/>
      <c r="S137" s="190"/>
      <c r="T137" s="190"/>
      <c r="U137" s="190"/>
      <c r="V137" s="190"/>
      <c r="W137" s="190"/>
      <c r="X137" s="193"/>
      <c r="Y137" s="193" t="s">
        <v>288</v>
      </c>
      <c r="Z137" s="193">
        <v>6719.413333333333</v>
      </c>
      <c r="AA137" s="193">
        <v>7631.1506666666655</v>
      </c>
      <c r="AB137" s="193">
        <v>1916.6599999999999</v>
      </c>
      <c r="AC137" s="193">
        <v>179</v>
      </c>
      <c r="AD137" s="206">
        <v>1043.3333333333333</v>
      </c>
      <c r="AE137" s="206">
        <v>636.66666666666663</v>
      </c>
      <c r="AF137" s="193">
        <v>18126.223999999998</v>
      </c>
      <c r="AG137" s="199"/>
      <c r="AH137" s="199" t="s">
        <v>218</v>
      </c>
      <c r="AI137" s="199">
        <v>5767.4</v>
      </c>
      <c r="AJ137" s="199">
        <v>7682.4148898368585</v>
      </c>
      <c r="AK137" s="206">
        <v>2187.38</v>
      </c>
      <c r="AL137" s="206">
        <v>258.75</v>
      </c>
      <c r="AM137" s="206">
        <v>1017</v>
      </c>
      <c r="AN137" s="206">
        <v>570</v>
      </c>
      <c r="AO137" s="206">
        <v>17482.944889836857</v>
      </c>
    </row>
    <row r="138" spans="1:41">
      <c r="A138" s="193"/>
      <c r="B138" s="190"/>
      <c r="C138" s="190"/>
      <c r="D138" s="256"/>
      <c r="E138" s="256"/>
      <c r="F138" s="256"/>
      <c r="G138" s="193"/>
      <c r="H138" s="243"/>
      <c r="I138" s="190"/>
      <c r="J138" s="190"/>
      <c r="K138" s="190"/>
      <c r="L138" s="190"/>
      <c r="M138" s="190"/>
      <c r="N138" s="190"/>
      <c r="O138" s="190"/>
      <c r="P138" s="190"/>
      <c r="Q138" s="190"/>
      <c r="R138" s="190"/>
      <c r="S138" s="190"/>
      <c r="T138" s="190"/>
      <c r="U138" s="190"/>
      <c r="V138" s="190"/>
      <c r="W138" s="190"/>
      <c r="X138" s="193"/>
      <c r="Y138" s="299" t="s">
        <v>218</v>
      </c>
      <c r="Z138" s="299">
        <v>6586.9279999999999</v>
      </c>
      <c r="AA138" s="299">
        <v>8039.5674944843868</v>
      </c>
      <c r="AB138" s="299">
        <v>2004.1959999999999</v>
      </c>
      <c r="AC138" s="299">
        <v>223.75</v>
      </c>
      <c r="AD138" s="305">
        <v>1017</v>
      </c>
      <c r="AE138" s="305">
        <v>570</v>
      </c>
      <c r="AF138" s="299">
        <v>18441.441494484385</v>
      </c>
      <c r="AG138" s="190"/>
      <c r="AH138" s="206" t="s">
        <v>281</v>
      </c>
      <c r="AI138" s="206">
        <v>5784.21</v>
      </c>
      <c r="AJ138" s="206">
        <v>7715.2063999999991</v>
      </c>
      <c r="AK138" s="206">
        <v>2042.1499999999999</v>
      </c>
      <c r="AL138" s="206">
        <v>207</v>
      </c>
      <c r="AM138" s="206">
        <v>1050</v>
      </c>
      <c r="AN138" s="206">
        <v>750</v>
      </c>
      <c r="AO138" s="206">
        <v>17548.566399999996</v>
      </c>
    </row>
    <row r="139" spans="1:41">
      <c r="A139" s="193"/>
      <c r="B139" s="190"/>
      <c r="C139" s="190"/>
      <c r="D139" s="256"/>
      <c r="E139" s="256"/>
      <c r="F139" s="256"/>
      <c r="G139" s="193"/>
      <c r="H139" s="243"/>
      <c r="I139" s="190"/>
      <c r="J139" s="190"/>
      <c r="K139" s="190"/>
      <c r="L139" s="190"/>
      <c r="M139" s="190"/>
      <c r="N139" s="190"/>
      <c r="O139" s="190"/>
      <c r="P139" s="190"/>
      <c r="Q139" s="190"/>
      <c r="R139" s="190"/>
      <c r="S139" s="190"/>
      <c r="T139" s="190"/>
      <c r="U139" s="190"/>
      <c r="V139" s="190"/>
      <c r="W139" s="190"/>
      <c r="X139" s="190"/>
      <c r="Y139" s="190"/>
      <c r="Z139" s="190"/>
      <c r="AA139" s="190"/>
      <c r="AB139" s="190"/>
      <c r="AC139" s="190"/>
      <c r="AD139" s="190"/>
      <c r="AE139" s="190"/>
      <c r="AF139" s="190"/>
      <c r="AG139" s="190"/>
      <c r="AH139" s="190"/>
      <c r="AI139" s="190"/>
      <c r="AJ139" s="190"/>
      <c r="AK139" s="190"/>
      <c r="AL139" s="190"/>
      <c r="AM139" s="190"/>
      <c r="AN139" s="190"/>
      <c r="AO139" s="190"/>
    </row>
    <row r="140" spans="1:41">
      <c r="A140" s="193"/>
      <c r="B140" s="190"/>
      <c r="C140" s="190"/>
      <c r="D140" s="256"/>
      <c r="E140" s="256"/>
      <c r="F140" s="256"/>
      <c r="G140" s="193"/>
      <c r="H140" s="243"/>
      <c r="I140" s="190"/>
      <c r="J140" s="190"/>
      <c r="K140" s="190"/>
      <c r="L140" s="190"/>
      <c r="M140" s="190"/>
      <c r="N140" s="190"/>
      <c r="O140" s="190"/>
      <c r="P140" s="190"/>
      <c r="Q140" s="190"/>
      <c r="R140" s="190"/>
      <c r="S140" s="190"/>
      <c r="T140" s="190"/>
      <c r="U140" s="190"/>
      <c r="V140" s="190"/>
      <c r="W140" s="190"/>
      <c r="X140" s="190"/>
      <c r="Y140" s="190"/>
      <c r="Z140" s="190"/>
      <c r="AA140" s="190"/>
      <c r="AB140" s="190"/>
      <c r="AC140" s="190"/>
      <c r="AD140" s="190"/>
      <c r="AE140" s="190"/>
      <c r="AF140" s="190"/>
      <c r="AG140" s="190"/>
      <c r="AH140" s="190"/>
      <c r="AI140" s="190"/>
      <c r="AJ140" s="190"/>
      <c r="AK140" s="190"/>
      <c r="AL140" s="190"/>
      <c r="AM140" s="190"/>
      <c r="AN140" s="190"/>
      <c r="AO140" s="190"/>
    </row>
    <row r="141" spans="1:41">
      <c r="A141" s="193"/>
      <c r="B141" s="190"/>
      <c r="C141" s="190"/>
      <c r="D141" s="256"/>
      <c r="E141" s="256"/>
      <c r="F141" s="256"/>
      <c r="G141" s="193"/>
      <c r="H141" s="243"/>
      <c r="I141" s="190"/>
      <c r="J141" s="190"/>
      <c r="K141" s="190"/>
      <c r="L141" s="190"/>
      <c r="M141" s="190"/>
      <c r="N141" s="190"/>
      <c r="O141" s="190"/>
      <c r="P141" s="190"/>
      <c r="Q141" s="190"/>
      <c r="R141" s="190"/>
      <c r="S141" s="190"/>
      <c r="T141" s="190"/>
      <c r="U141" s="190"/>
      <c r="V141" s="190"/>
      <c r="W141" s="190"/>
      <c r="X141" s="190"/>
      <c r="Y141" s="247" t="s">
        <v>259</v>
      </c>
      <c r="Z141" s="206" t="s">
        <v>260</v>
      </c>
      <c r="AA141" s="206" t="s">
        <v>263</v>
      </c>
      <c r="AB141" s="206" t="s">
        <v>264</v>
      </c>
      <c r="AC141" s="206" t="s">
        <v>265</v>
      </c>
      <c r="AD141" s="206" t="s">
        <v>462</v>
      </c>
      <c r="AE141" s="206" t="s">
        <v>463</v>
      </c>
      <c r="AF141" s="206" t="s">
        <v>274</v>
      </c>
      <c r="AG141" s="190"/>
      <c r="AH141" s="190"/>
      <c r="AI141" s="190"/>
      <c r="AJ141" s="190"/>
      <c r="AK141" s="190"/>
      <c r="AL141" s="190"/>
      <c r="AM141" s="190"/>
      <c r="AN141" s="190"/>
      <c r="AO141" s="190"/>
    </row>
    <row r="142" spans="1:41">
      <c r="A142" s="193"/>
      <c r="B142" s="190"/>
      <c r="C142" s="190"/>
      <c r="D142" s="256"/>
      <c r="E142" s="256"/>
      <c r="F142" s="256"/>
      <c r="G142" s="193"/>
      <c r="H142" s="243"/>
      <c r="I142" s="190"/>
      <c r="J142" s="190"/>
      <c r="K142" s="190"/>
      <c r="L142" s="190"/>
      <c r="M142" s="190"/>
      <c r="N142" s="190"/>
      <c r="O142" s="190"/>
      <c r="P142" s="190"/>
      <c r="Q142" s="190"/>
      <c r="R142" s="190"/>
      <c r="S142" s="190"/>
      <c r="T142" s="190"/>
      <c r="U142" s="190"/>
      <c r="V142" s="190"/>
      <c r="W142" s="190"/>
      <c r="X142" s="190"/>
      <c r="Y142" s="251" t="str">
        <f>Y98</f>
        <v>宁夏</v>
      </c>
      <c r="Z142" s="271">
        <f>Z98</f>
        <v>6756.0015000000003</v>
      </c>
      <c r="AA142" s="271">
        <f>AD98</f>
        <v>6491.9800000000005</v>
      </c>
      <c r="AB142" s="271">
        <f>AE98</f>
        <v>1871.28</v>
      </c>
      <c r="AC142" s="271">
        <f>AF98</f>
        <v>183.47499999999997</v>
      </c>
      <c r="AD142" s="402">
        <f>AG98+AH98+AK98+AL98+AM98</f>
        <v>1585</v>
      </c>
      <c r="AE142" s="264">
        <f>AI98+AJ98</f>
        <v>640</v>
      </c>
      <c r="AF142" s="271">
        <f>AO98</f>
        <v>17527.736499999999</v>
      </c>
      <c r="AG142" s="190"/>
      <c r="AH142" s="190"/>
      <c r="AI142" s="190"/>
      <c r="AJ142" s="190"/>
      <c r="AK142" s="190"/>
      <c r="AL142" s="190"/>
      <c r="AM142" s="190"/>
      <c r="AN142" s="190"/>
      <c r="AO142" s="190"/>
    </row>
    <row r="143" spans="1:41">
      <c r="A143" s="193"/>
      <c r="B143" s="190"/>
      <c r="C143" s="190"/>
      <c r="D143" s="256"/>
      <c r="E143" s="256"/>
      <c r="F143" s="256"/>
      <c r="G143" s="193"/>
      <c r="H143" s="243"/>
      <c r="I143" s="190"/>
      <c r="J143" s="190"/>
      <c r="K143" s="190"/>
      <c r="L143" s="190"/>
      <c r="M143" s="190"/>
      <c r="N143" s="190"/>
      <c r="O143" s="190"/>
      <c r="P143" s="190"/>
      <c r="Q143" s="190"/>
      <c r="R143" s="190"/>
      <c r="S143" s="190"/>
      <c r="T143" s="190"/>
      <c r="U143" s="190"/>
      <c r="V143" s="190"/>
      <c r="W143" s="190"/>
      <c r="X143" s="190"/>
      <c r="Y143" s="315" t="str">
        <f t="shared" ref="Y143:Z143" si="66">Y99</f>
        <v>青海</v>
      </c>
      <c r="Z143" s="354">
        <f t="shared" si="66"/>
        <v>6964.4392500000004</v>
      </c>
      <c r="AA143" s="354">
        <f t="shared" ref="AA143:AC143" si="67">AD99</f>
        <v>5784.5843937500003</v>
      </c>
      <c r="AB143" s="354">
        <f t="shared" si="67"/>
        <v>1933.8920000000003</v>
      </c>
      <c r="AC143" s="354">
        <f t="shared" si="67"/>
        <v>191.30624999999998</v>
      </c>
      <c r="AD143" s="402">
        <f t="shared" ref="AD143:AD159" si="68">AG99+AH99+AK99+AL99+AM99</f>
        <v>1480</v>
      </c>
      <c r="AE143" s="351">
        <f t="shared" ref="AE143:AE159" si="69">AI99+AJ99</f>
        <v>560</v>
      </c>
      <c r="AF143" s="354">
        <f t="shared" ref="AF143:AF159" si="70">AO99</f>
        <v>16914.22189375</v>
      </c>
      <c r="AG143" s="190"/>
      <c r="AH143" s="190"/>
      <c r="AI143" s="190"/>
      <c r="AJ143" s="190"/>
      <c r="AK143" s="190"/>
      <c r="AL143" s="190"/>
      <c r="AM143" s="190"/>
      <c r="AN143" s="190"/>
      <c r="AO143" s="190"/>
    </row>
    <row r="144" spans="1:41">
      <c r="A144" s="193"/>
      <c r="B144" s="190"/>
      <c r="C144" s="190"/>
      <c r="D144" s="256"/>
      <c r="E144" s="256"/>
      <c r="F144" s="256"/>
      <c r="G144" s="193"/>
      <c r="H144" s="243"/>
      <c r="I144" s="190"/>
      <c r="J144" s="190"/>
      <c r="K144" s="190"/>
      <c r="L144" s="190"/>
      <c r="M144" s="190"/>
      <c r="N144" s="190"/>
      <c r="O144" s="190"/>
      <c r="P144" s="190"/>
      <c r="Q144" s="190"/>
      <c r="R144" s="190"/>
      <c r="S144" s="190"/>
      <c r="T144" s="190"/>
      <c r="U144" s="190"/>
      <c r="V144" s="190"/>
      <c r="W144" s="190"/>
      <c r="X144" s="190"/>
      <c r="Y144" s="315" t="str">
        <f t="shared" ref="Y144:Z144" si="71">Y100</f>
        <v>甘肃</v>
      </c>
      <c r="Z144" s="354">
        <f t="shared" si="71"/>
        <v>6869.4960000000001</v>
      </c>
      <c r="AA144" s="354">
        <f t="shared" ref="AA144:AC144" si="72">AD100</f>
        <v>6246.0099</v>
      </c>
      <c r="AB144" s="354">
        <f t="shared" si="72"/>
        <v>1937.9633333333331</v>
      </c>
      <c r="AC144" s="354">
        <f t="shared" si="72"/>
        <v>167.06666666666666</v>
      </c>
      <c r="AD144" s="402">
        <f t="shared" si="68"/>
        <v>1398.3333333333335</v>
      </c>
      <c r="AE144" s="351">
        <f t="shared" si="69"/>
        <v>530</v>
      </c>
      <c r="AF144" s="354">
        <f t="shared" si="70"/>
        <v>17148.869233333335</v>
      </c>
      <c r="AG144" s="190"/>
      <c r="AH144" s="190"/>
      <c r="AI144" s="190"/>
      <c r="AJ144" s="190"/>
      <c r="AK144" s="190"/>
      <c r="AL144" s="190"/>
      <c r="AM144" s="190"/>
      <c r="AN144" s="190"/>
      <c r="AO144" s="190"/>
    </row>
    <row r="145" spans="1:33">
      <c r="A145" s="193"/>
      <c r="B145" s="190"/>
      <c r="C145" s="190"/>
      <c r="D145" s="190"/>
      <c r="E145" s="190"/>
      <c r="F145" s="193"/>
      <c r="G145" s="193"/>
      <c r="H145" s="243"/>
      <c r="I145" s="190"/>
      <c r="J145" s="190"/>
      <c r="K145" s="190"/>
      <c r="L145" s="190"/>
      <c r="M145" s="190"/>
      <c r="N145" s="190"/>
      <c r="O145" s="190"/>
      <c r="P145" s="190"/>
      <c r="Q145" s="190"/>
      <c r="R145" s="190"/>
      <c r="S145" s="190"/>
      <c r="T145" s="190"/>
      <c r="U145" s="190"/>
      <c r="V145" s="190"/>
      <c r="W145" s="190"/>
      <c r="X145" s="190"/>
      <c r="Y145" s="315" t="str">
        <f t="shared" ref="Y145:Z145" si="73">Y101</f>
        <v>陕西</v>
      </c>
      <c r="Z145" s="354">
        <f t="shared" si="73"/>
        <v>6536.1030000000001</v>
      </c>
      <c r="AA145" s="354">
        <f t="shared" ref="AA145:AC145" si="74">AD101</f>
        <v>4552.5814</v>
      </c>
      <c r="AB145" s="354">
        <f t="shared" si="74"/>
        <v>1875.84</v>
      </c>
      <c r="AC145" s="354">
        <f t="shared" si="74"/>
        <v>161.10000000000002</v>
      </c>
      <c r="AD145" s="402">
        <f t="shared" si="68"/>
        <v>1500</v>
      </c>
      <c r="AE145" s="351">
        <f t="shared" si="69"/>
        <v>600</v>
      </c>
      <c r="AF145" s="354">
        <f t="shared" si="70"/>
        <v>15225.624400000001</v>
      </c>
      <c r="AG145" s="190"/>
    </row>
    <row r="146" spans="1:33">
      <c r="A146" s="193"/>
      <c r="B146" s="190"/>
      <c r="C146" s="190"/>
      <c r="D146" s="190"/>
      <c r="E146" s="190"/>
      <c r="F146" s="193"/>
      <c r="G146" s="193"/>
      <c r="H146" s="243"/>
      <c r="I146" s="190"/>
      <c r="J146" s="190"/>
      <c r="K146" s="190"/>
      <c r="L146" s="190"/>
      <c r="M146" s="190"/>
      <c r="N146" s="190"/>
      <c r="O146" s="190"/>
      <c r="P146" s="190"/>
      <c r="Q146" s="190"/>
      <c r="R146" s="190"/>
      <c r="S146" s="190"/>
      <c r="T146" s="190"/>
      <c r="U146" s="190"/>
      <c r="V146" s="190"/>
      <c r="W146" s="190"/>
      <c r="X146" s="190"/>
      <c r="Y146" s="315" t="str">
        <f t="shared" ref="Y146:Z146" si="75">Y102</f>
        <v>新疆</v>
      </c>
      <c r="Z146" s="354">
        <f t="shared" si="75"/>
        <v>7212.8024999999998</v>
      </c>
      <c r="AA146" s="354">
        <f t="shared" ref="AA146:AC146" si="76">AD102</f>
        <v>3533.9087500000001</v>
      </c>
      <c r="AB146" s="354">
        <f t="shared" si="76"/>
        <v>1975.70875</v>
      </c>
      <c r="AC146" s="354">
        <f t="shared" si="76"/>
        <v>212.56249999999997</v>
      </c>
      <c r="AD146" s="402">
        <f t="shared" si="68"/>
        <v>2195</v>
      </c>
      <c r="AE146" s="351">
        <f t="shared" si="69"/>
        <v>646.875</v>
      </c>
      <c r="AF146" s="354">
        <f t="shared" si="70"/>
        <v>15776.8575</v>
      </c>
      <c r="AG146" s="190"/>
    </row>
    <row r="147" spans="1:33">
      <c r="A147" s="193"/>
      <c r="B147" s="190"/>
      <c r="C147" s="190"/>
      <c r="D147" s="190"/>
      <c r="E147" s="190"/>
      <c r="F147" s="193"/>
      <c r="G147" s="193"/>
      <c r="H147" s="243"/>
      <c r="I147" s="190"/>
      <c r="J147" s="190"/>
      <c r="K147" s="190"/>
      <c r="L147" s="190"/>
      <c r="M147" s="190"/>
      <c r="N147" s="190"/>
      <c r="O147" s="190"/>
      <c r="P147" s="190"/>
      <c r="Q147" s="190"/>
      <c r="R147" s="190"/>
      <c r="S147" s="190"/>
      <c r="T147" s="190"/>
      <c r="U147" s="190"/>
      <c r="V147" s="190"/>
      <c r="W147" s="190"/>
      <c r="X147" s="190"/>
      <c r="Y147" s="315" t="str">
        <f t="shared" ref="Y147:Z147" si="77">Y103</f>
        <v>辽宁</v>
      </c>
      <c r="Z147" s="354">
        <f t="shared" si="77"/>
        <v>6440.41</v>
      </c>
      <c r="AA147" s="354">
        <f t="shared" ref="AA147:AC147" si="78">AD103</f>
        <v>7741.8105599999999</v>
      </c>
      <c r="AB147" s="354">
        <f t="shared" si="78"/>
        <v>1919.04</v>
      </c>
      <c r="AC147" s="354">
        <f t="shared" si="78"/>
        <v>179</v>
      </c>
      <c r="AD147" s="402">
        <f t="shared" si="68"/>
        <v>1050</v>
      </c>
      <c r="AE147" s="351">
        <f t="shared" si="69"/>
        <v>750</v>
      </c>
      <c r="AF147" s="354">
        <f t="shared" si="70"/>
        <v>18080.260559999999</v>
      </c>
      <c r="AG147" s="190"/>
    </row>
    <row r="148" spans="1:33">
      <c r="A148" s="193"/>
      <c r="B148" s="190"/>
      <c r="C148" s="190"/>
      <c r="D148" s="190"/>
      <c r="E148" s="190"/>
      <c r="F148" s="193"/>
      <c r="G148" s="193"/>
      <c r="H148" s="243"/>
      <c r="I148" s="190"/>
      <c r="J148" s="190"/>
      <c r="K148" s="190"/>
      <c r="L148" s="190"/>
      <c r="M148" s="190"/>
      <c r="N148" s="190"/>
      <c r="O148" s="190"/>
      <c r="P148" s="190"/>
      <c r="Q148" s="190"/>
      <c r="R148" s="190"/>
      <c r="S148" s="190"/>
      <c r="T148" s="190"/>
      <c r="U148" s="190"/>
      <c r="V148" s="190"/>
      <c r="W148" s="190"/>
      <c r="X148" s="190"/>
      <c r="Y148" s="315" t="str">
        <f t="shared" ref="Y148:Z148" si="79">Y104</f>
        <v>内蒙古</v>
      </c>
      <c r="Z148" s="354">
        <f t="shared" si="79"/>
        <v>6626.3308000000006</v>
      </c>
      <c r="AA148" s="354">
        <f t="shared" ref="AA148:AC148" si="80">AD104</f>
        <v>5327.7108150000004</v>
      </c>
      <c r="AB148" s="354">
        <f t="shared" si="80"/>
        <v>1895.4517999999996</v>
      </c>
      <c r="AC148" s="354">
        <f t="shared" si="80"/>
        <v>187.95</v>
      </c>
      <c r="AD148" s="402">
        <f t="shared" si="68"/>
        <v>1564</v>
      </c>
      <c r="AE148" s="351">
        <f t="shared" si="69"/>
        <v>774</v>
      </c>
      <c r="AF148" s="354">
        <f t="shared" si="70"/>
        <v>16375.443414999996</v>
      </c>
      <c r="AG148" s="190"/>
    </row>
    <row r="149" spans="1:33">
      <c r="A149" s="193"/>
      <c r="B149" s="190"/>
      <c r="C149" s="190"/>
      <c r="D149" s="190"/>
      <c r="E149" s="190"/>
      <c r="F149" s="193"/>
      <c r="G149" s="193"/>
      <c r="H149" s="243"/>
      <c r="I149" s="190"/>
      <c r="J149" s="190"/>
      <c r="K149" s="190"/>
      <c r="L149" s="190"/>
      <c r="M149" s="190"/>
      <c r="N149" s="190"/>
      <c r="O149" s="190"/>
      <c r="P149" s="190"/>
      <c r="Q149" s="190"/>
      <c r="R149" s="190"/>
      <c r="S149" s="190"/>
      <c r="T149" s="190"/>
      <c r="U149" s="190"/>
      <c r="V149" s="190"/>
      <c r="W149" s="190"/>
      <c r="X149" s="190"/>
      <c r="Y149" s="315" t="str">
        <f t="shared" ref="Y149:Z149" si="81">Y105</f>
        <v>山西</v>
      </c>
      <c r="Z149" s="354">
        <f t="shared" si="81"/>
        <v>6518.5547499999993</v>
      </c>
      <c r="AA149" s="354">
        <f t="shared" ref="AA149:AC149" si="82">AD105</f>
        <v>6554.5953474346607</v>
      </c>
      <c r="AB149" s="354">
        <f t="shared" si="82"/>
        <v>1829.88</v>
      </c>
      <c r="AC149" s="354">
        <f t="shared" si="82"/>
        <v>190.1875</v>
      </c>
      <c r="AD149" s="402">
        <f t="shared" si="68"/>
        <v>1075</v>
      </c>
      <c r="AE149" s="351">
        <f t="shared" si="69"/>
        <v>710</v>
      </c>
      <c r="AF149" s="354">
        <f t="shared" si="70"/>
        <v>16878.217597434661</v>
      </c>
      <c r="AG149" s="190"/>
    </row>
    <row r="150" spans="1:33">
      <c r="A150" s="193"/>
      <c r="B150" s="190"/>
      <c r="C150" s="190"/>
      <c r="D150" s="190"/>
      <c r="E150" s="190"/>
      <c r="F150" s="193"/>
      <c r="G150" s="193"/>
      <c r="H150" s="243"/>
      <c r="I150" s="190"/>
      <c r="J150" s="190"/>
      <c r="K150" s="190"/>
      <c r="L150" s="190"/>
      <c r="M150" s="190"/>
      <c r="N150" s="190"/>
      <c r="O150" s="190"/>
      <c r="P150" s="190"/>
      <c r="Q150" s="190"/>
      <c r="R150" s="190"/>
      <c r="S150" s="190"/>
      <c r="T150" s="190"/>
      <c r="U150" s="190"/>
      <c r="V150" s="190"/>
      <c r="W150" s="190"/>
      <c r="X150" s="190"/>
      <c r="Y150" s="315" t="str">
        <f t="shared" ref="Y150:Z150" si="83">Y106</f>
        <v>河南</v>
      </c>
      <c r="Z150" s="354">
        <f t="shared" si="83"/>
        <v>6622.4024000000009</v>
      </c>
      <c r="AA150" s="354">
        <f t="shared" ref="AA150:AC150" si="84">AD106</f>
        <v>6829.08</v>
      </c>
      <c r="AB150" s="354">
        <f t="shared" si="84"/>
        <v>1845.6568</v>
      </c>
      <c r="AC150" s="354">
        <f t="shared" si="84"/>
        <v>207.63999999999996</v>
      </c>
      <c r="AD150" s="402">
        <f t="shared" si="68"/>
        <v>1200</v>
      </c>
      <c r="AE150" s="351">
        <f t="shared" si="69"/>
        <v>681</v>
      </c>
      <c r="AF150" s="354">
        <f t="shared" si="70"/>
        <v>17385.779200000001</v>
      </c>
      <c r="AG150" s="190"/>
    </row>
    <row r="151" spans="1:33">
      <c r="A151" s="193"/>
      <c r="B151" s="190"/>
      <c r="C151" s="190"/>
      <c r="D151" s="190"/>
      <c r="E151" s="190"/>
      <c r="F151" s="193"/>
      <c r="G151" s="193"/>
      <c r="H151" s="243"/>
      <c r="I151" s="190"/>
      <c r="J151" s="190"/>
      <c r="K151" s="190"/>
      <c r="L151" s="190"/>
      <c r="M151" s="190"/>
      <c r="N151" s="190"/>
      <c r="O151" s="190"/>
      <c r="P151" s="190"/>
      <c r="Q151" s="190"/>
      <c r="R151" s="190"/>
      <c r="S151" s="190"/>
      <c r="T151" s="190"/>
      <c r="U151" s="190"/>
      <c r="V151" s="190"/>
      <c r="W151" s="190"/>
      <c r="X151" s="190"/>
      <c r="Y151" s="315" t="str">
        <f t="shared" ref="Y151:Z151" si="85">Y107</f>
        <v>湖北</v>
      </c>
      <c r="Z151" s="354">
        <f t="shared" si="85"/>
        <v>6727.6799999999994</v>
      </c>
      <c r="AA151" s="354">
        <f t="shared" ref="AA151:AC151" si="86">AD107</f>
        <v>4424</v>
      </c>
      <c r="AB151" s="354">
        <f t="shared" si="86"/>
        <v>1913.3</v>
      </c>
      <c r="AC151" s="354">
        <f t="shared" si="86"/>
        <v>210.32499999999999</v>
      </c>
      <c r="AD151" s="402">
        <f t="shared" si="68"/>
        <v>925</v>
      </c>
      <c r="AE151" s="351">
        <f t="shared" si="69"/>
        <v>630</v>
      </c>
      <c r="AF151" s="354">
        <f t="shared" si="70"/>
        <v>14830.305</v>
      </c>
      <c r="AG151" s="190"/>
    </row>
    <row r="152" spans="1:33">
      <c r="A152" s="193"/>
      <c r="B152" s="190"/>
      <c r="C152" s="190"/>
      <c r="D152" s="190"/>
      <c r="E152" s="190"/>
      <c r="F152" s="193"/>
      <c r="G152" s="193"/>
      <c r="H152" s="243"/>
      <c r="I152" s="190"/>
      <c r="J152" s="190"/>
      <c r="K152" s="190"/>
      <c r="L152" s="190"/>
      <c r="M152" s="190"/>
      <c r="N152" s="190"/>
      <c r="O152" s="190"/>
      <c r="P152" s="190"/>
      <c r="Q152" s="190"/>
      <c r="R152" s="190"/>
      <c r="S152" s="190"/>
      <c r="T152" s="190"/>
      <c r="U152" s="190"/>
      <c r="V152" s="190"/>
      <c r="W152" s="190"/>
      <c r="X152" s="190"/>
      <c r="Y152" s="315" t="str">
        <f t="shared" ref="Y152:Z152" si="87">Y108</f>
        <v>山东</v>
      </c>
      <c r="Z152" s="354">
        <f t="shared" si="87"/>
        <v>5801.0630000000001</v>
      </c>
      <c r="AA152" s="354">
        <f t="shared" ref="AA152:AC152" si="88">AD108</f>
        <v>5329.6920000000009</v>
      </c>
      <c r="AB152" s="354">
        <f t="shared" si="88"/>
        <v>1875.8400000000001</v>
      </c>
      <c r="AC152" s="354">
        <f t="shared" si="88"/>
        <v>204.06</v>
      </c>
      <c r="AD152" s="402">
        <f t="shared" si="68"/>
        <v>1310</v>
      </c>
      <c r="AE152" s="351">
        <f t="shared" si="69"/>
        <v>598</v>
      </c>
      <c r="AF152" s="354">
        <f t="shared" si="70"/>
        <v>15118.654999999999</v>
      </c>
      <c r="AG152" s="190"/>
    </row>
    <row r="153" spans="1:33">
      <c r="A153" s="193"/>
      <c r="B153" s="190"/>
      <c r="C153" s="190"/>
      <c r="D153" s="190"/>
      <c r="E153" s="190"/>
      <c r="F153" s="193"/>
      <c r="G153" s="193"/>
      <c r="H153" s="243"/>
      <c r="I153" s="190"/>
      <c r="J153" s="190"/>
      <c r="K153" s="190"/>
      <c r="L153" s="190"/>
      <c r="M153" s="190"/>
      <c r="N153" s="190"/>
      <c r="O153" s="190"/>
      <c r="P153" s="190"/>
      <c r="Q153" s="190"/>
      <c r="R153" s="190"/>
      <c r="S153" s="190"/>
      <c r="T153" s="190"/>
      <c r="U153" s="190"/>
      <c r="V153" s="190"/>
      <c r="W153" s="190"/>
      <c r="X153" s="190"/>
      <c r="Y153" s="315" t="str">
        <f t="shared" ref="Y153:Z153" si="89">Y109</f>
        <v>云南</v>
      </c>
      <c r="Z153" s="354">
        <f t="shared" si="89"/>
        <v>6598.8112499999997</v>
      </c>
      <c r="AA153" s="354">
        <f t="shared" ref="AA153:AC153" si="90">AD109</f>
        <v>6471.9073109122082</v>
      </c>
      <c r="AB153" s="354">
        <f t="shared" si="90"/>
        <v>2059.88</v>
      </c>
      <c r="AC153" s="354">
        <f t="shared" si="90"/>
        <v>183.47500000000002</v>
      </c>
      <c r="AD153" s="402">
        <f t="shared" si="68"/>
        <v>1217.5</v>
      </c>
      <c r="AE153" s="351">
        <f t="shared" si="69"/>
        <v>585</v>
      </c>
      <c r="AF153" s="354">
        <f t="shared" si="70"/>
        <v>17116.573560912209</v>
      </c>
      <c r="AG153" s="190"/>
    </row>
    <row r="154" spans="1:33">
      <c r="A154" s="193"/>
      <c r="B154" s="190"/>
      <c r="C154" s="190"/>
      <c r="D154" s="190"/>
      <c r="E154" s="190"/>
      <c r="F154" s="193"/>
      <c r="G154" s="193"/>
      <c r="H154" s="243"/>
      <c r="I154" s="190"/>
      <c r="J154" s="190"/>
      <c r="K154" s="190"/>
      <c r="L154" s="190"/>
      <c r="M154" s="190"/>
      <c r="N154" s="190"/>
      <c r="O154" s="190"/>
      <c r="P154" s="190"/>
      <c r="Q154" s="190"/>
      <c r="R154" s="190"/>
      <c r="S154" s="190"/>
      <c r="T154" s="190"/>
      <c r="U154" s="190"/>
      <c r="V154" s="190"/>
      <c r="W154" s="190"/>
      <c r="X154" s="190"/>
      <c r="Y154" s="315" t="str">
        <f t="shared" ref="Y154:Z154" si="91">Y110</f>
        <v>贵州</v>
      </c>
      <c r="Z154" s="354">
        <f t="shared" si="91"/>
        <v>6595.3633333333337</v>
      </c>
      <c r="AA154" s="354">
        <f t="shared" ref="AA154:AC154" si="92">AD110</f>
        <v>7693.2688608107392</v>
      </c>
      <c r="AB154" s="354">
        <f t="shared" si="92"/>
        <v>1961.7116666666668</v>
      </c>
      <c r="AC154" s="354">
        <f t="shared" si="92"/>
        <v>170.04999999999998</v>
      </c>
      <c r="AD154" s="402">
        <f t="shared" si="68"/>
        <v>943.33333333333337</v>
      </c>
      <c r="AE154" s="351">
        <f t="shared" si="69"/>
        <v>708.33333333333326</v>
      </c>
      <c r="AF154" s="354">
        <f t="shared" si="70"/>
        <v>18072.060527477403</v>
      </c>
      <c r="AG154" s="258"/>
    </row>
    <row r="155" spans="1:33">
      <c r="A155" s="193"/>
      <c r="B155" s="190"/>
      <c r="C155" s="190"/>
      <c r="D155" s="190"/>
      <c r="E155" s="190"/>
      <c r="F155" s="193"/>
      <c r="G155" s="193"/>
      <c r="H155" s="243"/>
      <c r="I155" s="190"/>
      <c r="J155" s="190"/>
      <c r="K155" s="190"/>
      <c r="L155" s="190"/>
      <c r="M155" s="190"/>
      <c r="N155" s="190"/>
      <c r="O155" s="190"/>
      <c r="P155" s="190"/>
      <c r="Q155" s="190"/>
      <c r="R155" s="190"/>
      <c r="S155" s="190"/>
      <c r="T155" s="190"/>
      <c r="U155" s="190"/>
      <c r="V155" s="190"/>
      <c r="W155" s="190"/>
      <c r="X155" s="190"/>
      <c r="Y155" s="315" t="str">
        <f t="shared" ref="Y155:Z155" si="93">Y111</f>
        <v>四川</v>
      </c>
      <c r="Z155" s="354">
        <f t="shared" si="93"/>
        <v>6586.9279999999999</v>
      </c>
      <c r="AA155" s="354">
        <f t="shared" ref="AA155:AC155" si="94">AD111</f>
        <v>8039.5674944843868</v>
      </c>
      <c r="AB155" s="354">
        <f t="shared" si="94"/>
        <v>2004.1959999999999</v>
      </c>
      <c r="AC155" s="354">
        <f t="shared" si="94"/>
        <v>223.75</v>
      </c>
      <c r="AD155" s="402">
        <f t="shared" si="68"/>
        <v>1017</v>
      </c>
      <c r="AE155" s="351">
        <f t="shared" si="69"/>
        <v>570</v>
      </c>
      <c r="AF155" s="354">
        <f t="shared" si="70"/>
        <v>18441.441494484385</v>
      </c>
      <c r="AG155" s="190"/>
    </row>
    <row r="156" spans="1:33">
      <c r="A156" s="193"/>
      <c r="B156" s="190"/>
      <c r="C156" s="190"/>
      <c r="D156" s="190"/>
      <c r="E156" s="190"/>
      <c r="F156" s="193"/>
      <c r="G156" s="193"/>
      <c r="H156" s="243"/>
      <c r="I156" s="190"/>
      <c r="J156" s="190"/>
      <c r="K156" s="190"/>
      <c r="L156" s="190"/>
      <c r="M156" s="190"/>
      <c r="N156" s="190"/>
      <c r="O156" s="190"/>
      <c r="P156" s="190"/>
      <c r="Q156" s="190"/>
      <c r="R156" s="190"/>
      <c r="S156" s="190"/>
      <c r="T156" s="190"/>
      <c r="U156" s="190"/>
      <c r="V156" s="190"/>
      <c r="W156" s="190"/>
      <c r="X156" s="190"/>
      <c r="Y156" s="315" t="str">
        <f t="shared" ref="Y156:Z156" si="95">Y112</f>
        <v>重庆</v>
      </c>
      <c r="Z156" s="354">
        <f t="shared" si="95"/>
        <v>6719.413333333333</v>
      </c>
      <c r="AA156" s="354">
        <f t="shared" ref="AA156:AC156" si="96">AD112</f>
        <v>7631.1506666666655</v>
      </c>
      <c r="AB156" s="354">
        <f t="shared" si="96"/>
        <v>1916.6599999999999</v>
      </c>
      <c r="AC156" s="354">
        <f t="shared" si="96"/>
        <v>179</v>
      </c>
      <c r="AD156" s="402">
        <f t="shared" si="68"/>
        <v>1043.3333333333333</v>
      </c>
      <c r="AE156" s="351">
        <f t="shared" si="69"/>
        <v>636.66666666666663</v>
      </c>
      <c r="AF156" s="354">
        <f t="shared" si="70"/>
        <v>18126.223999999998</v>
      </c>
      <c r="AG156" s="193"/>
    </row>
    <row r="157" spans="1:33">
      <c r="A157" s="193"/>
      <c r="B157" s="190"/>
      <c r="C157" s="190"/>
      <c r="D157" s="190"/>
      <c r="E157" s="190"/>
      <c r="F157" s="193"/>
      <c r="G157" s="193"/>
      <c r="H157" s="243"/>
      <c r="I157" s="190"/>
      <c r="J157" s="190"/>
      <c r="K157" s="190"/>
      <c r="L157" s="190"/>
      <c r="M157" s="190"/>
      <c r="N157" s="190"/>
      <c r="O157" s="190"/>
      <c r="P157" s="190"/>
      <c r="Q157" s="190"/>
      <c r="R157" s="190"/>
      <c r="S157" s="190"/>
      <c r="T157" s="190"/>
      <c r="U157" s="190"/>
      <c r="V157" s="190"/>
      <c r="W157" s="190"/>
      <c r="X157" s="190"/>
      <c r="Y157" s="315" t="str">
        <f t="shared" ref="Y157:Z157" si="97">Y113</f>
        <v>广西</v>
      </c>
      <c r="Z157" s="354">
        <f t="shared" si="97"/>
        <v>6514.0233333333326</v>
      </c>
      <c r="AA157" s="354">
        <f t="shared" ref="AA157:AC157" si="98">AD113</f>
        <v>7625.4877333333325</v>
      </c>
      <c r="AB157" s="354">
        <f t="shared" si="98"/>
        <v>1916.6599999999999</v>
      </c>
      <c r="AC157" s="354">
        <f t="shared" si="98"/>
        <v>211.81666666666666</v>
      </c>
      <c r="AD157" s="402">
        <f t="shared" si="68"/>
        <v>1002.2222222222222</v>
      </c>
      <c r="AE157" s="351">
        <f t="shared" si="69"/>
        <v>688.88888888888891</v>
      </c>
      <c r="AF157" s="354">
        <f t="shared" si="70"/>
        <v>17959.098844444445</v>
      </c>
      <c r="AG157" s="190"/>
    </row>
    <row r="158" spans="1:33">
      <c r="A158" s="193"/>
      <c r="B158" s="190"/>
      <c r="C158" s="190"/>
      <c r="D158" s="190"/>
      <c r="E158" s="190"/>
      <c r="F158" s="193"/>
      <c r="G158" s="193"/>
      <c r="H158" s="243"/>
      <c r="I158" s="190"/>
      <c r="J158" s="190"/>
      <c r="K158" s="190"/>
      <c r="L158" s="190"/>
      <c r="M158" s="190"/>
      <c r="N158" s="190"/>
      <c r="O158" s="190"/>
      <c r="P158" s="190"/>
      <c r="Q158" s="190"/>
      <c r="R158" s="190"/>
      <c r="S158" s="190"/>
      <c r="T158" s="190"/>
      <c r="U158" s="190"/>
      <c r="V158" s="190"/>
      <c r="W158" s="190"/>
      <c r="X158" s="190"/>
      <c r="Y158" s="315" t="str">
        <f t="shared" ref="Y158:Z158" si="99">Y114</f>
        <v>福建</v>
      </c>
      <c r="Z158" s="354">
        <f t="shared" si="99"/>
        <v>6870.2699999999995</v>
      </c>
      <c r="AA158" s="354">
        <f t="shared" ref="AA158:AC158" si="100">AD114</f>
        <v>7467.35</v>
      </c>
      <c r="AB158" s="354">
        <f t="shared" si="100"/>
        <v>1954.26</v>
      </c>
      <c r="AC158" s="354">
        <f t="shared" si="100"/>
        <v>205.85</v>
      </c>
      <c r="AD158" s="402">
        <f t="shared" si="68"/>
        <v>880</v>
      </c>
      <c r="AE158" s="351">
        <f t="shared" si="69"/>
        <v>550</v>
      </c>
      <c r="AF158" s="354">
        <f t="shared" si="70"/>
        <v>17927.73</v>
      </c>
      <c r="AG158" s="190"/>
    </row>
    <row r="159" spans="1:33">
      <c r="A159" s="193"/>
      <c r="B159" s="190"/>
      <c r="C159" s="190"/>
      <c r="D159" s="190"/>
      <c r="E159" s="190"/>
      <c r="F159" s="193"/>
      <c r="G159" s="193"/>
      <c r="H159" s="243"/>
      <c r="I159" s="190"/>
      <c r="J159" s="190"/>
      <c r="K159" s="190"/>
      <c r="L159" s="190"/>
      <c r="M159" s="190"/>
      <c r="N159" s="190"/>
      <c r="O159" s="190"/>
      <c r="P159" s="190"/>
      <c r="Q159" s="190"/>
      <c r="R159" s="190"/>
      <c r="S159" s="190"/>
      <c r="T159" s="190"/>
      <c r="U159" s="190"/>
      <c r="V159" s="190"/>
      <c r="W159" s="190"/>
      <c r="X159" s="190"/>
      <c r="Y159" s="315" t="str">
        <f t="shared" ref="Y159:Z159" si="101">Y115</f>
        <v>全国加权平均</v>
      </c>
      <c r="Z159" s="354">
        <f t="shared" si="101"/>
        <v>6549.3755423991724</v>
      </c>
      <c r="AA159" s="354">
        <f t="shared" ref="AA159:AC159" si="102">AD115</f>
        <v>5687.3913016556689</v>
      </c>
      <c r="AB159" s="354">
        <f t="shared" si="102"/>
        <v>1920.7779228898091</v>
      </c>
      <c r="AC159" s="354">
        <f t="shared" si="102"/>
        <v>194.25737068688252</v>
      </c>
      <c r="AD159" s="402">
        <f t="shared" si="68"/>
        <v>1495.2779240333828</v>
      </c>
      <c r="AE159" s="351">
        <f t="shared" si="69"/>
        <v>654.43051243993261</v>
      </c>
      <c r="AF159" s="354">
        <f t="shared" si="70"/>
        <v>16501.510574104843</v>
      </c>
      <c r="AG159" s="190"/>
    </row>
    <row r="160" spans="1:33">
      <c r="A160" s="193"/>
      <c r="B160" s="190"/>
      <c r="C160" s="190"/>
      <c r="D160" s="190"/>
      <c r="E160" s="190"/>
      <c r="F160" s="193"/>
      <c r="G160" s="193"/>
      <c r="H160" s="243"/>
      <c r="I160" s="190"/>
      <c r="J160" s="190"/>
      <c r="K160" s="190"/>
      <c r="L160" s="190"/>
      <c r="M160" s="190"/>
      <c r="N160" s="190"/>
      <c r="O160" s="190"/>
      <c r="P160" s="190"/>
      <c r="Q160" s="190"/>
      <c r="R160" s="190"/>
      <c r="S160" s="190"/>
      <c r="T160" s="190"/>
      <c r="U160" s="190"/>
      <c r="V160" s="190"/>
      <c r="W160" s="190"/>
      <c r="X160" s="190"/>
      <c r="Y160" s="190"/>
      <c r="Z160" s="190"/>
      <c r="AA160" s="190"/>
      <c r="AB160" s="190"/>
      <c r="AC160" s="190"/>
      <c r="AD160" s="190"/>
      <c r="AE160" s="190"/>
      <c r="AF160" s="190"/>
      <c r="AG160" s="190"/>
    </row>
    <row r="161" spans="1:8">
      <c r="A161" s="193"/>
      <c r="B161" s="190"/>
      <c r="C161" s="190"/>
      <c r="D161" s="190"/>
      <c r="E161" s="190"/>
      <c r="F161" s="193"/>
      <c r="G161" s="193"/>
      <c r="H161" s="243"/>
    </row>
    <row r="162" spans="1:8">
      <c r="A162" s="193"/>
      <c r="B162" s="190"/>
      <c r="C162" s="190"/>
      <c r="D162" s="190"/>
      <c r="E162" s="190"/>
      <c r="F162" s="193"/>
      <c r="G162" s="193"/>
      <c r="H162" s="243"/>
    </row>
    <row r="163" spans="1:8">
      <c r="A163" s="193"/>
      <c r="B163" s="190"/>
      <c r="C163" s="190"/>
      <c r="D163" s="190"/>
      <c r="E163" s="190"/>
      <c r="F163" s="193"/>
      <c r="G163" s="193"/>
      <c r="H163" s="243"/>
    </row>
    <row r="164" spans="1:8">
      <c r="A164" s="193"/>
      <c r="B164" s="190"/>
      <c r="C164" s="190"/>
      <c r="D164" s="190"/>
      <c r="E164" s="190"/>
      <c r="F164" s="193"/>
      <c r="G164" s="193"/>
      <c r="H164" s="243"/>
    </row>
    <row r="165" spans="1:8">
      <c r="A165" s="193"/>
      <c r="B165" s="190"/>
      <c r="C165" s="190"/>
      <c r="D165" s="190"/>
      <c r="E165" s="190"/>
      <c r="F165" s="193"/>
      <c r="G165" s="193"/>
      <c r="H165" s="243"/>
    </row>
    <row r="166" spans="1:8">
      <c r="A166" s="193"/>
      <c r="B166" s="190"/>
      <c r="C166" s="190"/>
      <c r="D166" s="190"/>
      <c r="E166" s="190"/>
      <c r="F166" s="193"/>
      <c r="G166" s="193"/>
      <c r="H166" s="243"/>
    </row>
    <row r="167" spans="1:8">
      <c r="A167" s="193"/>
      <c r="B167" s="190"/>
      <c r="C167" s="190"/>
      <c r="D167" s="190"/>
      <c r="E167" s="190"/>
      <c r="F167" s="193"/>
      <c r="G167" s="193"/>
      <c r="H167" s="243"/>
    </row>
    <row r="168" spans="1:8">
      <c r="A168" s="193"/>
      <c r="B168" s="190"/>
      <c r="C168" s="190"/>
      <c r="D168" s="190"/>
      <c r="E168" s="190"/>
      <c r="F168" s="193"/>
      <c r="G168" s="193"/>
      <c r="H168" s="243"/>
    </row>
    <row r="169" spans="1:8">
      <c r="A169" s="193"/>
      <c r="B169" s="190"/>
      <c r="C169" s="190"/>
      <c r="D169" s="190"/>
      <c r="E169" s="190"/>
      <c r="F169" s="193"/>
      <c r="G169" s="193"/>
      <c r="H169" s="243"/>
    </row>
    <row r="170" spans="1:8">
      <c r="A170" s="193"/>
      <c r="B170" s="190"/>
      <c r="C170" s="190"/>
      <c r="D170" s="190"/>
      <c r="E170" s="190"/>
      <c r="F170" s="193"/>
      <c r="G170" s="193"/>
      <c r="H170" s="243"/>
    </row>
    <row r="171" spans="1:8">
      <c r="A171" s="193"/>
      <c r="B171" s="190"/>
      <c r="C171" s="190"/>
      <c r="D171" s="190"/>
      <c r="E171" s="190"/>
      <c r="F171" s="193"/>
      <c r="G171" s="193"/>
      <c r="H171" s="243"/>
    </row>
    <row r="172" spans="1:8">
      <c r="A172" s="193"/>
      <c r="B172" s="190"/>
      <c r="C172" s="190"/>
      <c r="D172" s="190"/>
      <c r="E172" s="190"/>
      <c r="F172" s="193"/>
      <c r="G172" s="193"/>
      <c r="H172" s="243"/>
    </row>
    <row r="173" spans="1:8">
      <c r="A173" s="193"/>
      <c r="B173" s="190"/>
      <c r="C173" s="190"/>
      <c r="D173" s="190"/>
      <c r="E173" s="190"/>
      <c r="F173" s="193"/>
      <c r="G173" s="193"/>
      <c r="H173" s="243"/>
    </row>
    <row r="174" spans="1:8">
      <c r="A174" s="193"/>
      <c r="B174" s="190"/>
      <c r="C174" s="190"/>
      <c r="D174" s="190"/>
      <c r="E174" s="190"/>
      <c r="F174" s="193"/>
      <c r="G174" s="193"/>
      <c r="H174" s="243"/>
    </row>
    <row r="175" spans="1:8">
      <c r="A175" s="193"/>
      <c r="B175" s="190"/>
      <c r="C175" s="190"/>
      <c r="D175" s="190"/>
      <c r="E175" s="190"/>
      <c r="F175" s="193"/>
      <c r="G175" s="193"/>
      <c r="H175" s="243"/>
    </row>
    <row r="176" spans="1:8">
      <c r="A176" s="193"/>
      <c r="B176" s="193"/>
      <c r="C176" s="193"/>
      <c r="D176" s="193"/>
      <c r="E176" s="190"/>
      <c r="F176" s="190"/>
      <c r="G176" s="190"/>
      <c r="H176" s="190"/>
    </row>
    <row r="177" spans="2:4">
      <c r="B177" s="193"/>
      <c r="C177" s="193"/>
      <c r="D177" s="193"/>
    </row>
    <row r="178" spans="2:4">
      <c r="B178" s="193"/>
      <c r="C178" s="193"/>
      <c r="D178" s="193"/>
    </row>
    <row r="179" spans="2:4">
      <c r="B179" s="193"/>
      <c r="C179" s="193"/>
      <c r="D179" s="193"/>
    </row>
    <row r="205" spans="24:40">
      <c r="X205" s="190"/>
      <c r="Y205" s="206" t="s">
        <v>464</v>
      </c>
      <c r="Z205" s="190"/>
      <c r="AA205" s="190"/>
      <c r="AB205" s="190"/>
      <c r="AC205" s="190"/>
      <c r="AD205" s="190"/>
      <c r="AE205" s="190"/>
      <c r="AF205" s="190"/>
      <c r="AG205" s="190"/>
      <c r="AH205" s="190"/>
      <c r="AI205" s="190"/>
      <c r="AJ205" s="190"/>
      <c r="AK205" s="190"/>
      <c r="AL205" s="190"/>
      <c r="AM205" s="190"/>
      <c r="AN205" s="190"/>
    </row>
    <row r="206" spans="24:40">
      <c r="X206" s="190"/>
      <c r="Y206" s="193" t="s">
        <v>259</v>
      </c>
      <c r="Z206" s="193" t="s">
        <v>260</v>
      </c>
      <c r="AA206" s="193" t="s">
        <v>263</v>
      </c>
      <c r="AB206" s="193" t="s">
        <v>264</v>
      </c>
      <c r="AC206" s="193" t="s">
        <v>265</v>
      </c>
      <c r="AD206" s="193" t="s">
        <v>462</v>
      </c>
      <c r="AE206" s="193" t="s">
        <v>463</v>
      </c>
      <c r="AF206" s="193" t="s">
        <v>274</v>
      </c>
      <c r="AG206" s="190"/>
      <c r="AH206" s="193" t="s">
        <v>260</v>
      </c>
      <c r="AI206" s="193" t="s">
        <v>263</v>
      </c>
      <c r="AJ206" s="193" t="s">
        <v>264</v>
      </c>
      <c r="AK206" s="193" t="s">
        <v>265</v>
      </c>
      <c r="AL206" s="193" t="s">
        <v>462</v>
      </c>
      <c r="AM206" s="193" t="s">
        <v>463</v>
      </c>
      <c r="AN206" s="193" t="s">
        <v>274</v>
      </c>
    </row>
    <row r="207" spans="24:40">
      <c r="X207" s="190"/>
      <c r="Y207" s="193"/>
      <c r="Z207" s="193"/>
      <c r="AA207" s="193"/>
      <c r="AB207" s="193"/>
      <c r="AC207" s="193"/>
      <c r="AD207" s="193"/>
      <c r="AE207" s="193"/>
      <c r="AF207" s="193"/>
      <c r="AG207" s="190"/>
      <c r="AH207" s="193"/>
      <c r="AI207" s="193"/>
      <c r="AJ207" s="193"/>
      <c r="AK207" s="193"/>
      <c r="AL207" s="193"/>
      <c r="AM207" s="193"/>
      <c r="AN207" s="193"/>
    </row>
    <row r="208" spans="24:40">
      <c r="X208" s="206">
        <v>1</v>
      </c>
      <c r="Y208" s="213" t="s">
        <v>289</v>
      </c>
      <c r="Z208" s="213">
        <v>6870.2699999999995</v>
      </c>
      <c r="AA208" s="213">
        <v>7467.35</v>
      </c>
      <c r="AB208" s="213">
        <v>1954.26</v>
      </c>
      <c r="AC208" s="213">
        <v>205.85</v>
      </c>
      <c r="AD208" s="241">
        <v>880</v>
      </c>
      <c r="AE208" s="241">
        <v>550</v>
      </c>
      <c r="AF208" s="213">
        <v>17927.73</v>
      </c>
      <c r="AG208" s="190"/>
      <c r="AH208" s="266">
        <v>4.0497541220711586E-2</v>
      </c>
      <c r="AI208" s="266">
        <v>0</v>
      </c>
      <c r="AJ208" s="266">
        <v>0</v>
      </c>
      <c r="AK208" s="266">
        <v>-2.1857923497267784E-2</v>
      </c>
      <c r="AL208" s="266">
        <v>0</v>
      </c>
      <c r="AM208" s="266">
        <v>-0.2142857142857143</v>
      </c>
      <c r="AN208" s="266">
        <v>1.4876934128807751E-2</v>
      </c>
    </row>
    <row r="209" spans="24:40">
      <c r="X209" s="206">
        <v>1</v>
      </c>
      <c r="Y209" s="213" t="s">
        <v>278</v>
      </c>
      <c r="Z209" s="213">
        <v>6869.4960000000001</v>
      </c>
      <c r="AA209" s="213">
        <v>6246.0099</v>
      </c>
      <c r="AB209" s="213">
        <v>1937.9633333333331</v>
      </c>
      <c r="AC209" s="213">
        <v>167.06666666666666</v>
      </c>
      <c r="AD209" s="241">
        <v>1398.3333333333335</v>
      </c>
      <c r="AE209" s="241">
        <v>530</v>
      </c>
      <c r="AF209" s="213">
        <v>17148.869233333335</v>
      </c>
      <c r="AG209" s="190"/>
      <c r="AH209" s="266">
        <v>2.1850208180687059E-2</v>
      </c>
      <c r="AI209" s="266">
        <v>0</v>
      </c>
      <c r="AJ209" s="266">
        <v>0</v>
      </c>
      <c r="AK209" s="266">
        <v>-2.1857923497267673E-2</v>
      </c>
      <c r="AL209" s="266">
        <v>0</v>
      </c>
      <c r="AM209" s="266">
        <v>-0.26728110599078347</v>
      </c>
      <c r="AN209" s="266">
        <v>8.4181713788731294E-3</v>
      </c>
    </row>
    <row r="210" spans="24:40">
      <c r="X210" s="206">
        <v>1</v>
      </c>
      <c r="Y210" s="213" t="s">
        <v>235</v>
      </c>
      <c r="Z210" s="213">
        <v>6514.0233333333326</v>
      </c>
      <c r="AA210" s="213">
        <v>7625.4877333333325</v>
      </c>
      <c r="AB210" s="213">
        <v>1916.6599999999999</v>
      </c>
      <c r="AC210" s="213">
        <v>211.81666666666666</v>
      </c>
      <c r="AD210" s="241">
        <v>1002.2222222222223</v>
      </c>
      <c r="AE210" s="241">
        <v>688.88888888888891</v>
      </c>
      <c r="AF210" s="213">
        <v>17959.098844444445</v>
      </c>
      <c r="AG210" s="190"/>
      <c r="AH210" s="266">
        <v>4.2911010973954555E-2</v>
      </c>
      <c r="AI210" s="266">
        <v>0</v>
      </c>
      <c r="AJ210" s="266">
        <v>0</v>
      </c>
      <c r="AK210" s="266">
        <v>-2.1857923497267784E-2</v>
      </c>
      <c r="AL210" s="266">
        <v>0</v>
      </c>
      <c r="AM210" s="266">
        <v>-0.26713947990543729</v>
      </c>
      <c r="AN210" s="266">
        <v>1.487860061507007E-2</v>
      </c>
    </row>
    <row r="211" spans="24:40">
      <c r="X211" s="206">
        <v>1</v>
      </c>
      <c r="Y211" s="213" t="s">
        <v>299</v>
      </c>
      <c r="Z211" s="213">
        <v>6595.3633333333337</v>
      </c>
      <c r="AA211" s="213">
        <v>7693.2688608107392</v>
      </c>
      <c r="AB211" s="213">
        <v>1961.7116666666668</v>
      </c>
      <c r="AC211" s="213">
        <v>170.04999999999998</v>
      </c>
      <c r="AD211" s="241">
        <v>943.33333333333348</v>
      </c>
      <c r="AE211" s="241">
        <v>708.33333333333326</v>
      </c>
      <c r="AF211" s="213">
        <v>18072.060527477403</v>
      </c>
      <c r="AG211" s="190"/>
      <c r="AH211" s="266">
        <v>4.2232286424735976E-2</v>
      </c>
      <c r="AI211" s="266">
        <v>3.7585638398627275E-3</v>
      </c>
      <c r="AJ211" s="266">
        <v>0</v>
      </c>
      <c r="AK211" s="266">
        <v>-2.1857923497267784E-2</v>
      </c>
      <c r="AL211" s="266">
        <v>0</v>
      </c>
      <c r="AM211" s="266">
        <v>-0.19201520912547543</v>
      </c>
      <c r="AN211" s="266">
        <v>1.6437642352970405E-2</v>
      </c>
    </row>
    <row r="212" spans="24:40">
      <c r="X212" s="206">
        <v>1</v>
      </c>
      <c r="Y212" s="213" t="s">
        <v>283</v>
      </c>
      <c r="Z212" s="213">
        <v>6622.4024000000009</v>
      </c>
      <c r="AA212" s="213">
        <v>6829.08</v>
      </c>
      <c r="AB212" s="213">
        <v>1845.6568</v>
      </c>
      <c r="AC212" s="213">
        <v>207.63999999999996</v>
      </c>
      <c r="AD212" s="241">
        <v>1200</v>
      </c>
      <c r="AE212" s="241">
        <v>681</v>
      </c>
      <c r="AF212" s="213">
        <v>17385.779200000001</v>
      </c>
      <c r="AG212" s="190"/>
      <c r="AH212" s="266">
        <v>2.3739670936699264E-2</v>
      </c>
      <c r="AI212" s="266">
        <v>5.8325527139044819E-3</v>
      </c>
      <c r="AJ212" s="266">
        <v>0</v>
      </c>
      <c r="AK212" s="266">
        <v>-2.1857923497267784E-2</v>
      </c>
      <c r="AL212" s="266">
        <v>0</v>
      </c>
      <c r="AM212" s="266">
        <v>-0.25978260869565217</v>
      </c>
      <c r="AN212" s="266">
        <v>1.0962682222145137E-2</v>
      </c>
    </row>
    <row r="213" spans="24:40">
      <c r="X213" s="206">
        <v>1</v>
      </c>
      <c r="Y213" s="213" t="s">
        <v>284</v>
      </c>
      <c r="Z213" s="213">
        <v>6727.6799999999994</v>
      </c>
      <c r="AA213" s="213">
        <v>4424</v>
      </c>
      <c r="AB213" s="213">
        <v>1913.3</v>
      </c>
      <c r="AC213" s="213">
        <v>210.32499999999999</v>
      </c>
      <c r="AD213" s="241">
        <v>925</v>
      </c>
      <c r="AE213" s="241">
        <v>630</v>
      </c>
      <c r="AF213" s="213">
        <v>14830.305</v>
      </c>
      <c r="AG213" s="190"/>
      <c r="AH213" s="266">
        <v>2.3364485981308247E-2</v>
      </c>
      <c r="AI213" s="266">
        <v>-3.0037272527954406E-2</v>
      </c>
      <c r="AJ213" s="266">
        <v>0</v>
      </c>
      <c r="AK213" s="266">
        <v>-2.1857923497267784E-2</v>
      </c>
      <c r="AL213" s="266">
        <v>0</v>
      </c>
      <c r="AM213" s="266">
        <v>-0.20754716981132071</v>
      </c>
      <c r="AN213" s="266">
        <v>8.0305538956459976E-4</v>
      </c>
    </row>
    <row r="214" spans="24:40">
      <c r="X214" s="206">
        <v>1</v>
      </c>
      <c r="Y214" s="213" t="s">
        <v>281</v>
      </c>
      <c r="Z214" s="213">
        <v>6440.41</v>
      </c>
      <c r="AA214" s="213">
        <v>7741.8105599999999</v>
      </c>
      <c r="AB214" s="213">
        <v>1919.04</v>
      </c>
      <c r="AC214" s="213">
        <v>179</v>
      </c>
      <c r="AD214" s="241">
        <v>1050</v>
      </c>
      <c r="AE214" s="241">
        <v>750</v>
      </c>
      <c r="AF214" s="213">
        <v>18080.260559999999</v>
      </c>
      <c r="AG214" s="190"/>
      <c r="AH214" s="266">
        <v>4.1510611735330771E-2</v>
      </c>
      <c r="AI214" s="266">
        <v>3.4482758620690834E-3</v>
      </c>
      <c r="AJ214" s="266">
        <v>0</v>
      </c>
      <c r="AK214" s="266">
        <v>-2.1857923497267784E-2</v>
      </c>
      <c r="AL214" s="266">
        <v>0</v>
      </c>
      <c r="AM214" s="266">
        <v>-0.16666666666666663</v>
      </c>
      <c r="AN214" s="266">
        <v>1.5689831311630265E-2</v>
      </c>
    </row>
    <row r="215" spans="24:40">
      <c r="X215" s="206">
        <v>1</v>
      </c>
      <c r="Y215" s="213" t="s">
        <v>123</v>
      </c>
      <c r="Z215" s="213">
        <v>6626.3308000000006</v>
      </c>
      <c r="AA215" s="213">
        <v>5327.7108150000004</v>
      </c>
      <c r="AB215" s="213">
        <v>1895.4517999999996</v>
      </c>
      <c r="AC215" s="213">
        <v>187.95</v>
      </c>
      <c r="AD215" s="241">
        <v>1564</v>
      </c>
      <c r="AE215" s="241">
        <v>774</v>
      </c>
      <c r="AF215" s="213">
        <v>16375.443414999996</v>
      </c>
      <c r="AG215" s="190"/>
      <c r="AH215" s="266">
        <v>3.151027171669063E-2</v>
      </c>
      <c r="AI215" s="266">
        <v>2.2521866371823629E-2</v>
      </c>
      <c r="AJ215" s="266">
        <v>0</v>
      </c>
      <c r="AK215" s="266">
        <v>-2.1857923497267895E-2</v>
      </c>
      <c r="AL215" s="266">
        <v>0</v>
      </c>
      <c r="AM215" s="266">
        <v>-0.30270270270270272</v>
      </c>
      <c r="AN215" s="266">
        <v>1.9649360517210779E-2</v>
      </c>
    </row>
    <row r="216" spans="24:40">
      <c r="X216" s="206">
        <v>1</v>
      </c>
      <c r="Y216" s="213" t="s">
        <v>296</v>
      </c>
      <c r="Z216" s="213">
        <v>6761.7525000000005</v>
      </c>
      <c r="AA216" s="213">
        <v>6491.9800000000005</v>
      </c>
      <c r="AB216" s="213">
        <v>1871.28</v>
      </c>
      <c r="AC216" s="213">
        <v>183.47499999999997</v>
      </c>
      <c r="AD216" s="241">
        <v>1585</v>
      </c>
      <c r="AE216" s="241">
        <v>640</v>
      </c>
      <c r="AF216" s="213">
        <v>17533.487499999999</v>
      </c>
      <c r="AG216" s="190"/>
      <c r="AH216" s="266">
        <v>2.3224737703943177E-2</v>
      </c>
      <c r="AI216" s="266">
        <v>1.7817345749321589E-2</v>
      </c>
      <c r="AJ216" s="266">
        <v>0</v>
      </c>
      <c r="AK216" s="266">
        <v>-2.1857923497267895E-2</v>
      </c>
      <c r="AL216" s="266">
        <v>0</v>
      </c>
      <c r="AM216" s="266">
        <v>-0.34358974358974359</v>
      </c>
      <c r="AN216" s="266">
        <v>1.5229495531302151E-2</v>
      </c>
    </row>
    <row r="217" spans="24:40">
      <c r="X217" s="206">
        <v>1</v>
      </c>
      <c r="Y217" s="213" t="s">
        <v>277</v>
      </c>
      <c r="Z217" s="213">
        <v>6964.4392500000004</v>
      </c>
      <c r="AA217" s="213">
        <v>5784.5843937500003</v>
      </c>
      <c r="AB217" s="213">
        <v>1933.8920000000003</v>
      </c>
      <c r="AC217" s="213">
        <v>191.30624999999998</v>
      </c>
      <c r="AD217" s="241">
        <v>1480</v>
      </c>
      <c r="AE217" s="241">
        <v>560</v>
      </c>
      <c r="AF217" s="213">
        <v>16914.22189375</v>
      </c>
      <c r="AG217" s="190"/>
      <c r="AH217" s="266">
        <v>5.1465094530586342E-2</v>
      </c>
      <c r="AI217" s="266">
        <v>0</v>
      </c>
      <c r="AJ217" s="266">
        <v>0</v>
      </c>
      <c r="AK217" s="266">
        <v>-2.1857923497267895E-2</v>
      </c>
      <c r="AL217" s="266">
        <v>0</v>
      </c>
      <c r="AM217" s="266">
        <v>-0.2900158478605388</v>
      </c>
      <c r="AN217" s="266">
        <v>2.0304911301016304E-2</v>
      </c>
    </row>
    <row r="218" spans="24:40">
      <c r="X218" s="206">
        <v>1</v>
      </c>
      <c r="Y218" s="213" t="s">
        <v>290</v>
      </c>
      <c r="Z218" s="213">
        <v>6547.7334326971431</v>
      </c>
      <c r="AA218" s="213">
        <v>5687.3913016556689</v>
      </c>
      <c r="AB218" s="213">
        <v>1920.7779228898091</v>
      </c>
      <c r="AC218" s="213">
        <v>194.25737068688252</v>
      </c>
      <c r="AD218" s="241">
        <v>1495.2779240333828</v>
      </c>
      <c r="AE218" s="241">
        <v>654.43051243993261</v>
      </c>
      <c r="AF218" s="213">
        <v>16499.868464402814</v>
      </c>
      <c r="AG218" s="267"/>
      <c r="AH218" s="268">
        <v>3.3608231271982314E-2</v>
      </c>
      <c r="AI218" s="268">
        <v>-3.4513215414622156E-4</v>
      </c>
      <c r="AJ218" s="268">
        <v>6.3491081749633693E-5</v>
      </c>
      <c r="AK218" s="268">
        <v>-2.1641749503549135E-2</v>
      </c>
      <c r="AL218" s="268">
        <v>-7.6246828292436675E-5</v>
      </c>
      <c r="AM218" s="268">
        <v>-0.36907809126725644</v>
      </c>
      <c r="AN218" s="268">
        <v>1.2672388600868167E-2</v>
      </c>
    </row>
    <row r="219" spans="24:40">
      <c r="X219" s="206">
        <v>1</v>
      </c>
      <c r="Y219" s="213" t="s">
        <v>285</v>
      </c>
      <c r="Z219" s="213">
        <v>5772.3799999999992</v>
      </c>
      <c r="AA219" s="213">
        <v>5329.6920000000009</v>
      </c>
      <c r="AB219" s="213">
        <v>1875.8400000000001</v>
      </c>
      <c r="AC219" s="213">
        <v>204.06</v>
      </c>
      <c r="AD219" s="241">
        <v>1310</v>
      </c>
      <c r="AE219" s="241">
        <v>598</v>
      </c>
      <c r="AF219" s="213">
        <v>15089.972</v>
      </c>
      <c r="AG219" s="190"/>
      <c r="AH219" s="266">
        <v>2.6974999822087842E-2</v>
      </c>
      <c r="AI219" s="266">
        <v>-2.3780112537365783E-2</v>
      </c>
      <c r="AJ219" s="266">
        <v>0</v>
      </c>
      <c r="AK219" s="266">
        <v>-2.1857923497267673E-2</v>
      </c>
      <c r="AL219" s="266">
        <v>0</v>
      </c>
      <c r="AM219" s="266">
        <v>-0.48713550600343059</v>
      </c>
      <c r="AN219" s="266">
        <v>1.1432559707127421E-3</v>
      </c>
    </row>
    <row r="220" spans="24:40">
      <c r="X220" s="206">
        <v>1</v>
      </c>
      <c r="Y220" s="213" t="s">
        <v>282</v>
      </c>
      <c r="Z220" s="213">
        <v>6518.5547499999993</v>
      </c>
      <c r="AA220" s="213">
        <v>6554.5953474346607</v>
      </c>
      <c r="AB220" s="213">
        <v>1829.88</v>
      </c>
      <c r="AC220" s="213">
        <v>190.1875</v>
      </c>
      <c r="AD220" s="241">
        <v>1075</v>
      </c>
      <c r="AE220" s="241">
        <v>710</v>
      </c>
      <c r="AF220" s="213">
        <v>16878.217597434661</v>
      </c>
      <c r="AG220" s="190"/>
      <c r="AH220" s="266">
        <v>2.3101078312169676E-2</v>
      </c>
      <c r="AI220" s="266">
        <v>5.0065602787123797E-3</v>
      </c>
      <c r="AJ220" s="266">
        <v>0</v>
      </c>
      <c r="AK220" s="266">
        <v>-2.1857923497267784E-2</v>
      </c>
      <c r="AL220" s="266">
        <v>0</v>
      </c>
      <c r="AM220" s="266">
        <v>-0.18390804597701149</v>
      </c>
      <c r="AN220" s="266">
        <v>1.0512596173896327E-2</v>
      </c>
    </row>
    <row r="221" spans="24:40">
      <c r="X221" s="206">
        <v>1</v>
      </c>
      <c r="Y221" s="213" t="s">
        <v>279</v>
      </c>
      <c r="Z221" s="213">
        <v>6536.1030000000001</v>
      </c>
      <c r="AA221" s="213">
        <v>4552.5814</v>
      </c>
      <c r="AB221" s="213">
        <v>1875.84</v>
      </c>
      <c r="AC221" s="213">
        <v>161.10000000000002</v>
      </c>
      <c r="AD221" s="241">
        <v>1500</v>
      </c>
      <c r="AE221" s="241">
        <v>600</v>
      </c>
      <c r="AF221" s="213">
        <v>15225.624400000001</v>
      </c>
      <c r="AG221" s="190"/>
      <c r="AH221" s="266">
        <v>2.3074617920287643E-2</v>
      </c>
      <c r="AI221" s="266">
        <v>-0.15934306766802608</v>
      </c>
      <c r="AJ221" s="266">
        <v>0</v>
      </c>
      <c r="AK221" s="266">
        <v>-2.1857923497267562E-2</v>
      </c>
      <c r="AL221" s="266">
        <v>0</v>
      </c>
      <c r="AM221" s="266">
        <v>-0.29411764705882348</v>
      </c>
      <c r="AN221" s="266">
        <v>-4.5099951827346496E-2</v>
      </c>
    </row>
    <row r="222" spans="24:40">
      <c r="X222" s="206">
        <v>1</v>
      </c>
      <c r="Y222" s="213" t="s">
        <v>218</v>
      </c>
      <c r="Z222" s="213">
        <v>6586.9279999999999</v>
      </c>
      <c r="AA222" s="213">
        <v>8039.5674944843868</v>
      </c>
      <c r="AB222" s="213">
        <v>2004.1959999999999</v>
      </c>
      <c r="AC222" s="213">
        <v>223.75</v>
      </c>
      <c r="AD222" s="241">
        <v>1017</v>
      </c>
      <c r="AE222" s="241">
        <v>570</v>
      </c>
      <c r="AF222" s="213">
        <v>18441.441494484385</v>
      </c>
      <c r="AG222" s="190"/>
      <c r="AH222" s="266">
        <v>4.178806759249265E-2</v>
      </c>
      <c r="AI222" s="266">
        <v>6.8261901563158034E-3</v>
      </c>
      <c r="AJ222" s="266">
        <v>0</v>
      </c>
      <c r="AK222" s="266">
        <v>-2.1857923497267784E-2</v>
      </c>
      <c r="AL222" s="266">
        <v>0</v>
      </c>
      <c r="AM222" s="266">
        <v>-0.32783018867924529</v>
      </c>
      <c r="AN222" s="266">
        <v>1.7306177413498602E-2</v>
      </c>
    </row>
    <row r="223" spans="24:40">
      <c r="X223" s="206">
        <v>1</v>
      </c>
      <c r="Y223" s="213" t="s">
        <v>280</v>
      </c>
      <c r="Z223" s="213">
        <v>7212.8024999999998</v>
      </c>
      <c r="AA223" s="213">
        <v>3533.9087500000001</v>
      </c>
      <c r="AB223" s="213">
        <v>1975.70875</v>
      </c>
      <c r="AC223" s="213">
        <v>212.56249999999997</v>
      </c>
      <c r="AD223" s="241">
        <v>2195</v>
      </c>
      <c r="AE223" s="241">
        <v>646.875</v>
      </c>
      <c r="AF223" s="213">
        <v>15776.8575</v>
      </c>
      <c r="AG223" s="190"/>
      <c r="AH223" s="266">
        <v>3.2542218469040041E-2</v>
      </c>
      <c r="AI223" s="266">
        <v>0</v>
      </c>
      <c r="AJ223" s="266">
        <v>0</v>
      </c>
      <c r="AK223" s="266">
        <v>-2.1857923497267895E-2</v>
      </c>
      <c r="AL223" s="266">
        <v>0</v>
      </c>
      <c r="AM223" s="266">
        <v>-0.40380184331797231</v>
      </c>
      <c r="AN223" s="266">
        <v>1.4309433519748449E-2</v>
      </c>
    </row>
    <row r="224" spans="24:40">
      <c r="X224" s="206">
        <v>1</v>
      </c>
      <c r="Y224" s="213" t="s">
        <v>181</v>
      </c>
      <c r="Z224" s="213">
        <v>6598.8112499999997</v>
      </c>
      <c r="AA224" s="213">
        <v>6471.9073109122082</v>
      </c>
      <c r="AB224" s="213">
        <v>2059.88</v>
      </c>
      <c r="AC224" s="213">
        <v>183.47500000000002</v>
      </c>
      <c r="AD224" s="241">
        <v>1217.5</v>
      </c>
      <c r="AE224" s="241">
        <v>585</v>
      </c>
      <c r="AF224" s="213">
        <v>17116.573560912209</v>
      </c>
      <c r="AG224" s="190"/>
      <c r="AH224" s="266">
        <v>4.2194570135746456E-2</v>
      </c>
      <c r="AI224" s="266">
        <v>2.0833333333333259E-2</v>
      </c>
      <c r="AJ224" s="266">
        <v>0</v>
      </c>
      <c r="AK224" s="266">
        <v>-2.1857923497267673E-2</v>
      </c>
      <c r="AL224" s="266">
        <v>0</v>
      </c>
      <c r="AM224" s="266">
        <v>-0.38421052631578945</v>
      </c>
      <c r="AN224" s="266">
        <v>2.36308097041249E-2</v>
      </c>
    </row>
    <row r="225" spans="24:50">
      <c r="X225" s="206">
        <v>1</v>
      </c>
      <c r="Y225" s="213" t="s">
        <v>288</v>
      </c>
      <c r="Z225" s="213">
        <v>6719.413333333333</v>
      </c>
      <c r="AA225" s="213">
        <v>7631.1506666666655</v>
      </c>
      <c r="AB225" s="213">
        <v>1916.6599999999999</v>
      </c>
      <c r="AC225" s="213">
        <v>179</v>
      </c>
      <c r="AD225" s="241">
        <v>1043.3333333333335</v>
      </c>
      <c r="AE225" s="241">
        <v>636.66666666666663</v>
      </c>
      <c r="AF225" s="213">
        <v>18126.223999999998</v>
      </c>
      <c r="AG225" s="190"/>
      <c r="AH225" s="266">
        <v>4.1480155177559208E-2</v>
      </c>
      <c r="AI225" s="266">
        <v>3.4998563246191772E-2</v>
      </c>
      <c r="AJ225" s="266">
        <v>0</v>
      </c>
      <c r="AK225" s="266">
        <v>-2.1857923497267784E-2</v>
      </c>
      <c r="AL225" s="266">
        <v>0</v>
      </c>
      <c r="AM225" s="266">
        <v>-0.3298245614035088</v>
      </c>
      <c r="AN225" s="266">
        <v>2.9632634463687246E-2</v>
      </c>
      <c r="AO225" s="190"/>
      <c r="AP225" s="190"/>
      <c r="AQ225" s="190"/>
      <c r="AR225" s="190"/>
      <c r="AS225" s="190"/>
      <c r="AT225" s="190"/>
      <c r="AU225" s="190"/>
      <c r="AV225" s="190"/>
      <c r="AW225" s="190"/>
      <c r="AX225" s="190"/>
    </row>
    <row r="226" spans="24:50">
      <c r="X226" s="190"/>
      <c r="Y226" s="193"/>
      <c r="Z226" s="193"/>
      <c r="AA226" s="193"/>
      <c r="AB226" s="193"/>
      <c r="AC226" s="193"/>
      <c r="AD226" s="190"/>
      <c r="AE226" s="190"/>
      <c r="AF226" s="193"/>
      <c r="AG226" s="190"/>
      <c r="AH226" s="266"/>
      <c r="AI226" s="266"/>
      <c r="AJ226" s="266"/>
      <c r="AK226" s="266"/>
      <c r="AL226" s="266"/>
      <c r="AM226" s="266"/>
      <c r="AN226" s="266"/>
      <c r="AO226" s="190"/>
      <c r="AP226" s="190"/>
      <c r="AQ226" s="190"/>
      <c r="AR226" s="190"/>
      <c r="AS226" s="190"/>
      <c r="AT226" s="190"/>
      <c r="AU226" s="190"/>
      <c r="AV226" s="190"/>
      <c r="AW226" s="190"/>
      <c r="AX226" s="190"/>
    </row>
    <row r="227" spans="24:50">
      <c r="X227" s="190"/>
      <c r="Y227" s="193"/>
      <c r="Z227" s="193"/>
      <c r="AA227" s="193"/>
      <c r="AB227" s="193"/>
      <c r="AC227" s="193"/>
      <c r="AD227" s="190"/>
      <c r="AE227" s="190"/>
      <c r="AF227" s="193"/>
      <c r="AG227" s="190"/>
      <c r="AH227" s="266"/>
      <c r="AI227" s="266"/>
      <c r="AJ227" s="266"/>
      <c r="AK227" s="266"/>
      <c r="AL227" s="266"/>
      <c r="AM227" s="266"/>
      <c r="AN227" s="266"/>
      <c r="AO227" s="190"/>
      <c r="AP227" s="190"/>
      <c r="AQ227" s="190"/>
      <c r="AR227" s="190"/>
      <c r="AS227" s="190"/>
      <c r="AT227" s="190"/>
      <c r="AU227" s="190"/>
      <c r="AV227" s="190"/>
      <c r="AW227" s="190"/>
      <c r="AX227" s="190"/>
    </row>
    <row r="228" spans="24:50">
      <c r="X228" s="190"/>
      <c r="Y228" s="193"/>
      <c r="Z228" s="269">
        <v>0.39683549276913144</v>
      </c>
      <c r="AA228" s="269">
        <v>0.34469312976195987</v>
      </c>
      <c r="AB228" s="269">
        <v>0.11641171122265237</v>
      </c>
      <c r="AC228" s="269">
        <v>1.1773267835799886E-2</v>
      </c>
      <c r="AD228" s="269">
        <v>9.0623626925228448E-2</v>
      </c>
      <c r="AE228" s="269">
        <v>3.9662771485228239E-2</v>
      </c>
      <c r="AF228" s="193"/>
      <c r="AG228" s="190"/>
      <c r="AH228" s="266"/>
      <c r="AI228" s="266"/>
      <c r="AJ228" s="266"/>
      <c r="AK228" s="266"/>
      <c r="AL228" s="266"/>
      <c r="AM228" s="266"/>
      <c r="AN228" s="266"/>
      <c r="AO228" s="190"/>
      <c r="AP228" s="190"/>
      <c r="AQ228" s="190"/>
      <c r="AR228" s="190"/>
      <c r="AS228" s="190"/>
      <c r="AT228" s="190"/>
      <c r="AU228" s="190"/>
      <c r="AV228" s="190"/>
      <c r="AW228" s="190"/>
      <c r="AX228" s="190"/>
    </row>
    <row r="229" spans="24:50">
      <c r="X229" s="190"/>
      <c r="Y229" s="193"/>
      <c r="Z229" s="193"/>
      <c r="AA229" s="193"/>
      <c r="AB229" s="193"/>
      <c r="AC229" s="193"/>
      <c r="AD229" s="190"/>
      <c r="AE229" s="190"/>
      <c r="AF229" s="193"/>
      <c r="AG229" s="190"/>
      <c r="AH229" s="266"/>
      <c r="AI229" s="266"/>
      <c r="AJ229" s="266"/>
      <c r="AK229" s="266"/>
      <c r="AL229" s="266"/>
      <c r="AM229" s="266"/>
      <c r="AN229" s="266"/>
      <c r="AO229" s="190"/>
      <c r="AP229" s="190"/>
      <c r="AQ229" s="190"/>
      <c r="AR229" s="190"/>
      <c r="AS229" s="190"/>
      <c r="AT229" s="190"/>
      <c r="AU229" s="190"/>
      <c r="AV229" s="190"/>
      <c r="AW229" s="190"/>
      <c r="AX229" s="190"/>
    </row>
    <row r="230" spans="24:50">
      <c r="X230" s="190"/>
      <c r="Y230" s="193"/>
      <c r="Z230" s="193"/>
      <c r="AA230" s="193"/>
      <c r="AB230" s="193"/>
      <c r="AC230" s="193"/>
      <c r="AD230" s="190"/>
      <c r="AE230" s="190"/>
      <c r="AF230" s="193"/>
      <c r="AG230" s="190"/>
      <c r="AH230" s="266"/>
      <c r="AI230" s="266"/>
      <c r="AJ230" s="266"/>
      <c r="AK230" s="266"/>
      <c r="AL230" s="266"/>
      <c r="AM230" s="266"/>
      <c r="AN230" s="266"/>
      <c r="AO230" s="190"/>
      <c r="AP230" s="190"/>
      <c r="AQ230" s="190"/>
      <c r="AR230" s="190"/>
      <c r="AS230" s="190"/>
      <c r="AT230" s="190"/>
      <c r="AU230" s="190"/>
      <c r="AV230" s="190"/>
      <c r="AW230" s="190"/>
      <c r="AX230" s="190"/>
    </row>
    <row r="232" spans="24:50">
      <c r="X232" s="190"/>
      <c r="Y232" s="206" t="s">
        <v>465</v>
      </c>
      <c r="Z232" s="190"/>
      <c r="AA232" s="190"/>
      <c r="AB232" s="190"/>
      <c r="AC232" s="190"/>
      <c r="AD232" s="190"/>
      <c r="AE232" s="190"/>
      <c r="AF232" s="190"/>
      <c r="AG232" s="190"/>
      <c r="AH232" s="190"/>
      <c r="AI232" s="190"/>
      <c r="AJ232" s="190"/>
      <c r="AK232" s="190"/>
      <c r="AL232" s="190"/>
      <c r="AM232" s="190"/>
      <c r="AN232" s="190"/>
      <c r="AO232" s="190"/>
      <c r="AP232" s="190"/>
      <c r="AQ232" s="190"/>
      <c r="AR232" s="190"/>
      <c r="AS232" s="190"/>
      <c r="AT232" s="190"/>
      <c r="AU232" s="190"/>
      <c r="AV232" s="190"/>
      <c r="AW232" s="190"/>
      <c r="AX232" s="190"/>
    </row>
    <row r="233" spans="24:50">
      <c r="X233" s="190"/>
      <c r="Y233" s="192" t="s">
        <v>259</v>
      </c>
      <c r="Z233" s="192" t="s">
        <v>260</v>
      </c>
      <c r="AA233" s="192" t="s">
        <v>263</v>
      </c>
      <c r="AB233" s="192" t="s">
        <v>264</v>
      </c>
      <c r="AC233" s="192" t="s">
        <v>265</v>
      </c>
      <c r="AD233" s="192" t="s">
        <v>462</v>
      </c>
      <c r="AE233" s="192" t="s">
        <v>463</v>
      </c>
      <c r="AF233" s="192" t="s">
        <v>274</v>
      </c>
      <c r="AG233" s="190"/>
      <c r="AH233" s="190"/>
      <c r="AI233" s="206" t="s">
        <v>256</v>
      </c>
      <c r="AJ233" s="190"/>
      <c r="AK233" s="190"/>
      <c r="AL233" s="190"/>
      <c r="AM233" s="190"/>
      <c r="AN233" s="190"/>
      <c r="AO233" s="206" t="s">
        <v>265</v>
      </c>
      <c r="AP233" s="206" t="s">
        <v>266</v>
      </c>
      <c r="AQ233" s="206" t="s">
        <v>267</v>
      </c>
      <c r="AR233" s="206" t="s">
        <v>268</v>
      </c>
      <c r="AS233" s="206" t="s">
        <v>269</v>
      </c>
      <c r="AT233" s="206" t="s">
        <v>270</v>
      </c>
      <c r="AU233" s="206" t="s">
        <v>271</v>
      </c>
      <c r="AV233" s="206" t="s">
        <v>272</v>
      </c>
      <c r="AW233" s="206" t="s">
        <v>273</v>
      </c>
      <c r="AX233" s="206" t="s">
        <v>274</v>
      </c>
    </row>
    <row r="234" spans="24:50">
      <c r="X234" s="190"/>
      <c r="Y234" s="192" t="s">
        <v>289</v>
      </c>
      <c r="Z234" s="192">
        <v>6602.87</v>
      </c>
      <c r="AA234" s="192">
        <v>7467.35</v>
      </c>
      <c r="AB234" s="192">
        <v>1954.26</v>
      </c>
      <c r="AC234" s="192">
        <v>210.45</v>
      </c>
      <c r="AD234" s="191">
        <v>880</v>
      </c>
      <c r="AE234" s="191">
        <v>700</v>
      </c>
      <c r="AF234" s="192">
        <v>17664.93</v>
      </c>
      <c r="AG234" s="190"/>
      <c r="AH234" s="206" t="s">
        <v>258</v>
      </c>
      <c r="AI234" s="206" t="s">
        <v>259</v>
      </c>
      <c r="AJ234" s="206" t="s">
        <v>260</v>
      </c>
      <c r="AK234" s="206" t="s">
        <v>261</v>
      </c>
      <c r="AL234" s="206" t="s">
        <v>262</v>
      </c>
      <c r="AM234" s="206" t="s">
        <v>263</v>
      </c>
      <c r="AN234" s="206" t="s">
        <v>264</v>
      </c>
      <c r="AO234" s="206">
        <v>187.57499999999999</v>
      </c>
      <c r="AP234" s="206">
        <v>260</v>
      </c>
      <c r="AQ234" s="206">
        <v>85</v>
      </c>
      <c r="AR234" s="206">
        <v>290</v>
      </c>
      <c r="AS234" s="206">
        <v>350</v>
      </c>
      <c r="AT234" s="206">
        <v>625</v>
      </c>
      <c r="AU234" s="206">
        <v>405</v>
      </c>
      <c r="AV234" s="206">
        <v>210</v>
      </c>
      <c r="AW234" s="206">
        <v>16295.467000000001</v>
      </c>
      <c r="AX234" s="206">
        <v>17270.466999999997</v>
      </c>
    </row>
    <row r="235" spans="24:50">
      <c r="X235" s="190"/>
      <c r="Y235" s="192" t="s">
        <v>278</v>
      </c>
      <c r="Z235" s="192">
        <v>6722.6056666666664</v>
      </c>
      <c r="AA235" s="192">
        <v>6246.0099</v>
      </c>
      <c r="AB235" s="192">
        <v>1937.9633333333331</v>
      </c>
      <c r="AC235" s="192">
        <v>170.79999999999998</v>
      </c>
      <c r="AD235" s="191">
        <v>1398.3333333333335</v>
      </c>
      <c r="AE235" s="191">
        <v>723.33333333333337</v>
      </c>
      <c r="AF235" s="192">
        <v>17005.712233333335</v>
      </c>
      <c r="AG235" s="190"/>
      <c r="AH235" s="206">
        <v>119</v>
      </c>
      <c r="AI235" s="206" t="s">
        <v>296</v>
      </c>
      <c r="AJ235" s="206">
        <v>6608.277</v>
      </c>
      <c r="AK235" s="206">
        <v>0.47450000000000003</v>
      </c>
      <c r="AL235" s="206">
        <v>13444.5</v>
      </c>
      <c r="AM235" s="206">
        <v>6378.3350000000009</v>
      </c>
      <c r="AN235" s="206">
        <v>1871.28</v>
      </c>
      <c r="AO235" s="206">
        <v>195.58125000000001</v>
      </c>
      <c r="AP235" s="206">
        <v>267.5</v>
      </c>
      <c r="AQ235" s="206">
        <v>128.75</v>
      </c>
      <c r="AR235" s="206">
        <v>277.5</v>
      </c>
      <c r="AS235" s="206">
        <v>282.5</v>
      </c>
      <c r="AT235" s="206">
        <v>506.25</v>
      </c>
      <c r="AU235" s="206">
        <v>365</v>
      </c>
      <c r="AV235" s="206">
        <v>212.5</v>
      </c>
      <c r="AW235" s="206">
        <v>15788.86489375</v>
      </c>
      <c r="AX235" s="206">
        <v>16577.61489375</v>
      </c>
    </row>
    <row r="236" spans="24:50">
      <c r="X236" s="190"/>
      <c r="Y236" s="192" t="s">
        <v>235</v>
      </c>
      <c r="Z236" s="192">
        <v>6246.0011111111116</v>
      </c>
      <c r="AA236" s="192">
        <v>7625.4877333333325</v>
      </c>
      <c r="AB236" s="192">
        <v>1916.6599999999999</v>
      </c>
      <c r="AC236" s="192">
        <v>216.55</v>
      </c>
      <c r="AD236" s="191">
        <v>1002.2222222222222</v>
      </c>
      <c r="AE236" s="191">
        <v>940</v>
      </c>
      <c r="AF236" s="192">
        <v>17695.809955555553</v>
      </c>
      <c r="AG236" s="190"/>
      <c r="AH236" s="206">
        <v>279</v>
      </c>
      <c r="AI236" s="206" t="s">
        <v>277</v>
      </c>
      <c r="AJ236" s="206">
        <v>6623.5572499999998</v>
      </c>
      <c r="AK236" s="206">
        <v>0.43625000000000003</v>
      </c>
      <c r="AL236" s="206">
        <v>13259.0525</v>
      </c>
      <c r="AM236" s="206">
        <v>5784.5843937500003</v>
      </c>
      <c r="AN236" s="206">
        <v>1933.8920000000003</v>
      </c>
      <c r="AO236" s="206">
        <v>170.79999999999998</v>
      </c>
      <c r="AP236" s="206">
        <v>261.66666666666669</v>
      </c>
      <c r="AQ236" s="206">
        <v>111.66666666666667</v>
      </c>
      <c r="AR236" s="206">
        <v>276.66666666666669</v>
      </c>
      <c r="AS236" s="206">
        <v>253.33333333333334</v>
      </c>
      <c r="AT236" s="206">
        <v>470</v>
      </c>
      <c r="AU236" s="206">
        <v>378.33333333333331</v>
      </c>
      <c r="AV236" s="206">
        <v>176.66666666666666</v>
      </c>
      <c r="AW236" s="206">
        <v>16282.378900000002</v>
      </c>
      <c r="AX236" s="206">
        <v>17005.712233333335</v>
      </c>
    </row>
    <row r="237" spans="24:50">
      <c r="X237" s="190"/>
      <c r="Y237" s="192" t="s">
        <v>299</v>
      </c>
      <c r="Z237" s="192">
        <v>6328.1126666666678</v>
      </c>
      <c r="AA237" s="192">
        <v>7664.4614929911622</v>
      </c>
      <c r="AB237" s="192">
        <v>1961.7116666666668</v>
      </c>
      <c r="AC237" s="192">
        <v>173.85</v>
      </c>
      <c r="AD237" s="191">
        <v>943.33333333333337</v>
      </c>
      <c r="AE237" s="191">
        <v>876.66666666666674</v>
      </c>
      <c r="AF237" s="192">
        <v>17779.802492991163</v>
      </c>
      <c r="AG237" s="190"/>
      <c r="AH237" s="206">
        <v>305.2</v>
      </c>
      <c r="AI237" s="206" t="s">
        <v>278</v>
      </c>
      <c r="AJ237" s="206">
        <v>6722.6056666666664</v>
      </c>
      <c r="AK237" s="206">
        <v>0.46316666666666667</v>
      </c>
      <c r="AL237" s="206">
        <v>13480.318333333335</v>
      </c>
      <c r="AM237" s="206">
        <v>6246.0099</v>
      </c>
      <c r="AN237" s="206">
        <v>1937.9633333333331</v>
      </c>
      <c r="AO237" s="206">
        <v>164.7</v>
      </c>
      <c r="AP237" s="206">
        <v>300</v>
      </c>
      <c r="AQ237" s="206">
        <v>125</v>
      </c>
      <c r="AR237" s="206">
        <v>300</v>
      </c>
      <c r="AS237" s="206">
        <v>300</v>
      </c>
      <c r="AT237" s="206">
        <v>550</v>
      </c>
      <c r="AU237" s="206">
        <v>300</v>
      </c>
      <c r="AV237" s="206">
        <v>225</v>
      </c>
      <c r="AW237" s="206">
        <v>15094.731</v>
      </c>
      <c r="AX237" s="206">
        <v>15944.731</v>
      </c>
    </row>
    <row r="238" spans="24:50">
      <c r="X238" s="190"/>
      <c r="Y238" s="192" t="s">
        <v>283</v>
      </c>
      <c r="Z238" s="192">
        <v>6468.8343999999997</v>
      </c>
      <c r="AA238" s="192">
        <v>6789.4800000000005</v>
      </c>
      <c r="AB238" s="192">
        <v>1845.6568</v>
      </c>
      <c r="AC238" s="192">
        <v>212.27999999999997</v>
      </c>
      <c r="AD238" s="191">
        <v>1200</v>
      </c>
      <c r="AE238" s="191">
        <v>920</v>
      </c>
      <c r="AF238" s="192">
        <v>17197.251199999995</v>
      </c>
      <c r="AG238" s="190"/>
      <c r="AH238" s="206">
        <v>90</v>
      </c>
      <c r="AI238" s="206" t="s">
        <v>279</v>
      </c>
      <c r="AJ238" s="206">
        <v>6388.6864999999998</v>
      </c>
      <c r="AK238" s="206">
        <v>0.40749999999999997</v>
      </c>
      <c r="AL238" s="206">
        <v>13287.869999999999</v>
      </c>
      <c r="AM238" s="206">
        <v>5415.5045</v>
      </c>
      <c r="AN238" s="206">
        <v>1875.84</v>
      </c>
      <c r="AO238" s="206">
        <v>217.3125</v>
      </c>
      <c r="AP238" s="206">
        <v>457.5</v>
      </c>
      <c r="AQ238" s="206">
        <v>146.25</v>
      </c>
      <c r="AR238" s="206">
        <v>305.625</v>
      </c>
      <c r="AS238" s="206">
        <v>341.25</v>
      </c>
      <c r="AT238" s="206">
        <v>743.75</v>
      </c>
      <c r="AU238" s="206">
        <v>650</v>
      </c>
      <c r="AV238" s="206">
        <v>197.5</v>
      </c>
      <c r="AW238" s="206">
        <v>14469.284499999998</v>
      </c>
      <c r="AX238" s="206">
        <v>15554.284499999998</v>
      </c>
    </row>
    <row r="239" spans="24:50">
      <c r="X239" s="190"/>
      <c r="Y239" s="192" t="s">
        <v>284</v>
      </c>
      <c r="Z239" s="192">
        <v>6574.08</v>
      </c>
      <c r="AA239" s="192">
        <v>4561</v>
      </c>
      <c r="AB239" s="192">
        <v>1913.3</v>
      </c>
      <c r="AC239" s="192">
        <v>215.02500000000001</v>
      </c>
      <c r="AD239" s="191">
        <v>925</v>
      </c>
      <c r="AE239" s="191">
        <v>795</v>
      </c>
      <c r="AF239" s="192">
        <v>14818.404999999999</v>
      </c>
      <c r="AG239" s="190"/>
      <c r="AH239" s="206">
        <v>616</v>
      </c>
      <c r="AI239" s="206" t="s">
        <v>280</v>
      </c>
      <c r="AJ239" s="206">
        <v>6985.4794999999995</v>
      </c>
      <c r="AK239" s="206">
        <v>0.26406249999999998</v>
      </c>
      <c r="AL239" s="206">
        <v>13381.25</v>
      </c>
      <c r="AM239" s="206">
        <v>3533.9087500000001</v>
      </c>
      <c r="AN239" s="206">
        <v>1975.70875</v>
      </c>
      <c r="AO239" s="206">
        <v>183</v>
      </c>
      <c r="AP239" s="206">
        <v>200</v>
      </c>
      <c r="AQ239" s="206">
        <v>100</v>
      </c>
      <c r="AR239" s="206">
        <v>300</v>
      </c>
      <c r="AS239" s="206">
        <v>450</v>
      </c>
      <c r="AT239" s="206">
        <v>450</v>
      </c>
      <c r="AU239" s="206">
        <v>100</v>
      </c>
      <c r="AV239" s="206">
        <v>200</v>
      </c>
      <c r="AW239" s="206">
        <v>16900.966400000001</v>
      </c>
      <c r="AX239" s="206">
        <v>17800.966400000001</v>
      </c>
    </row>
    <row r="240" spans="24:50">
      <c r="X240" s="190"/>
      <c r="Y240" s="192" t="s">
        <v>281</v>
      </c>
      <c r="Z240" s="192">
        <v>6183.72</v>
      </c>
      <c r="AA240" s="192">
        <v>7715.2063999999991</v>
      </c>
      <c r="AB240" s="192">
        <v>1919.04</v>
      </c>
      <c r="AC240" s="192">
        <v>183</v>
      </c>
      <c r="AD240" s="191">
        <v>1050</v>
      </c>
      <c r="AE240" s="191">
        <v>900</v>
      </c>
      <c r="AF240" s="192">
        <v>17800.966400000001</v>
      </c>
      <c r="AG240" s="190"/>
      <c r="AH240" s="206">
        <v>43</v>
      </c>
      <c r="AI240" s="206" t="s">
        <v>281</v>
      </c>
      <c r="AJ240" s="206">
        <v>6183.72</v>
      </c>
      <c r="AK240" s="206">
        <v>0.57999999999999996</v>
      </c>
      <c r="AL240" s="206">
        <v>13302.08</v>
      </c>
      <c r="AM240" s="206">
        <v>7715.2063999999991</v>
      </c>
      <c r="AN240" s="206">
        <v>1919.04</v>
      </c>
      <c r="AO240" s="206">
        <v>192.15</v>
      </c>
      <c r="AP240" s="206">
        <v>258</v>
      </c>
      <c r="AQ240" s="206">
        <v>106</v>
      </c>
      <c r="AR240" s="206">
        <v>314</v>
      </c>
      <c r="AS240" s="206">
        <v>460</v>
      </c>
      <c r="AT240" s="206">
        <v>650</v>
      </c>
      <c r="AU240" s="206">
        <v>310</v>
      </c>
      <c r="AV240" s="206">
        <v>240</v>
      </c>
      <c r="AW240" s="206">
        <v>14949.877099999998</v>
      </c>
      <c r="AX240" s="206">
        <v>16059.877099999998</v>
      </c>
    </row>
    <row r="241" spans="25:50">
      <c r="Y241" s="192" t="s">
        <v>123</v>
      </c>
      <c r="Z241" s="192">
        <v>6423.9115999999995</v>
      </c>
      <c r="AA241" s="192">
        <v>5210.3636999999999</v>
      </c>
      <c r="AB241" s="192">
        <v>1895.4517999999996</v>
      </c>
      <c r="AC241" s="192">
        <v>192.15</v>
      </c>
      <c r="AD241" s="191">
        <v>1564</v>
      </c>
      <c r="AE241" s="191">
        <v>1110</v>
      </c>
      <c r="AF241" s="192">
        <v>16059.877099999998</v>
      </c>
      <c r="AG241" s="190"/>
      <c r="AH241" s="206">
        <v>654.79999999999995</v>
      </c>
      <c r="AI241" s="206" t="s">
        <v>123</v>
      </c>
      <c r="AJ241" s="206">
        <v>6423.9115999999995</v>
      </c>
      <c r="AK241" s="206">
        <v>0.39259999999999995</v>
      </c>
      <c r="AL241" s="206">
        <v>13273.124333333335</v>
      </c>
      <c r="AM241" s="206">
        <v>5210.3636999999999</v>
      </c>
      <c r="AN241" s="206">
        <v>1895.4517999999996</v>
      </c>
      <c r="AO241" s="206">
        <v>194.4375</v>
      </c>
      <c r="AP241" s="206">
        <v>237.5</v>
      </c>
      <c r="AQ241" s="206">
        <v>65</v>
      </c>
      <c r="AR241" s="206">
        <v>315</v>
      </c>
      <c r="AS241" s="206">
        <v>395</v>
      </c>
      <c r="AT241" s="206">
        <v>475</v>
      </c>
      <c r="AU241" s="206">
        <v>112.5</v>
      </c>
      <c r="AV241" s="206">
        <v>185</v>
      </c>
      <c r="AW241" s="206">
        <v>15832.629597434661</v>
      </c>
      <c r="AX241" s="206">
        <v>16702.629597434661</v>
      </c>
    </row>
    <row r="242" spans="25:50">
      <c r="Y242" s="192" t="s">
        <v>296</v>
      </c>
      <c r="Z242" s="192">
        <v>6608.277</v>
      </c>
      <c r="AA242" s="192">
        <v>6378.3350000000009</v>
      </c>
      <c r="AB242" s="192">
        <v>1871.28</v>
      </c>
      <c r="AC242" s="192">
        <v>187.57499999999999</v>
      </c>
      <c r="AD242" s="191">
        <v>1585</v>
      </c>
      <c r="AE242" s="191">
        <v>975</v>
      </c>
      <c r="AF242" s="192">
        <v>17270.466999999997</v>
      </c>
      <c r="AG242" s="190"/>
      <c r="AH242" s="206">
        <v>117.6</v>
      </c>
      <c r="AI242" s="206" t="s">
        <v>282</v>
      </c>
      <c r="AJ242" s="206">
        <v>6371.3692499999997</v>
      </c>
      <c r="AK242" s="206">
        <v>0.49249999999999999</v>
      </c>
      <c r="AL242" s="206">
        <v>13239.80069486932</v>
      </c>
      <c r="AM242" s="206">
        <v>6521.9428474346614</v>
      </c>
      <c r="AN242" s="206">
        <v>1829.88</v>
      </c>
      <c r="AO242" s="206">
        <v>212.27999999999997</v>
      </c>
      <c r="AP242" s="206">
        <v>258</v>
      </c>
      <c r="AQ242" s="206">
        <v>92</v>
      </c>
      <c r="AR242" s="206">
        <v>321</v>
      </c>
      <c r="AS242" s="206">
        <v>360</v>
      </c>
      <c r="AT242" s="206">
        <v>560</v>
      </c>
      <c r="AU242" s="206">
        <v>88</v>
      </c>
      <c r="AV242" s="206">
        <v>202</v>
      </c>
      <c r="AW242" s="206">
        <v>16277.251199999995</v>
      </c>
      <c r="AX242" s="206">
        <v>17197.251199999995</v>
      </c>
    </row>
    <row r="243" spans="25:50">
      <c r="Y243" s="192" t="s">
        <v>277</v>
      </c>
      <c r="Z243" s="192">
        <v>6623.5572499999998</v>
      </c>
      <c r="AA243" s="192">
        <v>5784.5843937500003</v>
      </c>
      <c r="AB243" s="192">
        <v>1933.8920000000003</v>
      </c>
      <c r="AC243" s="192">
        <v>195.58125000000001</v>
      </c>
      <c r="AD243" s="191">
        <v>1480</v>
      </c>
      <c r="AE243" s="191">
        <v>788.75</v>
      </c>
      <c r="AF243" s="192">
        <v>16577.61489375</v>
      </c>
      <c r="AG243" s="190"/>
      <c r="AH243" s="206">
        <v>195</v>
      </c>
      <c r="AI243" s="206" t="s">
        <v>283</v>
      </c>
      <c r="AJ243" s="206">
        <v>6468.8343999999997</v>
      </c>
      <c r="AK243" s="206">
        <v>0.50880000000000003</v>
      </c>
      <c r="AL243" s="206">
        <v>13339</v>
      </c>
      <c r="AM243" s="206">
        <v>6789.4800000000005</v>
      </c>
      <c r="AN243" s="206">
        <v>1845.6568</v>
      </c>
      <c r="AO243" s="206">
        <v>215.02500000000001</v>
      </c>
      <c r="AP243" s="206">
        <v>205</v>
      </c>
      <c r="AQ243" s="206">
        <v>50</v>
      </c>
      <c r="AR243" s="206">
        <v>310</v>
      </c>
      <c r="AS243" s="206">
        <v>320</v>
      </c>
      <c r="AT243" s="206">
        <v>475</v>
      </c>
      <c r="AU243" s="206">
        <v>50</v>
      </c>
      <c r="AV243" s="206">
        <v>145</v>
      </c>
      <c r="AW243" s="206">
        <v>14023.404999999999</v>
      </c>
      <c r="AX243" s="206">
        <v>14818.404999999999</v>
      </c>
    </row>
    <row r="244" spans="25:50">
      <c r="Y244" s="192" t="s">
        <v>290</v>
      </c>
      <c r="Z244" s="192">
        <v>6334.8309684408669</v>
      </c>
      <c r="AA244" s="192">
        <v>5689.3548809614376</v>
      </c>
      <c r="AB244" s="192">
        <v>1920.6559783640739</v>
      </c>
      <c r="AC244" s="192">
        <v>198.55443605479894</v>
      </c>
      <c r="AD244" s="191">
        <v>1495.391942926085</v>
      </c>
      <c r="AE244" s="191">
        <v>1037.2607186116074</v>
      </c>
      <c r="AF244" s="192">
        <v>16293.392265981911</v>
      </c>
      <c r="AG244" s="190"/>
      <c r="AH244" s="206">
        <v>9.3000000000000007</v>
      </c>
      <c r="AI244" s="206" t="s">
        <v>284</v>
      </c>
      <c r="AJ244" s="206">
        <v>6574.08</v>
      </c>
      <c r="AK244" s="206">
        <v>0.33</v>
      </c>
      <c r="AL244" s="206">
        <v>13800</v>
      </c>
      <c r="AM244" s="206">
        <v>4561</v>
      </c>
      <c r="AN244" s="206">
        <v>1913.3</v>
      </c>
      <c r="AO244" s="206">
        <v>208.61999999999998</v>
      </c>
      <c r="AP244" s="206">
        <v>238</v>
      </c>
      <c r="AQ244" s="206">
        <v>50</v>
      </c>
      <c r="AR244" s="206">
        <v>262</v>
      </c>
      <c r="AS244" s="206">
        <v>336</v>
      </c>
      <c r="AT244" s="206">
        <v>830</v>
      </c>
      <c r="AU244" s="206">
        <v>50</v>
      </c>
      <c r="AV244" s="206">
        <v>142</v>
      </c>
      <c r="AW244" s="206">
        <v>13906.74</v>
      </c>
      <c r="AX244" s="206">
        <v>15072.74</v>
      </c>
    </row>
    <row r="245" spans="25:50">
      <c r="Y245" s="192" t="s">
        <v>285</v>
      </c>
      <c r="Z245" s="192">
        <v>5620.76</v>
      </c>
      <c r="AA245" s="192">
        <v>5459.52</v>
      </c>
      <c r="AB245" s="192">
        <v>1875.8400000000001</v>
      </c>
      <c r="AC245" s="192">
        <v>208.61999999999998</v>
      </c>
      <c r="AD245" s="191">
        <v>1310</v>
      </c>
      <c r="AE245" s="191">
        <v>1166</v>
      </c>
      <c r="AF245" s="192">
        <v>15072.74</v>
      </c>
      <c r="AG245" s="190"/>
      <c r="AH245" s="206">
        <v>733</v>
      </c>
      <c r="AI245" s="206" t="s">
        <v>285</v>
      </c>
      <c r="AJ245" s="206">
        <v>5620.76</v>
      </c>
      <c r="AK245" s="206">
        <v>0.40750000000000003</v>
      </c>
      <c r="AL245" s="206">
        <v>13390.8</v>
      </c>
      <c r="AM245" s="206">
        <v>5459.52</v>
      </c>
      <c r="AN245" s="206">
        <v>1875.8400000000001</v>
      </c>
      <c r="AO245" s="206">
        <v>187.57500000000002</v>
      </c>
      <c r="AP245" s="206">
        <v>197.5</v>
      </c>
      <c r="AQ245" s="206">
        <v>105</v>
      </c>
      <c r="AR245" s="206">
        <v>210</v>
      </c>
      <c r="AS245" s="206">
        <v>375</v>
      </c>
      <c r="AT245" s="206">
        <v>575</v>
      </c>
      <c r="AU245" s="206">
        <v>177.5</v>
      </c>
      <c r="AV245" s="206">
        <v>162.5</v>
      </c>
      <c r="AW245" s="206">
        <v>15771.432569873181</v>
      </c>
      <c r="AX245" s="206">
        <v>16721.432569873181</v>
      </c>
    </row>
    <row r="246" spans="25:50">
      <c r="Y246" s="192" t="s">
        <v>282</v>
      </c>
      <c r="Z246" s="192">
        <v>6371.3692499999997</v>
      </c>
      <c r="AA246" s="192">
        <v>6521.9428474346614</v>
      </c>
      <c r="AB246" s="192">
        <v>1829.88</v>
      </c>
      <c r="AC246" s="192">
        <v>194.4375</v>
      </c>
      <c r="AD246" s="191">
        <v>1075</v>
      </c>
      <c r="AE246" s="191">
        <v>870</v>
      </c>
      <c r="AF246" s="192">
        <v>16702.629597434661</v>
      </c>
      <c r="AG246" s="190"/>
      <c r="AH246" s="206">
        <v>449</v>
      </c>
      <c r="AI246" s="206" t="s">
        <v>181</v>
      </c>
      <c r="AJ246" s="206">
        <v>6331.6500000000005</v>
      </c>
      <c r="AK246" s="206">
        <v>0.48</v>
      </c>
      <c r="AL246" s="206">
        <v>13207.974103902467</v>
      </c>
      <c r="AM246" s="206">
        <v>6339.8275698731841</v>
      </c>
      <c r="AN246" s="206">
        <v>2059.88</v>
      </c>
      <c r="AO246" s="206">
        <v>173.85</v>
      </c>
      <c r="AP246" s="206">
        <v>200</v>
      </c>
      <c r="AQ246" s="206">
        <v>33.333333333333336</v>
      </c>
      <c r="AR246" s="206">
        <v>323.33333333333331</v>
      </c>
      <c r="AS246" s="206">
        <v>385</v>
      </c>
      <c r="AT246" s="206">
        <v>491.66666666666669</v>
      </c>
      <c r="AU246" s="206">
        <v>50</v>
      </c>
      <c r="AV246" s="206">
        <v>168.33333333333334</v>
      </c>
      <c r="AW246" s="206">
        <v>16903.135826324495</v>
      </c>
      <c r="AX246" s="206">
        <v>17779.802492991163</v>
      </c>
    </row>
    <row r="247" spans="25:50">
      <c r="Y247" s="192" t="s">
        <v>279</v>
      </c>
      <c r="Z247" s="192">
        <v>6388.6864999999998</v>
      </c>
      <c r="AA247" s="192">
        <v>5415.5045</v>
      </c>
      <c r="AB247" s="192">
        <v>1875.84</v>
      </c>
      <c r="AC247" s="192">
        <v>164.7</v>
      </c>
      <c r="AD247" s="191">
        <v>1500</v>
      </c>
      <c r="AE247" s="191">
        <v>850</v>
      </c>
      <c r="AF247" s="192">
        <v>15944.731</v>
      </c>
      <c r="AG247" s="190"/>
      <c r="AH247" s="206">
        <v>160.26999999999998</v>
      </c>
      <c r="AI247" s="206" t="s">
        <v>299</v>
      </c>
      <c r="AJ247" s="206">
        <v>6328.1126666666678</v>
      </c>
      <c r="AK247" s="206">
        <v>0.5711666666666666</v>
      </c>
      <c r="AL247" s="206">
        <v>13419.622403712348</v>
      </c>
      <c r="AM247" s="206">
        <v>7664.4614929911622</v>
      </c>
      <c r="AN247" s="206">
        <v>1961.7116666666668</v>
      </c>
      <c r="AO247" s="206">
        <v>228.75</v>
      </c>
      <c r="AP247" s="206">
        <v>184</v>
      </c>
      <c r="AQ247" s="206">
        <v>68</v>
      </c>
      <c r="AR247" s="206">
        <v>252</v>
      </c>
      <c r="AS247" s="206">
        <v>318</v>
      </c>
      <c r="AT247" s="206">
        <v>530</v>
      </c>
      <c r="AU247" s="206">
        <v>76</v>
      </c>
      <c r="AV247" s="206">
        <v>159</v>
      </c>
      <c r="AW247" s="206">
        <v>17279.719956809618</v>
      </c>
      <c r="AX247" s="206">
        <v>18127.719956809618</v>
      </c>
    </row>
    <row r="248" spans="25:50">
      <c r="Y248" s="192" t="s">
        <v>218</v>
      </c>
      <c r="Z248" s="192">
        <v>6322.7140000000009</v>
      </c>
      <c r="AA248" s="192">
        <v>7985.0599568096222</v>
      </c>
      <c r="AB248" s="192">
        <v>2004.1959999999999</v>
      </c>
      <c r="AC248" s="192">
        <v>228.75</v>
      </c>
      <c r="AD248" s="191">
        <v>1017</v>
      </c>
      <c r="AE248" s="191">
        <v>848</v>
      </c>
      <c r="AF248" s="192">
        <v>18127.719956809618</v>
      </c>
      <c r="AG248" s="190"/>
      <c r="AH248" s="206">
        <v>95</v>
      </c>
      <c r="AI248" s="206" t="s">
        <v>218</v>
      </c>
      <c r="AJ248" s="206">
        <v>6322.7140000000009</v>
      </c>
      <c r="AK248" s="206">
        <v>0.57999999999999996</v>
      </c>
      <c r="AL248" s="206">
        <v>13767.34475312004</v>
      </c>
      <c r="AM248" s="206">
        <v>7985.0599568096222</v>
      </c>
      <c r="AN248" s="206">
        <v>2004.1959999999999</v>
      </c>
      <c r="AO248" s="206">
        <v>183</v>
      </c>
      <c r="AP248" s="206">
        <v>213.33333333333334</v>
      </c>
      <c r="AQ248" s="206">
        <v>60</v>
      </c>
      <c r="AR248" s="206">
        <v>253.33333333333334</v>
      </c>
      <c r="AS248" s="206">
        <v>383.33333333333331</v>
      </c>
      <c r="AT248" s="206">
        <v>566.66666666666663</v>
      </c>
      <c r="AU248" s="206">
        <v>50</v>
      </c>
      <c r="AV248" s="206">
        <v>153.33333333333334</v>
      </c>
      <c r="AW248" s="206">
        <v>16654.554666666667</v>
      </c>
      <c r="AX248" s="206">
        <v>17604.554666666667</v>
      </c>
    </row>
    <row r="249" spans="25:50">
      <c r="Y249" s="192" t="s">
        <v>280</v>
      </c>
      <c r="Z249" s="192">
        <v>6985.4794999999995</v>
      </c>
      <c r="AA249" s="192">
        <v>3533.9087500000001</v>
      </c>
      <c r="AB249" s="192">
        <v>1975.70875</v>
      </c>
      <c r="AC249" s="192">
        <v>217.3125</v>
      </c>
      <c r="AD249" s="191">
        <v>2195</v>
      </c>
      <c r="AE249" s="191">
        <v>1085</v>
      </c>
      <c r="AF249" s="192">
        <v>15554.284499999998</v>
      </c>
      <c r="AG249" s="190"/>
      <c r="AH249" s="206">
        <v>51.6</v>
      </c>
      <c r="AI249" s="206" t="s">
        <v>288</v>
      </c>
      <c r="AJ249" s="206">
        <v>6451.7919999999986</v>
      </c>
      <c r="AK249" s="206">
        <v>0.55533333333333335</v>
      </c>
      <c r="AL249" s="206">
        <v>13271.666666666666</v>
      </c>
      <c r="AM249" s="206">
        <v>7373.1026666666667</v>
      </c>
      <c r="AN249" s="206">
        <v>1916.6599999999999</v>
      </c>
      <c r="AO249" s="206">
        <v>216.55</v>
      </c>
      <c r="AP249" s="206">
        <v>207.77777777777777</v>
      </c>
      <c r="AQ249" s="206">
        <v>33.333333333333336</v>
      </c>
      <c r="AR249" s="206">
        <v>291.11111111111109</v>
      </c>
      <c r="AS249" s="206">
        <v>397.77777777777777</v>
      </c>
      <c r="AT249" s="206">
        <v>542.22222222222217</v>
      </c>
      <c r="AU249" s="206">
        <v>50</v>
      </c>
      <c r="AV249" s="206">
        <v>168.88888888888889</v>
      </c>
      <c r="AW249" s="206">
        <v>16755.809955555553</v>
      </c>
      <c r="AX249" s="206">
        <v>17695.809955555553</v>
      </c>
    </row>
    <row r="250" spans="25:50">
      <c r="Y250" s="192" t="s">
        <v>181</v>
      </c>
      <c r="Z250" s="192">
        <v>6331.6500000000005</v>
      </c>
      <c r="AA250" s="192">
        <v>6339.8275698731841</v>
      </c>
      <c r="AB250" s="192">
        <v>2059.88</v>
      </c>
      <c r="AC250" s="192">
        <v>187.57500000000002</v>
      </c>
      <c r="AD250" s="191">
        <v>1217.5</v>
      </c>
      <c r="AE250" s="191">
        <v>950</v>
      </c>
      <c r="AF250" s="192">
        <v>16721.432569873181</v>
      </c>
      <c r="AG250" s="190"/>
      <c r="AH250" s="206">
        <v>277</v>
      </c>
      <c r="AI250" s="206" t="s">
        <v>235</v>
      </c>
      <c r="AJ250" s="206">
        <v>6246.0011111111116</v>
      </c>
      <c r="AK250" s="206">
        <v>0.57111111111111112</v>
      </c>
      <c r="AL250" s="206">
        <v>13349.645555555555</v>
      </c>
      <c r="AM250" s="206">
        <v>7625.4877333333325</v>
      </c>
      <c r="AN250" s="206">
        <v>1916.6599999999999</v>
      </c>
      <c r="AO250" s="206">
        <v>210.45</v>
      </c>
      <c r="AP250" s="206">
        <v>280</v>
      </c>
      <c r="AQ250" s="206">
        <v>0</v>
      </c>
      <c r="AR250" s="206">
        <v>250</v>
      </c>
      <c r="AS250" s="206">
        <v>300</v>
      </c>
      <c r="AT250" s="206">
        <v>400</v>
      </c>
      <c r="AU250" s="206">
        <v>0</v>
      </c>
      <c r="AV250" s="206">
        <v>200</v>
      </c>
      <c r="AW250" s="206">
        <v>16964.93</v>
      </c>
      <c r="AX250" s="206">
        <v>17664.93</v>
      </c>
    </row>
    <row r="251" spans="25:50">
      <c r="Y251" s="192" t="s">
        <v>288</v>
      </c>
      <c r="Z251" s="192">
        <v>6451.7919999999986</v>
      </c>
      <c r="AA251" s="192">
        <v>7373.1026666666667</v>
      </c>
      <c r="AB251" s="192">
        <v>1916.6599999999999</v>
      </c>
      <c r="AC251" s="192">
        <v>183</v>
      </c>
      <c r="AD251" s="191">
        <v>1043.3333333333333</v>
      </c>
      <c r="AE251" s="191">
        <v>950</v>
      </c>
      <c r="AF251" s="192">
        <v>17604.554666666667</v>
      </c>
      <c r="AG251" s="190"/>
      <c r="AH251" s="206">
        <v>7.5</v>
      </c>
      <c r="AI251" s="206" t="s">
        <v>289</v>
      </c>
      <c r="AJ251" s="206">
        <v>6602.87</v>
      </c>
      <c r="AK251" s="206">
        <v>0.55000000000000004</v>
      </c>
      <c r="AL251" s="206">
        <v>13577</v>
      </c>
      <c r="AM251" s="206">
        <v>7467.35</v>
      </c>
      <c r="AN251" s="206">
        <v>1954.26</v>
      </c>
      <c r="AO251" s="206">
        <v>198.55443605479894</v>
      </c>
      <c r="AP251" s="206">
        <v>277.93682938031111</v>
      </c>
      <c r="AQ251" s="206">
        <v>96.269183084380572</v>
      </c>
      <c r="AR251" s="206">
        <v>282.40817462942641</v>
      </c>
      <c r="AS251" s="206">
        <v>372.19588460522527</v>
      </c>
      <c r="AT251" s="206">
        <v>665.06483400638217</v>
      </c>
      <c r="AU251" s="206">
        <v>268.44407903347474</v>
      </c>
      <c r="AV251" s="206">
        <v>187.67701742153645</v>
      </c>
      <c r="AW251" s="206">
        <v>15256.131547370309</v>
      </c>
      <c r="AX251" s="206">
        <v>16293.392265981911</v>
      </c>
    </row>
    <row r="252" spans="25:50">
      <c r="Y252" s="190"/>
      <c r="Z252" s="190"/>
      <c r="AA252" s="190"/>
      <c r="AB252" s="190"/>
      <c r="AC252" s="190"/>
      <c r="AD252" s="190"/>
      <c r="AE252" s="190"/>
      <c r="AF252" s="190"/>
      <c r="AG252" s="190"/>
      <c r="AH252" s="206">
        <v>4202.2700000000004</v>
      </c>
      <c r="AI252" s="206" t="s">
        <v>290</v>
      </c>
      <c r="AJ252" s="206">
        <v>6334.8309684408669</v>
      </c>
      <c r="AK252" s="206">
        <v>0.42700776009156949</v>
      </c>
      <c r="AL252" s="206">
        <v>13322.165770047344</v>
      </c>
      <c r="AM252" s="206">
        <v>5689.3548809614376</v>
      </c>
      <c r="AN252" s="206">
        <v>1920.6559783640739</v>
      </c>
      <c r="AO252" s="190"/>
      <c r="AP252" s="190"/>
      <c r="AQ252" s="190"/>
      <c r="AR252" s="190"/>
      <c r="AS252" s="190"/>
      <c r="AT252" s="190"/>
      <c r="AU252" s="190"/>
      <c r="AV252" s="190"/>
      <c r="AW252" s="190"/>
      <c r="AX252" s="190"/>
    </row>
    <row r="1151" spans="2:2">
      <c r="B1151" s="206">
        <v>67.2</v>
      </c>
    </row>
  </sheetData>
  <autoFilter ref="A3:WXJ91"/>
  <sortState ref="Y121:AF138">
    <sortCondition ref="AF121"/>
  </sortState>
  <mergeCells count="34">
    <mergeCell ref="Y96:AO96"/>
    <mergeCell ref="BA1:BA3"/>
    <mergeCell ref="E1:E3"/>
    <mergeCell ref="F1:F3"/>
    <mergeCell ref="A93:B93"/>
    <mergeCell ref="AO2:AP2"/>
    <mergeCell ref="AS2:AT2"/>
    <mergeCell ref="AU2:AU3"/>
    <mergeCell ref="AQ2:AQ3"/>
    <mergeCell ref="AR2:AR3"/>
    <mergeCell ref="AM2:AM3"/>
    <mergeCell ref="AN2:AN3"/>
    <mergeCell ref="A1:A3"/>
    <mergeCell ref="B1:B3"/>
    <mergeCell ref="C1:C3"/>
    <mergeCell ref="D1:D3"/>
    <mergeCell ref="AI2:AI3"/>
    <mergeCell ref="AJ2:AJ3"/>
    <mergeCell ref="G1:AN1"/>
    <mergeCell ref="AO1:AR1"/>
    <mergeCell ref="AS1:AV1"/>
    <mergeCell ref="G2:O2"/>
    <mergeCell ref="P2:Z2"/>
    <mergeCell ref="AA2:AD2"/>
    <mergeCell ref="AE2:AG2"/>
    <mergeCell ref="AH2:AH3"/>
    <mergeCell ref="AV2:AV3"/>
    <mergeCell ref="AZ1:AZ3"/>
    <mergeCell ref="AK2:AK3"/>
    <mergeCell ref="AL2:AL3"/>
    <mergeCell ref="BB1:BB3"/>
    <mergeCell ref="AW1:AW3"/>
    <mergeCell ref="AX1:AX3"/>
    <mergeCell ref="AY1:AY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257"/>
  <sheetViews>
    <sheetView topLeftCell="E76" workbookViewId="0">
      <selection activeCell="P95" sqref="P95"/>
    </sheetView>
  </sheetViews>
  <sheetFormatPr defaultRowHeight="14.4"/>
  <cols>
    <col min="2" max="2" width="42.5546875" bestFit="1" customWidth="1"/>
    <col min="4" max="4" width="12.88671875" style="168" bestFit="1" customWidth="1"/>
    <col min="5" max="5" width="12.88671875" style="155" bestFit="1" customWidth="1"/>
    <col min="6" max="7" width="15.33203125" style="168" bestFit="1" customWidth="1"/>
    <col min="8" max="8" width="12.88671875" style="168" customWidth="1"/>
    <col min="9" max="9" width="12.33203125" customWidth="1"/>
    <col min="11" max="11" width="12.88671875" style="168" bestFit="1" customWidth="1"/>
    <col min="13" max="13" width="8.88671875" style="272"/>
    <col min="14" max="14" width="11.44140625" style="272" bestFit="1" customWidth="1"/>
    <col min="15" max="20" width="8.88671875" style="272"/>
    <col min="21" max="21" width="12.88671875" customWidth="1"/>
    <col min="22" max="22" width="12.5546875" style="272" customWidth="1"/>
    <col min="24" max="24" width="19.33203125" bestFit="1" customWidth="1"/>
    <col min="258" max="258" width="42.5546875" bestFit="1" customWidth="1"/>
    <col min="260" max="261" width="12.88671875" bestFit="1" customWidth="1"/>
    <col min="262" max="263" width="15.33203125" bestFit="1" customWidth="1"/>
    <col min="264" max="264" width="12.88671875" customWidth="1"/>
    <col min="265" max="265" width="12.33203125" customWidth="1"/>
    <col min="267" max="267" width="12.88671875" bestFit="1" customWidth="1"/>
    <col min="270" max="270" width="11.44140625" bestFit="1" customWidth="1"/>
    <col min="277" max="277" width="12.88671875" customWidth="1"/>
    <col min="278" max="278" width="12.5546875" customWidth="1"/>
    <col min="514" max="514" width="42.5546875" bestFit="1" customWidth="1"/>
    <col min="516" max="517" width="12.88671875" bestFit="1" customWidth="1"/>
    <col min="518" max="519" width="15.33203125" bestFit="1" customWidth="1"/>
    <col min="520" max="520" width="12.88671875" customWidth="1"/>
    <col min="521" max="521" width="12.33203125" customWidth="1"/>
    <col min="523" max="523" width="12.88671875" bestFit="1" customWidth="1"/>
    <col min="526" max="526" width="11.44140625" bestFit="1" customWidth="1"/>
    <col min="533" max="533" width="12.88671875" customWidth="1"/>
    <col min="534" max="534" width="12.5546875" customWidth="1"/>
    <col min="770" max="770" width="42.5546875" bestFit="1" customWidth="1"/>
    <col min="772" max="773" width="12.88671875" bestFit="1" customWidth="1"/>
    <col min="774" max="775" width="15.33203125" bestFit="1" customWidth="1"/>
    <col min="776" max="776" width="12.88671875" customWidth="1"/>
    <col min="777" max="777" width="12.33203125" customWidth="1"/>
    <col min="779" max="779" width="12.88671875" bestFit="1" customWidth="1"/>
    <col min="782" max="782" width="11.44140625" bestFit="1" customWidth="1"/>
    <col min="789" max="789" width="12.88671875" customWidth="1"/>
    <col min="790" max="790" width="12.5546875" customWidth="1"/>
    <col min="1026" max="1026" width="42.5546875" bestFit="1" customWidth="1"/>
    <col min="1028" max="1029" width="12.88671875" bestFit="1" customWidth="1"/>
    <col min="1030" max="1031" width="15.33203125" bestFit="1" customWidth="1"/>
    <col min="1032" max="1032" width="12.88671875" customWidth="1"/>
    <col min="1033" max="1033" width="12.33203125" customWidth="1"/>
    <col min="1035" max="1035" width="12.88671875" bestFit="1" customWidth="1"/>
    <col min="1038" max="1038" width="11.44140625" bestFit="1" customWidth="1"/>
    <col min="1045" max="1045" width="12.88671875" customWidth="1"/>
    <col min="1046" max="1046" width="12.5546875" customWidth="1"/>
    <col min="1282" max="1282" width="42.5546875" bestFit="1" customWidth="1"/>
    <col min="1284" max="1285" width="12.88671875" bestFit="1" customWidth="1"/>
    <col min="1286" max="1287" width="15.33203125" bestFit="1" customWidth="1"/>
    <col min="1288" max="1288" width="12.88671875" customWidth="1"/>
    <col min="1289" max="1289" width="12.33203125" customWidth="1"/>
    <col min="1291" max="1291" width="12.88671875" bestFit="1" customWidth="1"/>
    <col min="1294" max="1294" width="11.44140625" bestFit="1" customWidth="1"/>
    <col min="1301" max="1301" width="12.88671875" customWidth="1"/>
    <col min="1302" max="1302" width="12.5546875" customWidth="1"/>
    <col min="1538" max="1538" width="42.5546875" bestFit="1" customWidth="1"/>
    <col min="1540" max="1541" width="12.88671875" bestFit="1" customWidth="1"/>
    <col min="1542" max="1543" width="15.33203125" bestFit="1" customWidth="1"/>
    <col min="1544" max="1544" width="12.88671875" customWidth="1"/>
    <col min="1545" max="1545" width="12.33203125" customWidth="1"/>
    <col min="1547" max="1547" width="12.88671875" bestFit="1" customWidth="1"/>
    <col min="1550" max="1550" width="11.44140625" bestFit="1" customWidth="1"/>
    <col min="1557" max="1557" width="12.88671875" customWidth="1"/>
    <col min="1558" max="1558" width="12.5546875" customWidth="1"/>
    <col min="1794" max="1794" width="42.5546875" bestFit="1" customWidth="1"/>
    <col min="1796" max="1797" width="12.88671875" bestFit="1" customWidth="1"/>
    <col min="1798" max="1799" width="15.33203125" bestFit="1" customWidth="1"/>
    <col min="1800" max="1800" width="12.88671875" customWidth="1"/>
    <col min="1801" max="1801" width="12.33203125" customWidth="1"/>
    <col min="1803" max="1803" width="12.88671875" bestFit="1" customWidth="1"/>
    <col min="1806" max="1806" width="11.44140625" bestFit="1" customWidth="1"/>
    <col min="1813" max="1813" width="12.88671875" customWidth="1"/>
    <col min="1814" max="1814" width="12.5546875" customWidth="1"/>
    <col min="2050" max="2050" width="42.5546875" bestFit="1" customWidth="1"/>
    <col min="2052" max="2053" width="12.88671875" bestFit="1" customWidth="1"/>
    <col min="2054" max="2055" width="15.33203125" bestFit="1" customWidth="1"/>
    <col min="2056" max="2056" width="12.88671875" customWidth="1"/>
    <col min="2057" max="2057" width="12.33203125" customWidth="1"/>
    <col min="2059" max="2059" width="12.88671875" bestFit="1" customWidth="1"/>
    <col min="2062" max="2062" width="11.44140625" bestFit="1" customWidth="1"/>
    <col min="2069" max="2069" width="12.88671875" customWidth="1"/>
    <col min="2070" max="2070" width="12.5546875" customWidth="1"/>
    <col min="2306" max="2306" width="42.5546875" bestFit="1" customWidth="1"/>
    <col min="2308" max="2309" width="12.88671875" bestFit="1" customWidth="1"/>
    <col min="2310" max="2311" width="15.33203125" bestFit="1" customWidth="1"/>
    <col min="2312" max="2312" width="12.88671875" customWidth="1"/>
    <col min="2313" max="2313" width="12.33203125" customWidth="1"/>
    <col min="2315" max="2315" width="12.88671875" bestFit="1" customWidth="1"/>
    <col min="2318" max="2318" width="11.44140625" bestFit="1" customWidth="1"/>
    <col min="2325" max="2325" width="12.88671875" customWidth="1"/>
    <col min="2326" max="2326" width="12.5546875" customWidth="1"/>
    <col min="2562" max="2562" width="42.5546875" bestFit="1" customWidth="1"/>
    <col min="2564" max="2565" width="12.88671875" bestFit="1" customWidth="1"/>
    <col min="2566" max="2567" width="15.33203125" bestFit="1" customWidth="1"/>
    <col min="2568" max="2568" width="12.88671875" customWidth="1"/>
    <col min="2569" max="2569" width="12.33203125" customWidth="1"/>
    <col min="2571" max="2571" width="12.88671875" bestFit="1" customWidth="1"/>
    <col min="2574" max="2574" width="11.44140625" bestFit="1" customWidth="1"/>
    <col min="2581" max="2581" width="12.88671875" customWidth="1"/>
    <col min="2582" max="2582" width="12.5546875" customWidth="1"/>
    <col min="2818" max="2818" width="42.5546875" bestFit="1" customWidth="1"/>
    <col min="2820" max="2821" width="12.88671875" bestFit="1" customWidth="1"/>
    <col min="2822" max="2823" width="15.33203125" bestFit="1" customWidth="1"/>
    <col min="2824" max="2824" width="12.88671875" customWidth="1"/>
    <col min="2825" max="2825" width="12.33203125" customWidth="1"/>
    <col min="2827" max="2827" width="12.88671875" bestFit="1" customWidth="1"/>
    <col min="2830" max="2830" width="11.44140625" bestFit="1" customWidth="1"/>
    <col min="2837" max="2837" width="12.88671875" customWidth="1"/>
    <col min="2838" max="2838" width="12.5546875" customWidth="1"/>
    <col min="3074" max="3074" width="42.5546875" bestFit="1" customWidth="1"/>
    <col min="3076" max="3077" width="12.88671875" bestFit="1" customWidth="1"/>
    <col min="3078" max="3079" width="15.33203125" bestFit="1" customWidth="1"/>
    <col min="3080" max="3080" width="12.88671875" customWidth="1"/>
    <col min="3081" max="3081" width="12.33203125" customWidth="1"/>
    <col min="3083" max="3083" width="12.88671875" bestFit="1" customWidth="1"/>
    <col min="3086" max="3086" width="11.44140625" bestFit="1" customWidth="1"/>
    <col min="3093" max="3093" width="12.88671875" customWidth="1"/>
    <col min="3094" max="3094" width="12.5546875" customWidth="1"/>
    <col min="3330" max="3330" width="42.5546875" bestFit="1" customWidth="1"/>
    <col min="3332" max="3333" width="12.88671875" bestFit="1" customWidth="1"/>
    <col min="3334" max="3335" width="15.33203125" bestFit="1" customWidth="1"/>
    <col min="3336" max="3336" width="12.88671875" customWidth="1"/>
    <col min="3337" max="3337" width="12.33203125" customWidth="1"/>
    <col min="3339" max="3339" width="12.88671875" bestFit="1" customWidth="1"/>
    <col min="3342" max="3342" width="11.44140625" bestFit="1" customWidth="1"/>
    <col min="3349" max="3349" width="12.88671875" customWidth="1"/>
    <col min="3350" max="3350" width="12.5546875" customWidth="1"/>
    <col min="3586" max="3586" width="42.5546875" bestFit="1" customWidth="1"/>
    <col min="3588" max="3589" width="12.88671875" bestFit="1" customWidth="1"/>
    <col min="3590" max="3591" width="15.33203125" bestFit="1" customWidth="1"/>
    <col min="3592" max="3592" width="12.88671875" customWidth="1"/>
    <col min="3593" max="3593" width="12.33203125" customWidth="1"/>
    <col min="3595" max="3595" width="12.88671875" bestFit="1" customWidth="1"/>
    <col min="3598" max="3598" width="11.44140625" bestFit="1" customWidth="1"/>
    <col min="3605" max="3605" width="12.88671875" customWidth="1"/>
    <col min="3606" max="3606" width="12.5546875" customWidth="1"/>
    <col min="3842" max="3842" width="42.5546875" bestFit="1" customWidth="1"/>
    <col min="3844" max="3845" width="12.88671875" bestFit="1" customWidth="1"/>
    <col min="3846" max="3847" width="15.33203125" bestFit="1" customWidth="1"/>
    <col min="3848" max="3848" width="12.88671875" customWidth="1"/>
    <col min="3849" max="3849" width="12.33203125" customWidth="1"/>
    <col min="3851" max="3851" width="12.88671875" bestFit="1" customWidth="1"/>
    <col min="3854" max="3854" width="11.44140625" bestFit="1" customWidth="1"/>
    <col min="3861" max="3861" width="12.88671875" customWidth="1"/>
    <col min="3862" max="3862" width="12.5546875" customWidth="1"/>
    <col min="4098" max="4098" width="42.5546875" bestFit="1" customWidth="1"/>
    <col min="4100" max="4101" width="12.88671875" bestFit="1" customWidth="1"/>
    <col min="4102" max="4103" width="15.33203125" bestFit="1" customWidth="1"/>
    <col min="4104" max="4104" width="12.88671875" customWidth="1"/>
    <col min="4105" max="4105" width="12.33203125" customWidth="1"/>
    <col min="4107" max="4107" width="12.88671875" bestFit="1" customWidth="1"/>
    <col min="4110" max="4110" width="11.44140625" bestFit="1" customWidth="1"/>
    <col min="4117" max="4117" width="12.88671875" customWidth="1"/>
    <col min="4118" max="4118" width="12.5546875" customWidth="1"/>
    <col min="4354" max="4354" width="42.5546875" bestFit="1" customWidth="1"/>
    <col min="4356" max="4357" width="12.88671875" bestFit="1" customWidth="1"/>
    <col min="4358" max="4359" width="15.33203125" bestFit="1" customWidth="1"/>
    <col min="4360" max="4360" width="12.88671875" customWidth="1"/>
    <col min="4361" max="4361" width="12.33203125" customWidth="1"/>
    <col min="4363" max="4363" width="12.88671875" bestFit="1" customWidth="1"/>
    <col min="4366" max="4366" width="11.44140625" bestFit="1" customWidth="1"/>
    <col min="4373" max="4373" width="12.88671875" customWidth="1"/>
    <col min="4374" max="4374" width="12.5546875" customWidth="1"/>
    <col min="4610" max="4610" width="42.5546875" bestFit="1" customWidth="1"/>
    <col min="4612" max="4613" width="12.88671875" bestFit="1" customWidth="1"/>
    <col min="4614" max="4615" width="15.33203125" bestFit="1" customWidth="1"/>
    <col min="4616" max="4616" width="12.88671875" customWidth="1"/>
    <col min="4617" max="4617" width="12.33203125" customWidth="1"/>
    <col min="4619" max="4619" width="12.88671875" bestFit="1" customWidth="1"/>
    <col min="4622" max="4622" width="11.44140625" bestFit="1" customWidth="1"/>
    <col min="4629" max="4629" width="12.88671875" customWidth="1"/>
    <col min="4630" max="4630" width="12.5546875" customWidth="1"/>
    <col min="4866" max="4866" width="42.5546875" bestFit="1" customWidth="1"/>
    <col min="4868" max="4869" width="12.88671875" bestFit="1" customWidth="1"/>
    <col min="4870" max="4871" width="15.33203125" bestFit="1" customWidth="1"/>
    <col min="4872" max="4872" width="12.88671875" customWidth="1"/>
    <col min="4873" max="4873" width="12.33203125" customWidth="1"/>
    <col min="4875" max="4875" width="12.88671875" bestFit="1" customWidth="1"/>
    <col min="4878" max="4878" width="11.44140625" bestFit="1" customWidth="1"/>
    <col min="4885" max="4885" width="12.88671875" customWidth="1"/>
    <col min="4886" max="4886" width="12.5546875" customWidth="1"/>
    <col min="5122" max="5122" width="42.5546875" bestFit="1" customWidth="1"/>
    <col min="5124" max="5125" width="12.88671875" bestFit="1" customWidth="1"/>
    <col min="5126" max="5127" width="15.33203125" bestFit="1" customWidth="1"/>
    <col min="5128" max="5128" width="12.88671875" customWidth="1"/>
    <col min="5129" max="5129" width="12.33203125" customWidth="1"/>
    <col min="5131" max="5131" width="12.88671875" bestFit="1" customWidth="1"/>
    <col min="5134" max="5134" width="11.44140625" bestFit="1" customWidth="1"/>
    <col min="5141" max="5141" width="12.88671875" customWidth="1"/>
    <col min="5142" max="5142" width="12.5546875" customWidth="1"/>
    <col min="5378" max="5378" width="42.5546875" bestFit="1" customWidth="1"/>
    <col min="5380" max="5381" width="12.88671875" bestFit="1" customWidth="1"/>
    <col min="5382" max="5383" width="15.33203125" bestFit="1" customWidth="1"/>
    <col min="5384" max="5384" width="12.88671875" customWidth="1"/>
    <col min="5385" max="5385" width="12.33203125" customWidth="1"/>
    <col min="5387" max="5387" width="12.88671875" bestFit="1" customWidth="1"/>
    <col min="5390" max="5390" width="11.44140625" bestFit="1" customWidth="1"/>
    <col min="5397" max="5397" width="12.88671875" customWidth="1"/>
    <col min="5398" max="5398" width="12.5546875" customWidth="1"/>
    <col min="5634" max="5634" width="42.5546875" bestFit="1" customWidth="1"/>
    <col min="5636" max="5637" width="12.88671875" bestFit="1" customWidth="1"/>
    <col min="5638" max="5639" width="15.33203125" bestFit="1" customWidth="1"/>
    <col min="5640" max="5640" width="12.88671875" customWidth="1"/>
    <col min="5641" max="5641" width="12.33203125" customWidth="1"/>
    <col min="5643" max="5643" width="12.88671875" bestFit="1" customWidth="1"/>
    <col min="5646" max="5646" width="11.44140625" bestFit="1" customWidth="1"/>
    <col min="5653" max="5653" width="12.88671875" customWidth="1"/>
    <col min="5654" max="5654" width="12.5546875" customWidth="1"/>
    <col min="5890" max="5890" width="42.5546875" bestFit="1" customWidth="1"/>
    <col min="5892" max="5893" width="12.88671875" bestFit="1" customWidth="1"/>
    <col min="5894" max="5895" width="15.33203125" bestFit="1" customWidth="1"/>
    <col min="5896" max="5896" width="12.88671875" customWidth="1"/>
    <col min="5897" max="5897" width="12.33203125" customWidth="1"/>
    <col min="5899" max="5899" width="12.88671875" bestFit="1" customWidth="1"/>
    <col min="5902" max="5902" width="11.44140625" bestFit="1" customWidth="1"/>
    <col min="5909" max="5909" width="12.88671875" customWidth="1"/>
    <col min="5910" max="5910" width="12.5546875" customWidth="1"/>
    <col min="6146" max="6146" width="42.5546875" bestFit="1" customWidth="1"/>
    <col min="6148" max="6149" width="12.88671875" bestFit="1" customWidth="1"/>
    <col min="6150" max="6151" width="15.33203125" bestFit="1" customWidth="1"/>
    <col min="6152" max="6152" width="12.88671875" customWidth="1"/>
    <col min="6153" max="6153" width="12.33203125" customWidth="1"/>
    <col min="6155" max="6155" width="12.88671875" bestFit="1" customWidth="1"/>
    <col min="6158" max="6158" width="11.44140625" bestFit="1" customWidth="1"/>
    <col min="6165" max="6165" width="12.88671875" customWidth="1"/>
    <col min="6166" max="6166" width="12.5546875" customWidth="1"/>
    <col min="6402" max="6402" width="42.5546875" bestFit="1" customWidth="1"/>
    <col min="6404" max="6405" width="12.88671875" bestFit="1" customWidth="1"/>
    <col min="6406" max="6407" width="15.33203125" bestFit="1" customWidth="1"/>
    <col min="6408" max="6408" width="12.88671875" customWidth="1"/>
    <col min="6409" max="6409" width="12.33203125" customWidth="1"/>
    <col min="6411" max="6411" width="12.88671875" bestFit="1" customWidth="1"/>
    <col min="6414" max="6414" width="11.44140625" bestFit="1" customWidth="1"/>
    <col min="6421" max="6421" width="12.88671875" customWidth="1"/>
    <col min="6422" max="6422" width="12.5546875" customWidth="1"/>
    <col min="6658" max="6658" width="42.5546875" bestFit="1" customWidth="1"/>
    <col min="6660" max="6661" width="12.88671875" bestFit="1" customWidth="1"/>
    <col min="6662" max="6663" width="15.33203125" bestFit="1" customWidth="1"/>
    <col min="6664" max="6664" width="12.88671875" customWidth="1"/>
    <col min="6665" max="6665" width="12.33203125" customWidth="1"/>
    <col min="6667" max="6667" width="12.88671875" bestFit="1" customWidth="1"/>
    <col min="6670" max="6670" width="11.44140625" bestFit="1" customWidth="1"/>
    <col min="6677" max="6677" width="12.88671875" customWidth="1"/>
    <col min="6678" max="6678" width="12.5546875" customWidth="1"/>
    <col min="6914" max="6914" width="42.5546875" bestFit="1" customWidth="1"/>
    <col min="6916" max="6917" width="12.88671875" bestFit="1" customWidth="1"/>
    <col min="6918" max="6919" width="15.33203125" bestFit="1" customWidth="1"/>
    <col min="6920" max="6920" width="12.88671875" customWidth="1"/>
    <col min="6921" max="6921" width="12.33203125" customWidth="1"/>
    <col min="6923" max="6923" width="12.88671875" bestFit="1" customWidth="1"/>
    <col min="6926" max="6926" width="11.44140625" bestFit="1" customWidth="1"/>
    <col min="6933" max="6933" width="12.88671875" customWidth="1"/>
    <col min="6934" max="6934" width="12.5546875" customWidth="1"/>
    <col min="7170" max="7170" width="42.5546875" bestFit="1" customWidth="1"/>
    <col min="7172" max="7173" width="12.88671875" bestFit="1" customWidth="1"/>
    <col min="7174" max="7175" width="15.33203125" bestFit="1" customWidth="1"/>
    <col min="7176" max="7176" width="12.88671875" customWidth="1"/>
    <col min="7177" max="7177" width="12.33203125" customWidth="1"/>
    <col min="7179" max="7179" width="12.88671875" bestFit="1" customWidth="1"/>
    <col min="7182" max="7182" width="11.44140625" bestFit="1" customWidth="1"/>
    <col min="7189" max="7189" width="12.88671875" customWidth="1"/>
    <col min="7190" max="7190" width="12.5546875" customWidth="1"/>
    <col min="7426" max="7426" width="42.5546875" bestFit="1" customWidth="1"/>
    <col min="7428" max="7429" width="12.88671875" bestFit="1" customWidth="1"/>
    <col min="7430" max="7431" width="15.33203125" bestFit="1" customWidth="1"/>
    <col min="7432" max="7432" width="12.88671875" customWidth="1"/>
    <col min="7433" max="7433" width="12.33203125" customWidth="1"/>
    <col min="7435" max="7435" width="12.88671875" bestFit="1" customWidth="1"/>
    <col min="7438" max="7438" width="11.44140625" bestFit="1" customWidth="1"/>
    <col min="7445" max="7445" width="12.88671875" customWidth="1"/>
    <col min="7446" max="7446" width="12.5546875" customWidth="1"/>
    <col min="7682" max="7682" width="42.5546875" bestFit="1" customWidth="1"/>
    <col min="7684" max="7685" width="12.88671875" bestFit="1" customWidth="1"/>
    <col min="7686" max="7687" width="15.33203125" bestFit="1" customWidth="1"/>
    <col min="7688" max="7688" width="12.88671875" customWidth="1"/>
    <col min="7689" max="7689" width="12.33203125" customWidth="1"/>
    <col min="7691" max="7691" width="12.88671875" bestFit="1" customWidth="1"/>
    <col min="7694" max="7694" width="11.44140625" bestFit="1" customWidth="1"/>
    <col min="7701" max="7701" width="12.88671875" customWidth="1"/>
    <col min="7702" max="7702" width="12.5546875" customWidth="1"/>
    <col min="7938" max="7938" width="42.5546875" bestFit="1" customWidth="1"/>
    <col min="7940" max="7941" width="12.88671875" bestFit="1" customWidth="1"/>
    <col min="7942" max="7943" width="15.33203125" bestFit="1" customWidth="1"/>
    <col min="7944" max="7944" width="12.88671875" customWidth="1"/>
    <col min="7945" max="7945" width="12.33203125" customWidth="1"/>
    <col min="7947" max="7947" width="12.88671875" bestFit="1" customWidth="1"/>
    <col min="7950" max="7950" width="11.44140625" bestFit="1" customWidth="1"/>
    <col min="7957" max="7957" width="12.88671875" customWidth="1"/>
    <col min="7958" max="7958" width="12.5546875" customWidth="1"/>
    <col min="8194" max="8194" width="42.5546875" bestFit="1" customWidth="1"/>
    <col min="8196" max="8197" width="12.88671875" bestFit="1" customWidth="1"/>
    <col min="8198" max="8199" width="15.33203125" bestFit="1" customWidth="1"/>
    <col min="8200" max="8200" width="12.88671875" customWidth="1"/>
    <col min="8201" max="8201" width="12.33203125" customWidth="1"/>
    <col min="8203" max="8203" width="12.88671875" bestFit="1" customWidth="1"/>
    <col min="8206" max="8206" width="11.44140625" bestFit="1" customWidth="1"/>
    <col min="8213" max="8213" width="12.88671875" customWidth="1"/>
    <col min="8214" max="8214" width="12.5546875" customWidth="1"/>
    <col min="8450" max="8450" width="42.5546875" bestFit="1" customWidth="1"/>
    <col min="8452" max="8453" width="12.88671875" bestFit="1" customWidth="1"/>
    <col min="8454" max="8455" width="15.33203125" bestFit="1" customWidth="1"/>
    <col min="8456" max="8456" width="12.88671875" customWidth="1"/>
    <col min="8457" max="8457" width="12.33203125" customWidth="1"/>
    <col min="8459" max="8459" width="12.88671875" bestFit="1" customWidth="1"/>
    <col min="8462" max="8462" width="11.44140625" bestFit="1" customWidth="1"/>
    <col min="8469" max="8469" width="12.88671875" customWidth="1"/>
    <col min="8470" max="8470" width="12.5546875" customWidth="1"/>
    <col min="8706" max="8706" width="42.5546875" bestFit="1" customWidth="1"/>
    <col min="8708" max="8709" width="12.88671875" bestFit="1" customWidth="1"/>
    <col min="8710" max="8711" width="15.33203125" bestFit="1" customWidth="1"/>
    <col min="8712" max="8712" width="12.88671875" customWidth="1"/>
    <col min="8713" max="8713" width="12.33203125" customWidth="1"/>
    <col min="8715" max="8715" width="12.88671875" bestFit="1" customWidth="1"/>
    <col min="8718" max="8718" width="11.44140625" bestFit="1" customWidth="1"/>
    <col min="8725" max="8725" width="12.88671875" customWidth="1"/>
    <col min="8726" max="8726" width="12.5546875" customWidth="1"/>
    <col min="8962" max="8962" width="42.5546875" bestFit="1" customWidth="1"/>
    <col min="8964" max="8965" width="12.88671875" bestFit="1" customWidth="1"/>
    <col min="8966" max="8967" width="15.33203125" bestFit="1" customWidth="1"/>
    <col min="8968" max="8968" width="12.88671875" customWidth="1"/>
    <col min="8969" max="8969" width="12.33203125" customWidth="1"/>
    <col min="8971" max="8971" width="12.88671875" bestFit="1" customWidth="1"/>
    <col min="8974" max="8974" width="11.44140625" bestFit="1" customWidth="1"/>
    <col min="8981" max="8981" width="12.88671875" customWidth="1"/>
    <col min="8982" max="8982" width="12.5546875" customWidth="1"/>
    <col min="9218" max="9218" width="42.5546875" bestFit="1" customWidth="1"/>
    <col min="9220" max="9221" width="12.88671875" bestFit="1" customWidth="1"/>
    <col min="9222" max="9223" width="15.33203125" bestFit="1" customWidth="1"/>
    <col min="9224" max="9224" width="12.88671875" customWidth="1"/>
    <col min="9225" max="9225" width="12.33203125" customWidth="1"/>
    <col min="9227" max="9227" width="12.88671875" bestFit="1" customWidth="1"/>
    <col min="9230" max="9230" width="11.44140625" bestFit="1" customWidth="1"/>
    <col min="9237" max="9237" width="12.88671875" customWidth="1"/>
    <col min="9238" max="9238" width="12.5546875" customWidth="1"/>
    <col min="9474" max="9474" width="42.5546875" bestFit="1" customWidth="1"/>
    <col min="9476" max="9477" width="12.88671875" bestFit="1" customWidth="1"/>
    <col min="9478" max="9479" width="15.33203125" bestFit="1" customWidth="1"/>
    <col min="9480" max="9480" width="12.88671875" customWidth="1"/>
    <col min="9481" max="9481" width="12.33203125" customWidth="1"/>
    <col min="9483" max="9483" width="12.88671875" bestFit="1" customWidth="1"/>
    <col min="9486" max="9486" width="11.44140625" bestFit="1" customWidth="1"/>
    <col min="9493" max="9493" width="12.88671875" customWidth="1"/>
    <col min="9494" max="9494" width="12.5546875" customWidth="1"/>
    <col min="9730" max="9730" width="42.5546875" bestFit="1" customWidth="1"/>
    <col min="9732" max="9733" width="12.88671875" bestFit="1" customWidth="1"/>
    <col min="9734" max="9735" width="15.33203125" bestFit="1" customWidth="1"/>
    <col min="9736" max="9736" width="12.88671875" customWidth="1"/>
    <col min="9737" max="9737" width="12.33203125" customWidth="1"/>
    <col min="9739" max="9739" width="12.88671875" bestFit="1" customWidth="1"/>
    <col min="9742" max="9742" width="11.44140625" bestFit="1" customWidth="1"/>
    <col min="9749" max="9749" width="12.88671875" customWidth="1"/>
    <col min="9750" max="9750" width="12.5546875" customWidth="1"/>
    <col min="9986" max="9986" width="42.5546875" bestFit="1" customWidth="1"/>
    <col min="9988" max="9989" width="12.88671875" bestFit="1" customWidth="1"/>
    <col min="9990" max="9991" width="15.33203125" bestFit="1" customWidth="1"/>
    <col min="9992" max="9992" width="12.88671875" customWidth="1"/>
    <col min="9993" max="9993" width="12.33203125" customWidth="1"/>
    <col min="9995" max="9995" width="12.88671875" bestFit="1" customWidth="1"/>
    <col min="9998" max="9998" width="11.44140625" bestFit="1" customWidth="1"/>
    <col min="10005" max="10005" width="12.88671875" customWidth="1"/>
    <col min="10006" max="10006" width="12.5546875" customWidth="1"/>
    <col min="10242" max="10242" width="42.5546875" bestFit="1" customWidth="1"/>
    <col min="10244" max="10245" width="12.88671875" bestFit="1" customWidth="1"/>
    <col min="10246" max="10247" width="15.33203125" bestFit="1" customWidth="1"/>
    <col min="10248" max="10248" width="12.88671875" customWidth="1"/>
    <col min="10249" max="10249" width="12.33203125" customWidth="1"/>
    <col min="10251" max="10251" width="12.88671875" bestFit="1" customWidth="1"/>
    <col min="10254" max="10254" width="11.44140625" bestFit="1" customWidth="1"/>
    <col min="10261" max="10261" width="12.88671875" customWidth="1"/>
    <col min="10262" max="10262" width="12.5546875" customWidth="1"/>
    <col min="10498" max="10498" width="42.5546875" bestFit="1" customWidth="1"/>
    <col min="10500" max="10501" width="12.88671875" bestFit="1" customWidth="1"/>
    <col min="10502" max="10503" width="15.33203125" bestFit="1" customWidth="1"/>
    <col min="10504" max="10504" width="12.88671875" customWidth="1"/>
    <col min="10505" max="10505" width="12.33203125" customWidth="1"/>
    <col min="10507" max="10507" width="12.88671875" bestFit="1" customWidth="1"/>
    <col min="10510" max="10510" width="11.44140625" bestFit="1" customWidth="1"/>
    <col min="10517" max="10517" width="12.88671875" customWidth="1"/>
    <col min="10518" max="10518" width="12.5546875" customWidth="1"/>
    <col min="10754" max="10754" width="42.5546875" bestFit="1" customWidth="1"/>
    <col min="10756" max="10757" width="12.88671875" bestFit="1" customWidth="1"/>
    <col min="10758" max="10759" width="15.33203125" bestFit="1" customWidth="1"/>
    <col min="10760" max="10760" width="12.88671875" customWidth="1"/>
    <col min="10761" max="10761" width="12.33203125" customWidth="1"/>
    <col min="10763" max="10763" width="12.88671875" bestFit="1" customWidth="1"/>
    <col min="10766" max="10766" width="11.44140625" bestFit="1" customWidth="1"/>
    <col min="10773" max="10773" width="12.88671875" customWidth="1"/>
    <col min="10774" max="10774" width="12.5546875" customWidth="1"/>
    <col min="11010" max="11010" width="42.5546875" bestFit="1" customWidth="1"/>
    <col min="11012" max="11013" width="12.88671875" bestFit="1" customWidth="1"/>
    <col min="11014" max="11015" width="15.33203125" bestFit="1" customWidth="1"/>
    <col min="11016" max="11016" width="12.88671875" customWidth="1"/>
    <col min="11017" max="11017" width="12.33203125" customWidth="1"/>
    <col min="11019" max="11019" width="12.88671875" bestFit="1" customWidth="1"/>
    <col min="11022" max="11022" width="11.44140625" bestFit="1" customWidth="1"/>
    <col min="11029" max="11029" width="12.88671875" customWidth="1"/>
    <col min="11030" max="11030" width="12.5546875" customWidth="1"/>
    <col min="11266" max="11266" width="42.5546875" bestFit="1" customWidth="1"/>
    <col min="11268" max="11269" width="12.88671875" bestFit="1" customWidth="1"/>
    <col min="11270" max="11271" width="15.33203125" bestFit="1" customWidth="1"/>
    <col min="11272" max="11272" width="12.88671875" customWidth="1"/>
    <col min="11273" max="11273" width="12.33203125" customWidth="1"/>
    <col min="11275" max="11275" width="12.88671875" bestFit="1" customWidth="1"/>
    <col min="11278" max="11278" width="11.44140625" bestFit="1" customWidth="1"/>
    <col min="11285" max="11285" width="12.88671875" customWidth="1"/>
    <col min="11286" max="11286" width="12.5546875" customWidth="1"/>
    <col min="11522" max="11522" width="42.5546875" bestFit="1" customWidth="1"/>
    <col min="11524" max="11525" width="12.88671875" bestFit="1" customWidth="1"/>
    <col min="11526" max="11527" width="15.33203125" bestFit="1" customWidth="1"/>
    <col min="11528" max="11528" width="12.88671875" customWidth="1"/>
    <col min="11529" max="11529" width="12.33203125" customWidth="1"/>
    <col min="11531" max="11531" width="12.88671875" bestFit="1" customWidth="1"/>
    <col min="11534" max="11534" width="11.44140625" bestFit="1" customWidth="1"/>
    <col min="11541" max="11541" width="12.88671875" customWidth="1"/>
    <col min="11542" max="11542" width="12.5546875" customWidth="1"/>
    <col min="11778" max="11778" width="42.5546875" bestFit="1" customWidth="1"/>
    <col min="11780" max="11781" width="12.88671875" bestFit="1" customWidth="1"/>
    <col min="11782" max="11783" width="15.33203125" bestFit="1" customWidth="1"/>
    <col min="11784" max="11784" width="12.88671875" customWidth="1"/>
    <col min="11785" max="11785" width="12.33203125" customWidth="1"/>
    <col min="11787" max="11787" width="12.88671875" bestFit="1" customWidth="1"/>
    <col min="11790" max="11790" width="11.44140625" bestFit="1" customWidth="1"/>
    <col min="11797" max="11797" width="12.88671875" customWidth="1"/>
    <col min="11798" max="11798" width="12.5546875" customWidth="1"/>
    <col min="12034" max="12034" width="42.5546875" bestFit="1" customWidth="1"/>
    <col min="12036" max="12037" width="12.88671875" bestFit="1" customWidth="1"/>
    <col min="12038" max="12039" width="15.33203125" bestFit="1" customWidth="1"/>
    <col min="12040" max="12040" width="12.88671875" customWidth="1"/>
    <col min="12041" max="12041" width="12.33203125" customWidth="1"/>
    <col min="12043" max="12043" width="12.88671875" bestFit="1" customWidth="1"/>
    <col min="12046" max="12046" width="11.44140625" bestFit="1" customWidth="1"/>
    <col min="12053" max="12053" width="12.88671875" customWidth="1"/>
    <col min="12054" max="12054" width="12.5546875" customWidth="1"/>
    <col min="12290" max="12290" width="42.5546875" bestFit="1" customWidth="1"/>
    <col min="12292" max="12293" width="12.88671875" bestFit="1" customWidth="1"/>
    <col min="12294" max="12295" width="15.33203125" bestFit="1" customWidth="1"/>
    <col min="12296" max="12296" width="12.88671875" customWidth="1"/>
    <col min="12297" max="12297" width="12.33203125" customWidth="1"/>
    <col min="12299" max="12299" width="12.88671875" bestFit="1" customWidth="1"/>
    <col min="12302" max="12302" width="11.44140625" bestFit="1" customWidth="1"/>
    <col min="12309" max="12309" width="12.88671875" customWidth="1"/>
    <col min="12310" max="12310" width="12.5546875" customWidth="1"/>
    <col min="12546" max="12546" width="42.5546875" bestFit="1" customWidth="1"/>
    <col min="12548" max="12549" width="12.88671875" bestFit="1" customWidth="1"/>
    <col min="12550" max="12551" width="15.33203125" bestFit="1" customWidth="1"/>
    <col min="12552" max="12552" width="12.88671875" customWidth="1"/>
    <col min="12553" max="12553" width="12.33203125" customWidth="1"/>
    <col min="12555" max="12555" width="12.88671875" bestFit="1" customWidth="1"/>
    <col min="12558" max="12558" width="11.44140625" bestFit="1" customWidth="1"/>
    <col min="12565" max="12565" width="12.88671875" customWidth="1"/>
    <col min="12566" max="12566" width="12.5546875" customWidth="1"/>
    <col min="12802" max="12802" width="42.5546875" bestFit="1" customWidth="1"/>
    <col min="12804" max="12805" width="12.88671875" bestFit="1" customWidth="1"/>
    <col min="12806" max="12807" width="15.33203125" bestFit="1" customWidth="1"/>
    <col min="12808" max="12808" width="12.88671875" customWidth="1"/>
    <col min="12809" max="12809" width="12.33203125" customWidth="1"/>
    <col min="12811" max="12811" width="12.88671875" bestFit="1" customWidth="1"/>
    <col min="12814" max="12814" width="11.44140625" bestFit="1" customWidth="1"/>
    <col min="12821" max="12821" width="12.88671875" customWidth="1"/>
    <col min="12822" max="12822" width="12.5546875" customWidth="1"/>
    <col min="13058" max="13058" width="42.5546875" bestFit="1" customWidth="1"/>
    <col min="13060" max="13061" width="12.88671875" bestFit="1" customWidth="1"/>
    <col min="13062" max="13063" width="15.33203125" bestFit="1" customWidth="1"/>
    <col min="13064" max="13064" width="12.88671875" customWidth="1"/>
    <col min="13065" max="13065" width="12.33203125" customWidth="1"/>
    <col min="13067" max="13067" width="12.88671875" bestFit="1" customWidth="1"/>
    <col min="13070" max="13070" width="11.44140625" bestFit="1" customWidth="1"/>
    <col min="13077" max="13077" width="12.88671875" customWidth="1"/>
    <col min="13078" max="13078" width="12.5546875" customWidth="1"/>
    <col min="13314" max="13314" width="42.5546875" bestFit="1" customWidth="1"/>
    <col min="13316" max="13317" width="12.88671875" bestFit="1" customWidth="1"/>
    <col min="13318" max="13319" width="15.33203125" bestFit="1" customWidth="1"/>
    <col min="13320" max="13320" width="12.88671875" customWidth="1"/>
    <col min="13321" max="13321" width="12.33203125" customWidth="1"/>
    <col min="13323" max="13323" width="12.88671875" bestFit="1" customWidth="1"/>
    <col min="13326" max="13326" width="11.44140625" bestFit="1" customWidth="1"/>
    <col min="13333" max="13333" width="12.88671875" customWidth="1"/>
    <col min="13334" max="13334" width="12.5546875" customWidth="1"/>
    <col min="13570" max="13570" width="42.5546875" bestFit="1" customWidth="1"/>
    <col min="13572" max="13573" width="12.88671875" bestFit="1" customWidth="1"/>
    <col min="13574" max="13575" width="15.33203125" bestFit="1" customWidth="1"/>
    <col min="13576" max="13576" width="12.88671875" customWidth="1"/>
    <col min="13577" max="13577" width="12.33203125" customWidth="1"/>
    <col min="13579" max="13579" width="12.88671875" bestFit="1" customWidth="1"/>
    <col min="13582" max="13582" width="11.44140625" bestFit="1" customWidth="1"/>
    <col min="13589" max="13589" width="12.88671875" customWidth="1"/>
    <col min="13590" max="13590" width="12.5546875" customWidth="1"/>
    <col min="13826" max="13826" width="42.5546875" bestFit="1" customWidth="1"/>
    <col min="13828" max="13829" width="12.88671875" bestFit="1" customWidth="1"/>
    <col min="13830" max="13831" width="15.33203125" bestFit="1" customWidth="1"/>
    <col min="13832" max="13832" width="12.88671875" customWidth="1"/>
    <col min="13833" max="13833" width="12.33203125" customWidth="1"/>
    <col min="13835" max="13835" width="12.88671875" bestFit="1" customWidth="1"/>
    <col min="13838" max="13838" width="11.44140625" bestFit="1" customWidth="1"/>
    <col min="13845" max="13845" width="12.88671875" customWidth="1"/>
    <col min="13846" max="13846" width="12.5546875" customWidth="1"/>
    <col min="14082" max="14082" width="42.5546875" bestFit="1" customWidth="1"/>
    <col min="14084" max="14085" width="12.88671875" bestFit="1" customWidth="1"/>
    <col min="14086" max="14087" width="15.33203125" bestFit="1" customWidth="1"/>
    <col min="14088" max="14088" width="12.88671875" customWidth="1"/>
    <col min="14089" max="14089" width="12.33203125" customWidth="1"/>
    <col min="14091" max="14091" width="12.88671875" bestFit="1" customWidth="1"/>
    <col min="14094" max="14094" width="11.44140625" bestFit="1" customWidth="1"/>
    <col min="14101" max="14101" width="12.88671875" customWidth="1"/>
    <col min="14102" max="14102" width="12.5546875" customWidth="1"/>
    <col min="14338" max="14338" width="42.5546875" bestFit="1" customWidth="1"/>
    <col min="14340" max="14341" width="12.88671875" bestFit="1" customWidth="1"/>
    <col min="14342" max="14343" width="15.33203125" bestFit="1" customWidth="1"/>
    <col min="14344" max="14344" width="12.88671875" customWidth="1"/>
    <col min="14345" max="14345" width="12.33203125" customWidth="1"/>
    <col min="14347" max="14347" width="12.88671875" bestFit="1" customWidth="1"/>
    <col min="14350" max="14350" width="11.44140625" bestFit="1" customWidth="1"/>
    <col min="14357" max="14357" width="12.88671875" customWidth="1"/>
    <col min="14358" max="14358" width="12.5546875" customWidth="1"/>
    <col min="14594" max="14594" width="42.5546875" bestFit="1" customWidth="1"/>
    <col min="14596" max="14597" width="12.88671875" bestFit="1" customWidth="1"/>
    <col min="14598" max="14599" width="15.33203125" bestFit="1" customWidth="1"/>
    <col min="14600" max="14600" width="12.88671875" customWidth="1"/>
    <col min="14601" max="14601" width="12.33203125" customWidth="1"/>
    <col min="14603" max="14603" width="12.88671875" bestFit="1" customWidth="1"/>
    <col min="14606" max="14606" width="11.44140625" bestFit="1" customWidth="1"/>
    <col min="14613" max="14613" width="12.88671875" customWidth="1"/>
    <col min="14614" max="14614" width="12.5546875" customWidth="1"/>
    <col min="14850" max="14850" width="42.5546875" bestFit="1" customWidth="1"/>
    <col min="14852" max="14853" width="12.88671875" bestFit="1" customWidth="1"/>
    <col min="14854" max="14855" width="15.33203125" bestFit="1" customWidth="1"/>
    <col min="14856" max="14856" width="12.88671875" customWidth="1"/>
    <col min="14857" max="14857" width="12.33203125" customWidth="1"/>
    <col min="14859" max="14859" width="12.88671875" bestFit="1" customWidth="1"/>
    <col min="14862" max="14862" width="11.44140625" bestFit="1" customWidth="1"/>
    <col min="14869" max="14869" width="12.88671875" customWidth="1"/>
    <col min="14870" max="14870" width="12.5546875" customWidth="1"/>
    <col min="15106" max="15106" width="42.5546875" bestFit="1" customWidth="1"/>
    <col min="15108" max="15109" width="12.88671875" bestFit="1" customWidth="1"/>
    <col min="15110" max="15111" width="15.33203125" bestFit="1" customWidth="1"/>
    <col min="15112" max="15112" width="12.88671875" customWidth="1"/>
    <col min="15113" max="15113" width="12.33203125" customWidth="1"/>
    <col min="15115" max="15115" width="12.88671875" bestFit="1" customWidth="1"/>
    <col min="15118" max="15118" width="11.44140625" bestFit="1" customWidth="1"/>
    <col min="15125" max="15125" width="12.88671875" customWidth="1"/>
    <col min="15126" max="15126" width="12.5546875" customWidth="1"/>
    <col min="15362" max="15362" width="42.5546875" bestFit="1" customWidth="1"/>
    <col min="15364" max="15365" width="12.88671875" bestFit="1" customWidth="1"/>
    <col min="15366" max="15367" width="15.33203125" bestFit="1" customWidth="1"/>
    <col min="15368" max="15368" width="12.88671875" customWidth="1"/>
    <col min="15369" max="15369" width="12.33203125" customWidth="1"/>
    <col min="15371" max="15371" width="12.88671875" bestFit="1" customWidth="1"/>
    <col min="15374" max="15374" width="11.44140625" bestFit="1" customWidth="1"/>
    <col min="15381" max="15381" width="12.88671875" customWidth="1"/>
    <col min="15382" max="15382" width="12.5546875" customWidth="1"/>
    <col min="15618" max="15618" width="42.5546875" bestFit="1" customWidth="1"/>
    <col min="15620" max="15621" width="12.88671875" bestFit="1" customWidth="1"/>
    <col min="15622" max="15623" width="15.33203125" bestFit="1" customWidth="1"/>
    <col min="15624" max="15624" width="12.88671875" customWidth="1"/>
    <col min="15625" max="15625" width="12.33203125" customWidth="1"/>
    <col min="15627" max="15627" width="12.88671875" bestFit="1" customWidth="1"/>
    <col min="15630" max="15630" width="11.44140625" bestFit="1" customWidth="1"/>
    <col min="15637" max="15637" width="12.88671875" customWidth="1"/>
    <col min="15638" max="15638" width="12.5546875" customWidth="1"/>
    <col min="15874" max="15874" width="42.5546875" bestFit="1" customWidth="1"/>
    <col min="15876" max="15877" width="12.88671875" bestFit="1" customWidth="1"/>
    <col min="15878" max="15879" width="15.33203125" bestFit="1" customWidth="1"/>
    <col min="15880" max="15880" width="12.88671875" customWidth="1"/>
    <col min="15881" max="15881" width="12.33203125" customWidth="1"/>
    <col min="15883" max="15883" width="12.88671875" bestFit="1" customWidth="1"/>
    <col min="15886" max="15886" width="11.44140625" bestFit="1" customWidth="1"/>
    <col min="15893" max="15893" width="12.88671875" customWidth="1"/>
    <col min="15894" max="15894" width="12.5546875" customWidth="1"/>
    <col min="16130" max="16130" width="42.5546875" bestFit="1" customWidth="1"/>
    <col min="16132" max="16133" width="12.88671875" bestFit="1" customWidth="1"/>
    <col min="16134" max="16135" width="15.33203125" bestFit="1" customWidth="1"/>
    <col min="16136" max="16136" width="12.88671875" customWidth="1"/>
    <col min="16137" max="16137" width="12.33203125" customWidth="1"/>
    <col min="16139" max="16139" width="12.88671875" bestFit="1" customWidth="1"/>
    <col min="16142" max="16142" width="11.44140625" bestFit="1" customWidth="1"/>
    <col min="16149" max="16149" width="12.88671875" customWidth="1"/>
    <col min="16150" max="16150" width="12.5546875" customWidth="1"/>
  </cols>
  <sheetData>
    <row r="1" spans="1:24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L1" s="272"/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4" ht="36">
      <c r="A2" s="272" t="s">
        <v>296</v>
      </c>
      <c r="B2" s="278" t="s">
        <v>444</v>
      </c>
      <c r="C2" s="279">
        <v>99</v>
      </c>
      <c r="D2" s="280">
        <v>18015.334999999999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13620.63</v>
      </c>
      <c r="L2" s="272"/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13620.63</v>
      </c>
      <c r="U2" s="326">
        <v>16499.868464402814</v>
      </c>
      <c r="V2" s="326">
        <v>18819</v>
      </c>
      <c r="X2" s="393">
        <f>V2-U2</f>
        <v>2319.1315355971856</v>
      </c>
    </row>
    <row r="3" spans="1:24" ht="24">
      <c r="A3" s="320" t="s">
        <v>296</v>
      </c>
      <c r="B3" s="278" t="s">
        <v>57</v>
      </c>
      <c r="C3" s="279">
        <v>20</v>
      </c>
      <c r="D3" s="280">
        <v>17051.64</v>
      </c>
      <c r="E3" s="280">
        <v>16908.199999999997</v>
      </c>
      <c r="F3" s="326"/>
      <c r="G3" s="326">
        <v>81.353244274809157</v>
      </c>
      <c r="H3" s="327"/>
      <c r="I3" s="278" t="s">
        <v>94</v>
      </c>
      <c r="J3" s="279">
        <v>60</v>
      </c>
      <c r="K3" s="280">
        <v>13760.7088</v>
      </c>
      <c r="L3" s="272"/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13620.63</v>
      </c>
      <c r="U3" s="326">
        <v>16499.868464402814</v>
      </c>
      <c r="V3" s="326">
        <f>$V$2</f>
        <v>18819</v>
      </c>
    </row>
    <row r="4" spans="1:24" ht="26.4">
      <c r="A4" s="320" t="s">
        <v>277</v>
      </c>
      <c r="B4" s="278" t="s">
        <v>59</v>
      </c>
      <c r="C4" s="279">
        <v>40</v>
      </c>
      <c r="D4" s="280">
        <v>16661.012499999997</v>
      </c>
      <c r="E4" s="280">
        <v>16517.7575</v>
      </c>
      <c r="F4" s="326"/>
      <c r="G4" s="326">
        <v>158.97912690839692</v>
      </c>
      <c r="H4" s="327"/>
      <c r="I4" s="277" t="s">
        <v>352</v>
      </c>
      <c r="J4" s="279">
        <v>498</v>
      </c>
      <c r="K4" s="280">
        <v>14492.07</v>
      </c>
      <c r="L4" s="272"/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v>16499.868464402814</v>
      </c>
      <c r="V4" s="326">
        <f t="shared" ref="V4:V67" si="1">$V$2</f>
        <v>18819</v>
      </c>
    </row>
    <row r="5" spans="1:24" ht="24">
      <c r="A5" s="320" t="s">
        <v>277</v>
      </c>
      <c r="B5" s="277" t="s">
        <v>329</v>
      </c>
      <c r="C5" s="279">
        <v>30</v>
      </c>
      <c r="D5" s="280">
        <v>17278.615999999998</v>
      </c>
      <c r="E5" s="280">
        <v>17134.961000000003</v>
      </c>
      <c r="F5" s="326"/>
      <c r="G5" s="326">
        <v>123.6542175572519</v>
      </c>
      <c r="H5" s="327"/>
      <c r="I5" s="278" t="s">
        <v>372</v>
      </c>
      <c r="J5" s="279">
        <v>25</v>
      </c>
      <c r="K5" s="280">
        <v>15091.387999999999</v>
      </c>
      <c r="L5" s="272"/>
      <c r="M5" s="272">
        <f t="shared" si="0"/>
        <v>563.5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13760.7088</v>
      </c>
      <c r="U5" s="326">
        <v>16499.868464402814</v>
      </c>
      <c r="V5" s="326">
        <f t="shared" si="1"/>
        <v>18819</v>
      </c>
    </row>
    <row r="6" spans="1:24" ht="26.4">
      <c r="A6" s="320" t="s">
        <v>277</v>
      </c>
      <c r="B6" s="278" t="s">
        <v>65</v>
      </c>
      <c r="C6" s="279">
        <v>42</v>
      </c>
      <c r="D6" s="280">
        <v>16837.60325</v>
      </c>
      <c r="E6" s="280">
        <v>16694.163249999998</v>
      </c>
      <c r="F6" s="326"/>
      <c r="G6" s="326">
        <v>168.6973608062977</v>
      </c>
      <c r="H6" s="327"/>
      <c r="I6" s="277" t="s">
        <v>445</v>
      </c>
      <c r="J6" s="279">
        <v>40</v>
      </c>
      <c r="K6" s="280">
        <v>15121.825999999999</v>
      </c>
      <c r="L6" s="272"/>
      <c r="M6" s="272">
        <f t="shared" si="0"/>
        <v>588.5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13760.7088</v>
      </c>
      <c r="U6" s="326">
        <v>16499.868464402814</v>
      </c>
      <c r="V6" s="326">
        <f t="shared" si="1"/>
        <v>18819</v>
      </c>
    </row>
    <row r="7" spans="1:24" ht="15.6">
      <c r="A7" s="320" t="s">
        <v>277</v>
      </c>
      <c r="B7" s="278" t="s">
        <v>67</v>
      </c>
      <c r="C7" s="279">
        <v>68.400000000000006</v>
      </c>
      <c r="D7" s="280">
        <v>16653.513400000003</v>
      </c>
      <c r="E7" s="280">
        <v>15735.3174</v>
      </c>
      <c r="F7" s="326"/>
      <c r="G7" s="326">
        <v>271.73194574427487</v>
      </c>
      <c r="H7" s="327"/>
      <c r="I7" s="278" t="s">
        <v>351</v>
      </c>
      <c r="J7" s="279">
        <v>28</v>
      </c>
      <c r="K7" s="280">
        <v>15132.66</v>
      </c>
      <c r="L7" s="272"/>
      <c r="M7" s="272">
        <f t="shared" si="0"/>
        <v>628.5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v>16499.868464402814</v>
      </c>
      <c r="V7" s="326">
        <f t="shared" si="1"/>
        <v>18819</v>
      </c>
    </row>
    <row r="8" spans="1:24" ht="15.6">
      <c r="A8" s="320" t="s">
        <v>277</v>
      </c>
      <c r="B8" s="278" t="s">
        <v>69</v>
      </c>
      <c r="C8" s="279">
        <v>10</v>
      </c>
      <c r="D8" s="280">
        <v>17130.269999999997</v>
      </c>
      <c r="E8" s="280">
        <v>16988.57</v>
      </c>
      <c r="F8" s="326"/>
      <c r="G8" s="326">
        <v>40.864193702290073</v>
      </c>
      <c r="H8" s="327"/>
      <c r="I8" s="278" t="s">
        <v>349</v>
      </c>
      <c r="J8" s="279">
        <v>120</v>
      </c>
      <c r="K8" s="280">
        <v>15176.59</v>
      </c>
      <c r="L8" s="272"/>
      <c r="M8" s="272">
        <f t="shared" si="0"/>
        <v>656.5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14492.07</v>
      </c>
      <c r="U8" s="326">
        <v>16499.868464402814</v>
      </c>
      <c r="V8" s="326">
        <f t="shared" si="1"/>
        <v>18819</v>
      </c>
    </row>
    <row r="9" spans="1:24" ht="26.4">
      <c r="A9" s="320" t="s">
        <v>277</v>
      </c>
      <c r="B9" s="278" t="s">
        <v>70</v>
      </c>
      <c r="C9" s="279">
        <v>7</v>
      </c>
      <c r="D9" s="280">
        <v>16515.050000000003</v>
      </c>
      <c r="E9" s="280">
        <v>16371.810000000001</v>
      </c>
      <c r="F9" s="326"/>
      <c r="G9" s="326">
        <v>27.577612118320616</v>
      </c>
      <c r="H9" s="327"/>
      <c r="I9" s="277" t="s">
        <v>350</v>
      </c>
      <c r="J9" s="279">
        <v>20</v>
      </c>
      <c r="K9" s="280">
        <v>15229.63</v>
      </c>
      <c r="L9" s="272"/>
      <c r="M9" s="272">
        <f t="shared" si="0"/>
        <v>776.5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563.5</v>
      </c>
      <c r="T9" s="332">
        <f>K4</f>
        <v>14492.07</v>
      </c>
      <c r="U9" s="326">
        <v>16499.868464402814</v>
      </c>
      <c r="V9" s="326">
        <f t="shared" si="1"/>
        <v>18819</v>
      </c>
    </row>
    <row r="10" spans="1:24" ht="24">
      <c r="A10" s="320" t="s">
        <v>277</v>
      </c>
      <c r="B10" s="278" t="s">
        <v>72</v>
      </c>
      <c r="C10" s="279">
        <v>57</v>
      </c>
      <c r="D10" s="280">
        <v>16923.11</v>
      </c>
      <c r="E10" s="280">
        <v>16006.595000000001</v>
      </c>
      <c r="F10" s="326"/>
      <c r="G10" s="326">
        <v>230.10908158396947</v>
      </c>
      <c r="H10" s="327"/>
      <c r="I10" s="278" t="s">
        <v>336</v>
      </c>
      <c r="J10" s="279">
        <v>80</v>
      </c>
      <c r="K10" s="280">
        <v>15305.53</v>
      </c>
      <c r="L10" s="272"/>
      <c r="M10" s="272">
        <f t="shared" si="0"/>
        <v>796.5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563.5</v>
      </c>
      <c r="T10" s="272">
        <f>0</f>
        <v>0</v>
      </c>
      <c r="U10" s="326">
        <v>16499.868464402814</v>
      </c>
      <c r="V10" s="326">
        <f t="shared" si="1"/>
        <v>18819</v>
      </c>
    </row>
    <row r="11" spans="1:24" ht="24">
      <c r="A11" s="320" t="s">
        <v>277</v>
      </c>
      <c r="B11" s="281" t="s">
        <v>74</v>
      </c>
      <c r="C11" s="283">
        <v>24</v>
      </c>
      <c r="D11" s="280">
        <v>17314.599999999999</v>
      </c>
      <c r="E11" s="280">
        <v>17171.745000000003</v>
      </c>
      <c r="F11" s="326"/>
      <c r="G11" s="326">
        <v>99.129389312977096</v>
      </c>
      <c r="H11" s="327"/>
      <c r="I11" s="278" t="s">
        <v>333</v>
      </c>
      <c r="J11" s="279">
        <v>18</v>
      </c>
      <c r="K11" s="280">
        <v>15405.91</v>
      </c>
      <c r="L11" s="272"/>
      <c r="M11" s="272">
        <f t="shared" si="0"/>
        <v>876.5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563.5</v>
      </c>
      <c r="T11" s="326">
        <f>K5</f>
        <v>15091.387999999999</v>
      </c>
      <c r="U11" s="326">
        <v>16499.868464402814</v>
      </c>
      <c r="V11" s="326">
        <f t="shared" si="1"/>
        <v>18819</v>
      </c>
    </row>
    <row r="12" spans="1:24" ht="24">
      <c r="A12" s="320" t="s">
        <v>277</v>
      </c>
      <c r="B12" s="278" t="s">
        <v>76</v>
      </c>
      <c r="C12" s="279">
        <v>43</v>
      </c>
      <c r="D12" s="280">
        <v>17733.313999999998</v>
      </c>
      <c r="E12" s="280">
        <v>17589.382000000001</v>
      </c>
      <c r="F12" s="326"/>
      <c r="G12" s="326">
        <v>181.90183730916027</v>
      </c>
      <c r="H12" s="327"/>
      <c r="I12" s="278" t="s">
        <v>353</v>
      </c>
      <c r="J12" s="279">
        <v>68</v>
      </c>
      <c r="K12" s="280">
        <v>15418.91</v>
      </c>
      <c r="L12" s="272"/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588.5</v>
      </c>
      <c r="T12" s="326">
        <f>K5</f>
        <v>15091.387999999999</v>
      </c>
      <c r="U12" s="326">
        <v>16499.868464402814</v>
      </c>
      <c r="V12" s="326">
        <f t="shared" si="1"/>
        <v>18819</v>
      </c>
    </row>
    <row r="13" spans="1:24" ht="24">
      <c r="A13" s="320" t="s">
        <v>277</v>
      </c>
      <c r="B13" s="277" t="s">
        <v>330</v>
      </c>
      <c r="C13" s="279">
        <v>35</v>
      </c>
      <c r="D13" s="280">
        <v>17098.739699999998</v>
      </c>
      <c r="E13" s="280">
        <v>16956.239699999998</v>
      </c>
      <c r="F13" s="326"/>
      <c r="G13" s="326">
        <v>142.76142402194654</v>
      </c>
      <c r="H13" s="327"/>
      <c r="I13" s="278" t="s">
        <v>334</v>
      </c>
      <c r="J13" s="279">
        <v>170</v>
      </c>
      <c r="K13" s="280">
        <v>15443.359999999999</v>
      </c>
      <c r="L13" s="272"/>
      <c r="M13" s="272">
        <f t="shared" si="0"/>
        <v>962.5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588.5</v>
      </c>
      <c r="T13" s="272">
        <v>0</v>
      </c>
      <c r="U13" s="326">
        <v>16499.868464402814</v>
      </c>
      <c r="V13" s="326">
        <f t="shared" si="1"/>
        <v>18819</v>
      </c>
    </row>
    <row r="14" spans="1:24" ht="24">
      <c r="A14" s="320" t="s">
        <v>278</v>
      </c>
      <c r="B14" s="277" t="s">
        <v>331</v>
      </c>
      <c r="C14" s="279">
        <v>135</v>
      </c>
      <c r="D14" s="280">
        <v>17358.753499999999</v>
      </c>
      <c r="E14" s="280">
        <v>17216.253499999999</v>
      </c>
      <c r="F14" s="326"/>
      <c r="G14" s="326">
        <v>559.02474296278626</v>
      </c>
      <c r="H14" s="333"/>
      <c r="I14" s="278" t="s">
        <v>106</v>
      </c>
      <c r="J14" s="279">
        <v>80</v>
      </c>
      <c r="K14" s="280">
        <v>15534.6</v>
      </c>
      <c r="L14" s="272"/>
      <c r="M14" s="272">
        <f t="shared" si="0"/>
        <v>1132.5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588.5</v>
      </c>
      <c r="T14" s="326">
        <f>K6</f>
        <v>15121.825999999999</v>
      </c>
      <c r="U14" s="326">
        <v>16499.868464402814</v>
      </c>
      <c r="V14" s="326">
        <f t="shared" si="1"/>
        <v>18819</v>
      </c>
    </row>
    <row r="15" spans="1:24" ht="48">
      <c r="A15" s="320" t="s">
        <v>278</v>
      </c>
      <c r="B15" s="277" t="s">
        <v>332</v>
      </c>
      <c r="C15" s="279">
        <v>10</v>
      </c>
      <c r="D15" s="280">
        <v>16028.174800000001</v>
      </c>
      <c r="E15" s="280">
        <v>15884.334800000001</v>
      </c>
      <c r="F15" s="326"/>
      <c r="G15" s="326">
        <v>38.235149809160305</v>
      </c>
      <c r="H15" s="327"/>
      <c r="I15" s="278" t="s">
        <v>110</v>
      </c>
      <c r="J15" s="279">
        <v>80</v>
      </c>
      <c r="K15" s="280">
        <v>15829.960000000001</v>
      </c>
      <c r="L15" s="272"/>
      <c r="M15" s="272">
        <f t="shared" si="0"/>
        <v>1212.5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628.5</v>
      </c>
      <c r="T15" s="326">
        <f>K6</f>
        <v>15121.825999999999</v>
      </c>
      <c r="U15" s="326">
        <v>16499.868464402814</v>
      </c>
      <c r="V15" s="326">
        <f t="shared" si="1"/>
        <v>18819</v>
      </c>
    </row>
    <row r="16" spans="1:24" ht="52.8">
      <c r="A16" s="320" t="s">
        <v>278</v>
      </c>
      <c r="B16" s="278" t="s">
        <v>86</v>
      </c>
      <c r="C16" s="279">
        <v>53</v>
      </c>
      <c r="D16" s="280">
        <v>17282.107400000001</v>
      </c>
      <c r="E16" s="280">
        <v>17139.8694</v>
      </c>
      <c r="F16" s="326"/>
      <c r="G16" s="326">
        <v>218.49992657442749</v>
      </c>
      <c r="H16" s="327"/>
      <c r="I16" s="277" t="s">
        <v>341</v>
      </c>
      <c r="J16" s="279">
        <v>86</v>
      </c>
      <c r="K16" s="280">
        <v>15884.756999999998</v>
      </c>
      <c r="L16" s="272"/>
      <c r="M16" s="272">
        <f t="shared" si="0"/>
        <v>1292.5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628.5</v>
      </c>
      <c r="T16" s="272">
        <v>0</v>
      </c>
      <c r="U16" s="326">
        <v>16499.868464402814</v>
      </c>
      <c r="V16" s="326">
        <f t="shared" si="1"/>
        <v>18819</v>
      </c>
    </row>
    <row r="17" spans="1:22" ht="24">
      <c r="A17" s="320" t="s">
        <v>278</v>
      </c>
      <c r="B17" s="281" t="s">
        <v>88</v>
      </c>
      <c r="C17" s="283">
        <v>29.2</v>
      </c>
      <c r="D17" s="280">
        <v>17392.126</v>
      </c>
      <c r="E17" s="280">
        <v>17248.194000000003</v>
      </c>
      <c r="F17" s="326"/>
      <c r="G17" s="326">
        <v>121.14744255725191</v>
      </c>
      <c r="H17" s="327"/>
      <c r="I17" s="281" t="s">
        <v>137</v>
      </c>
      <c r="J17" s="283">
        <v>49</v>
      </c>
      <c r="K17" s="280">
        <v>16002.541999999999</v>
      </c>
      <c r="L17" s="272"/>
      <c r="M17" s="272">
        <f t="shared" si="0"/>
        <v>1378.5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628.5</v>
      </c>
      <c r="T17" s="326">
        <f>K7</f>
        <v>15132.66</v>
      </c>
      <c r="U17" s="326">
        <v>16499.868464402814</v>
      </c>
      <c r="V17" s="326">
        <f t="shared" si="1"/>
        <v>18819</v>
      </c>
    </row>
    <row r="18" spans="1:22" ht="36">
      <c r="A18" s="320" t="s">
        <v>279</v>
      </c>
      <c r="B18" s="278" t="s">
        <v>90</v>
      </c>
      <c r="C18" s="279">
        <v>30</v>
      </c>
      <c r="D18" s="280">
        <v>16690.54</v>
      </c>
      <c r="E18" s="280">
        <v>16547.47</v>
      </c>
      <c r="F18" s="326"/>
      <c r="G18" s="326">
        <v>119.44565839694657</v>
      </c>
      <c r="H18" s="327"/>
      <c r="I18" s="278" t="s">
        <v>332</v>
      </c>
      <c r="J18" s="279">
        <v>10</v>
      </c>
      <c r="K18" s="280">
        <v>16028.174800000001</v>
      </c>
      <c r="L18" s="272"/>
      <c r="M18" s="272">
        <f t="shared" si="0"/>
        <v>1427.5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656.5</v>
      </c>
      <c r="T18" s="326">
        <f>K7</f>
        <v>15132.66</v>
      </c>
      <c r="U18" s="326">
        <v>16499.868464402814</v>
      </c>
      <c r="V18" s="326">
        <f t="shared" si="1"/>
        <v>18819</v>
      </c>
    </row>
    <row r="19" spans="1:22" ht="24">
      <c r="A19" s="320" t="s">
        <v>279</v>
      </c>
      <c r="B19" s="278" t="s">
        <v>94</v>
      </c>
      <c r="C19" s="279">
        <v>60</v>
      </c>
      <c r="D19" s="280">
        <v>13760.7088</v>
      </c>
      <c r="E19" s="280">
        <v>15341.991999999998</v>
      </c>
      <c r="F19" s="326"/>
      <c r="G19" s="326">
        <v>196.95670992366411</v>
      </c>
      <c r="H19" s="327"/>
      <c r="I19" s="278" t="s">
        <v>348</v>
      </c>
      <c r="J19" s="279">
        <v>3.8</v>
      </c>
      <c r="K19" s="280">
        <v>16039.98</v>
      </c>
      <c r="L19" s="272"/>
      <c r="M19" s="272">
        <f t="shared" si="0"/>
        <v>1437.5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656.5</v>
      </c>
      <c r="T19" s="272">
        <v>0</v>
      </c>
      <c r="U19" s="326">
        <v>16499.868464402814</v>
      </c>
      <c r="V19" s="326">
        <f t="shared" si="1"/>
        <v>18819</v>
      </c>
    </row>
    <row r="20" spans="1:22" ht="24">
      <c r="A20" s="320" t="s">
        <v>279</v>
      </c>
      <c r="B20" s="277" t="s">
        <v>372</v>
      </c>
      <c r="C20" s="279">
        <v>25</v>
      </c>
      <c r="D20" s="280">
        <v>15091.387999999999</v>
      </c>
      <c r="E20" s="280">
        <v>14947.579</v>
      </c>
      <c r="F20" s="326"/>
      <c r="G20" s="326">
        <v>90.001121183206109</v>
      </c>
      <c r="H20" s="327"/>
      <c r="I20" s="278" t="s">
        <v>335</v>
      </c>
      <c r="J20" s="279">
        <v>120</v>
      </c>
      <c r="K20" s="280">
        <v>16163.26</v>
      </c>
      <c r="L20" s="272"/>
      <c r="M20" s="272">
        <f t="shared" si="0"/>
        <v>1441.3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656.5</v>
      </c>
      <c r="T20" s="326">
        <f>K8</f>
        <v>15176.59</v>
      </c>
      <c r="U20" s="326">
        <v>16499.868464402814</v>
      </c>
      <c r="V20" s="326">
        <f t="shared" si="1"/>
        <v>18819</v>
      </c>
    </row>
    <row r="21" spans="1:22" ht="48">
      <c r="A21" s="320" t="s">
        <v>280</v>
      </c>
      <c r="B21" s="277" t="s">
        <v>333</v>
      </c>
      <c r="C21" s="279">
        <v>18</v>
      </c>
      <c r="D21" s="280">
        <v>15405.91</v>
      </c>
      <c r="E21" s="280">
        <v>15262.07</v>
      </c>
      <c r="F21" s="326"/>
      <c r="G21" s="326">
        <v>66.151331106870231</v>
      </c>
      <c r="H21" s="327"/>
      <c r="I21" s="278" t="s">
        <v>342</v>
      </c>
      <c r="J21" s="279">
        <v>28</v>
      </c>
      <c r="K21" s="280">
        <v>16392.408800000001</v>
      </c>
      <c r="L21" s="272"/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776.5</v>
      </c>
      <c r="T21" s="326">
        <f>K8</f>
        <v>15176.59</v>
      </c>
      <c r="U21" s="326">
        <v>16499.868464402814</v>
      </c>
      <c r="V21" s="326">
        <f t="shared" si="1"/>
        <v>18819</v>
      </c>
    </row>
    <row r="22" spans="1:22" ht="39.6">
      <c r="A22" s="320" t="s">
        <v>280</v>
      </c>
      <c r="B22" s="277" t="s">
        <v>334</v>
      </c>
      <c r="C22" s="279">
        <v>170</v>
      </c>
      <c r="D22" s="280">
        <v>15443.359999999999</v>
      </c>
      <c r="E22" s="280">
        <v>15300.304999999998</v>
      </c>
      <c r="F22" s="326"/>
      <c r="G22" s="326">
        <v>626.28129770992359</v>
      </c>
      <c r="H22" s="327"/>
      <c r="I22" s="277" t="s">
        <v>346</v>
      </c>
      <c r="J22" s="279">
        <v>25</v>
      </c>
      <c r="K22" s="280">
        <v>16416.940000000002</v>
      </c>
      <c r="L22" s="272"/>
      <c r="M22" s="272">
        <f t="shared" si="0"/>
        <v>1589.3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776.5</v>
      </c>
      <c r="T22" s="272">
        <v>0</v>
      </c>
      <c r="U22" s="326">
        <v>16499.868464402814</v>
      </c>
      <c r="V22" s="326">
        <f t="shared" si="1"/>
        <v>18819</v>
      </c>
    </row>
    <row r="23" spans="1:22" ht="24">
      <c r="A23" s="320" t="s">
        <v>280</v>
      </c>
      <c r="B23" s="277" t="s">
        <v>335</v>
      </c>
      <c r="C23" s="279">
        <v>120</v>
      </c>
      <c r="D23" s="280">
        <v>16163.26</v>
      </c>
      <c r="E23" s="280">
        <v>15406.019999999999</v>
      </c>
      <c r="F23" s="326"/>
      <c r="G23" s="326">
        <v>462.68874045801527</v>
      </c>
      <c r="H23" s="327"/>
      <c r="I23" s="278" t="s">
        <v>131</v>
      </c>
      <c r="J23" s="279">
        <v>103</v>
      </c>
      <c r="K23" s="280">
        <v>16488.98</v>
      </c>
      <c r="L23" s="272"/>
      <c r="M23" s="272">
        <f t="shared" si="0"/>
        <v>1614.3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776.5</v>
      </c>
      <c r="T23" s="326">
        <f>K9</f>
        <v>15229.63</v>
      </c>
      <c r="U23" s="326">
        <v>16499.868464402814</v>
      </c>
      <c r="V23" s="326">
        <f t="shared" si="1"/>
        <v>18819</v>
      </c>
    </row>
    <row r="24" spans="1:22" ht="24">
      <c r="A24" s="320" t="s">
        <v>280</v>
      </c>
      <c r="B24" s="278" t="s">
        <v>106</v>
      </c>
      <c r="C24" s="279">
        <v>80</v>
      </c>
      <c r="D24" s="280">
        <v>15534.6</v>
      </c>
      <c r="E24" s="280">
        <v>15386.999999999998</v>
      </c>
      <c r="F24" s="326"/>
      <c r="G24" s="326">
        <v>296.46183206106872</v>
      </c>
      <c r="H24" s="327"/>
      <c r="I24" s="278" t="s">
        <v>70</v>
      </c>
      <c r="J24" s="279">
        <v>7</v>
      </c>
      <c r="K24" s="280">
        <v>16515.050000000003</v>
      </c>
      <c r="L24" s="272"/>
      <c r="M24" s="272">
        <f t="shared" si="0"/>
        <v>1717.3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796.5</v>
      </c>
      <c r="T24" s="326">
        <f>K9</f>
        <v>15229.63</v>
      </c>
      <c r="U24" s="326">
        <v>16499.868464402814</v>
      </c>
      <c r="V24" s="326">
        <f t="shared" si="1"/>
        <v>18819</v>
      </c>
    </row>
    <row r="25" spans="1:22" ht="26.4">
      <c r="A25" s="320" t="s">
        <v>280</v>
      </c>
      <c r="B25" s="277" t="s">
        <v>336</v>
      </c>
      <c r="C25" s="279">
        <v>80</v>
      </c>
      <c r="D25" s="280">
        <v>15305.53</v>
      </c>
      <c r="E25" s="280">
        <v>15156.53</v>
      </c>
      <c r="F25" s="326"/>
      <c r="G25" s="326">
        <v>292.09026717557254</v>
      </c>
      <c r="H25" s="327"/>
      <c r="I25" s="277" t="s">
        <v>133</v>
      </c>
      <c r="J25" s="279">
        <v>78.8</v>
      </c>
      <c r="K25" s="280">
        <v>16521.519999999997</v>
      </c>
      <c r="L25" s="272"/>
      <c r="M25" s="272">
        <f t="shared" si="0"/>
        <v>1724.3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796.5</v>
      </c>
      <c r="T25" s="272">
        <v>0</v>
      </c>
      <c r="U25" s="326">
        <v>16499.868464402814</v>
      </c>
      <c r="V25" s="326">
        <f t="shared" si="1"/>
        <v>18819</v>
      </c>
    </row>
    <row r="26" spans="1:22" ht="24">
      <c r="A26" s="320" t="s">
        <v>280</v>
      </c>
      <c r="B26" s="278" t="s">
        <v>110</v>
      </c>
      <c r="C26" s="279">
        <v>80</v>
      </c>
      <c r="D26" s="280">
        <v>15829.960000000001</v>
      </c>
      <c r="E26" s="280">
        <v>15681.96</v>
      </c>
      <c r="F26" s="326"/>
      <c r="G26" s="326">
        <v>302.0984732824428</v>
      </c>
      <c r="H26" s="327"/>
      <c r="I26" s="278" t="s">
        <v>447</v>
      </c>
      <c r="J26" s="279">
        <v>50</v>
      </c>
      <c r="K26" s="280">
        <v>16538.71</v>
      </c>
      <c r="L26" s="272"/>
      <c r="M26" s="272">
        <f t="shared" si="0"/>
        <v>1803.1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796.5</v>
      </c>
      <c r="T26" s="326">
        <f>K10</f>
        <v>15305.53</v>
      </c>
      <c r="U26" s="326">
        <v>16499.868464402814</v>
      </c>
      <c r="V26" s="326">
        <f t="shared" si="1"/>
        <v>18819</v>
      </c>
    </row>
    <row r="27" spans="1:22" ht="39.6">
      <c r="A27" s="320" t="s">
        <v>280</v>
      </c>
      <c r="B27" s="277" t="s">
        <v>337</v>
      </c>
      <c r="C27" s="279">
        <v>43</v>
      </c>
      <c r="D27" s="280">
        <v>17440.851999999999</v>
      </c>
      <c r="E27" s="280">
        <v>17292.811999999998</v>
      </c>
      <c r="F27" s="326"/>
      <c r="G27" s="326">
        <v>178.90186927480914</v>
      </c>
      <c r="H27" s="327"/>
      <c r="I27" s="277" t="s">
        <v>340</v>
      </c>
      <c r="J27" s="279">
        <v>86</v>
      </c>
      <c r="K27" s="280">
        <v>16630.254999999997</v>
      </c>
      <c r="L27" s="272"/>
      <c r="M27" s="272">
        <f t="shared" si="0"/>
        <v>1853.1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876.5</v>
      </c>
      <c r="T27" s="326">
        <f>K10</f>
        <v>15305.53</v>
      </c>
      <c r="U27" s="326">
        <v>16499.868464402814</v>
      </c>
      <c r="V27" s="326">
        <f t="shared" si="1"/>
        <v>18819</v>
      </c>
    </row>
    <row r="28" spans="1:22" ht="24">
      <c r="A28" s="320" t="s">
        <v>123</v>
      </c>
      <c r="B28" s="278" t="s">
        <v>114</v>
      </c>
      <c r="C28" s="279">
        <v>43</v>
      </c>
      <c r="D28" s="280">
        <v>18080.260559999999</v>
      </c>
      <c r="E28" s="280">
        <v>17800.966400000001</v>
      </c>
      <c r="F28" s="326"/>
      <c r="G28" s="326">
        <v>185.4606879961832</v>
      </c>
      <c r="H28" s="327"/>
      <c r="I28" s="278" t="s">
        <v>67</v>
      </c>
      <c r="J28" s="279">
        <v>68.400000000000006</v>
      </c>
      <c r="K28" s="280">
        <v>16653.513400000003</v>
      </c>
      <c r="L28" s="272"/>
      <c r="M28" s="272">
        <f t="shared" si="0"/>
        <v>1939.1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876.5</v>
      </c>
      <c r="T28" s="272">
        <v>0</v>
      </c>
      <c r="U28" s="326">
        <v>16499.868464402814</v>
      </c>
      <c r="V28" s="326">
        <f t="shared" si="1"/>
        <v>18819</v>
      </c>
    </row>
    <row r="29" spans="1:22" ht="26.4">
      <c r="A29" s="320" t="s">
        <v>123</v>
      </c>
      <c r="B29" s="277" t="s">
        <v>338</v>
      </c>
      <c r="C29" s="279">
        <v>55</v>
      </c>
      <c r="D29" s="280">
        <v>16957.303999999996</v>
      </c>
      <c r="E29" s="280">
        <v>16321.841999999997</v>
      </c>
      <c r="F29" s="326"/>
      <c r="G29" s="326">
        <v>222.483711832061</v>
      </c>
      <c r="H29" s="327"/>
      <c r="I29" s="277" t="s">
        <v>59</v>
      </c>
      <c r="J29" s="279">
        <v>40</v>
      </c>
      <c r="K29" s="280">
        <v>16661.012499999997</v>
      </c>
      <c r="L29" s="272"/>
      <c r="M29" s="272">
        <f t="shared" si="0"/>
        <v>2007.5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876.5</v>
      </c>
      <c r="T29" s="326">
        <f>K11</f>
        <v>15405.91</v>
      </c>
      <c r="U29" s="326">
        <v>16499.868464402814</v>
      </c>
      <c r="V29" s="326">
        <f t="shared" si="1"/>
        <v>18819</v>
      </c>
    </row>
    <row r="30" spans="1:22" ht="15.6">
      <c r="A30" s="320" t="s">
        <v>123</v>
      </c>
      <c r="B30" s="277" t="s">
        <v>339</v>
      </c>
      <c r="C30" s="279">
        <v>75</v>
      </c>
      <c r="D30" s="280">
        <v>16935.703999999998</v>
      </c>
      <c r="E30" s="280">
        <v>16302.091999999997</v>
      </c>
      <c r="F30" s="326"/>
      <c r="G30" s="326">
        <v>303.0004293893129</v>
      </c>
      <c r="H30" s="327"/>
      <c r="I30" s="278" t="s">
        <v>90</v>
      </c>
      <c r="J30" s="279">
        <v>30</v>
      </c>
      <c r="K30" s="280">
        <v>16690.54</v>
      </c>
      <c r="L30" s="272"/>
      <c r="M30" s="272">
        <f t="shared" si="0"/>
        <v>2047.5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15405.91</v>
      </c>
      <c r="U30" s="326">
        <v>16499.868464402814</v>
      </c>
      <c r="V30" s="326">
        <f t="shared" si="1"/>
        <v>18819</v>
      </c>
    </row>
    <row r="31" spans="1:22" ht="26.4">
      <c r="A31" s="320" t="s">
        <v>123</v>
      </c>
      <c r="B31" s="277" t="s">
        <v>340</v>
      </c>
      <c r="C31" s="279">
        <v>86</v>
      </c>
      <c r="D31" s="280">
        <v>16630.254999999997</v>
      </c>
      <c r="E31" s="280">
        <v>16481.775000000001</v>
      </c>
      <c r="F31" s="326"/>
      <c r="G31" s="326">
        <v>341.17412452290068</v>
      </c>
      <c r="H31" s="327"/>
      <c r="I31" s="277" t="s">
        <v>380</v>
      </c>
      <c r="J31" s="279">
        <v>50</v>
      </c>
      <c r="K31" s="280">
        <v>16819.137349999997</v>
      </c>
      <c r="L31" s="272"/>
      <c r="M31" s="272">
        <f t="shared" si="0"/>
        <v>2077.5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v>16499.868464402814</v>
      </c>
      <c r="V31" s="326">
        <f t="shared" si="1"/>
        <v>18819</v>
      </c>
    </row>
    <row r="32" spans="1:22" ht="24">
      <c r="A32" s="320" t="s">
        <v>123</v>
      </c>
      <c r="B32" s="278" t="s">
        <v>380</v>
      </c>
      <c r="C32" s="279">
        <v>50</v>
      </c>
      <c r="D32" s="280">
        <v>16819.137349999997</v>
      </c>
      <c r="E32" s="280">
        <v>16479.536199999999</v>
      </c>
      <c r="F32" s="326"/>
      <c r="G32" s="326">
        <v>200.60993976622134</v>
      </c>
      <c r="H32" s="327"/>
      <c r="I32" s="278" t="s">
        <v>65</v>
      </c>
      <c r="J32" s="279">
        <v>42</v>
      </c>
      <c r="K32" s="280">
        <v>16837.60325</v>
      </c>
      <c r="L32" s="272"/>
      <c r="M32" s="272">
        <f t="shared" si="0"/>
        <v>2127.5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15418.91</v>
      </c>
      <c r="U32" s="326">
        <v>16499.868464402814</v>
      </c>
      <c r="V32" s="326">
        <f t="shared" si="1"/>
        <v>18819</v>
      </c>
    </row>
    <row r="33" spans="1:22" ht="15.6">
      <c r="A33" s="320" t="s">
        <v>123</v>
      </c>
      <c r="B33" s="277" t="s">
        <v>341</v>
      </c>
      <c r="C33" s="279">
        <v>86</v>
      </c>
      <c r="D33" s="280">
        <v>15884.756999999998</v>
      </c>
      <c r="E33" s="280">
        <v>15634.462999999998</v>
      </c>
      <c r="F33" s="326"/>
      <c r="G33" s="326">
        <v>325.88003387404575</v>
      </c>
      <c r="H33" s="327"/>
      <c r="I33" s="277" t="s">
        <v>192</v>
      </c>
      <c r="J33" s="279">
        <v>38</v>
      </c>
      <c r="K33" s="280">
        <v>16858.600000000002</v>
      </c>
      <c r="L33" s="272"/>
      <c r="M33" s="272">
        <f t="shared" si="0"/>
        <v>2169.5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962.5</v>
      </c>
      <c r="T33" s="324">
        <f>K12</f>
        <v>15418.91</v>
      </c>
      <c r="U33" s="326">
        <v>16499.868464402814</v>
      </c>
      <c r="V33" s="326">
        <f t="shared" si="1"/>
        <v>18819</v>
      </c>
    </row>
    <row r="34" spans="1:22" ht="26.4">
      <c r="A34" s="320" t="s">
        <v>123</v>
      </c>
      <c r="B34" s="278" t="s">
        <v>445</v>
      </c>
      <c r="C34" s="279">
        <v>40</v>
      </c>
      <c r="D34" s="280">
        <v>15121.825999999999</v>
      </c>
      <c r="E34" s="280">
        <v>14871.532000000001</v>
      </c>
      <c r="F34" s="326"/>
      <c r="G34" s="326">
        <v>144.29223282442749</v>
      </c>
      <c r="H34" s="337"/>
      <c r="I34" s="277" t="s">
        <v>72</v>
      </c>
      <c r="J34" s="279">
        <v>57</v>
      </c>
      <c r="K34" s="280">
        <v>16923.11</v>
      </c>
      <c r="L34" s="272"/>
      <c r="M34" s="272">
        <f t="shared" si="0"/>
        <v>2207.5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962.5</v>
      </c>
      <c r="T34" s="272">
        <v>0</v>
      </c>
      <c r="U34" s="326">
        <v>16499.868464402814</v>
      </c>
      <c r="V34" s="326">
        <f t="shared" si="1"/>
        <v>18819</v>
      </c>
    </row>
    <row r="35" spans="1:22" ht="26.4">
      <c r="A35" s="320" t="s">
        <v>123</v>
      </c>
      <c r="B35" s="278" t="s">
        <v>131</v>
      </c>
      <c r="C35" s="279">
        <v>103</v>
      </c>
      <c r="D35" s="280">
        <v>16488.98</v>
      </c>
      <c r="E35" s="280">
        <v>16237.62</v>
      </c>
      <c r="F35" s="326"/>
      <c r="G35" s="326">
        <v>405.14430820610687</v>
      </c>
      <c r="H35" s="333"/>
      <c r="I35" s="277" t="s">
        <v>354</v>
      </c>
      <c r="J35" s="279">
        <v>58</v>
      </c>
      <c r="K35" s="280">
        <v>16926.09</v>
      </c>
      <c r="L35" s="272"/>
      <c r="M35" s="272">
        <f t="shared" si="0"/>
        <v>2264.5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962.5</v>
      </c>
      <c r="T35" s="326">
        <f>K13</f>
        <v>15443.359999999999</v>
      </c>
      <c r="U35" s="326">
        <v>16499.868464402814</v>
      </c>
      <c r="V35" s="326">
        <f t="shared" si="1"/>
        <v>18819</v>
      </c>
    </row>
    <row r="36" spans="1:22" ht="15.6">
      <c r="A36" s="320" t="s">
        <v>123</v>
      </c>
      <c r="B36" s="278" t="s">
        <v>133</v>
      </c>
      <c r="C36" s="279">
        <v>78.8</v>
      </c>
      <c r="D36" s="280">
        <v>16521.519999999997</v>
      </c>
      <c r="E36" s="280">
        <v>16270.159999999998</v>
      </c>
      <c r="F36" s="326"/>
      <c r="G36" s="326">
        <v>310.56674045801515</v>
      </c>
      <c r="H36" s="327"/>
      <c r="I36" s="277" t="s">
        <v>339</v>
      </c>
      <c r="J36" s="279">
        <v>75</v>
      </c>
      <c r="K36" s="280">
        <v>16935.703999999998</v>
      </c>
      <c r="L36" s="272"/>
      <c r="M36" s="272">
        <f t="shared" si="0"/>
        <v>2322.5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1132.5</v>
      </c>
      <c r="T36" s="326">
        <f>K13</f>
        <v>15443.359999999999</v>
      </c>
      <c r="U36" s="326">
        <v>16499.868464402814</v>
      </c>
      <c r="V36" s="326">
        <f t="shared" si="1"/>
        <v>18819</v>
      </c>
    </row>
    <row r="37" spans="1:22" ht="15.6">
      <c r="A37" s="320" t="s">
        <v>123</v>
      </c>
      <c r="B37" s="277" t="s">
        <v>342</v>
      </c>
      <c r="C37" s="279">
        <v>28</v>
      </c>
      <c r="D37" s="280">
        <v>16392.408800000001</v>
      </c>
      <c r="E37" s="280">
        <v>16141.0488</v>
      </c>
      <c r="F37" s="326"/>
      <c r="G37" s="326">
        <v>109.49128015267176</v>
      </c>
      <c r="H37" s="333"/>
      <c r="I37" s="277" t="s">
        <v>338</v>
      </c>
      <c r="J37" s="279">
        <v>55</v>
      </c>
      <c r="K37" s="280">
        <v>16957.303999999996</v>
      </c>
      <c r="L37" s="272"/>
      <c r="M37" s="272">
        <f t="shared" si="0"/>
        <v>2397.5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1132.5</v>
      </c>
      <c r="T37" s="272">
        <v>0</v>
      </c>
      <c r="U37" s="326">
        <v>16499.868464402814</v>
      </c>
      <c r="V37" s="326">
        <f t="shared" si="1"/>
        <v>18819</v>
      </c>
    </row>
    <row r="38" spans="1:22" ht="52.8">
      <c r="A38" s="320" t="s">
        <v>123</v>
      </c>
      <c r="B38" s="278" t="s">
        <v>137</v>
      </c>
      <c r="C38" s="279">
        <v>49</v>
      </c>
      <c r="D38" s="280">
        <v>16002.541999999999</v>
      </c>
      <c r="E38" s="280">
        <v>15858.701999999999</v>
      </c>
      <c r="F38" s="326"/>
      <c r="G38" s="326">
        <v>187.05261402671755</v>
      </c>
      <c r="H38" s="327"/>
      <c r="I38" s="277" t="s">
        <v>147</v>
      </c>
      <c r="J38" s="279">
        <v>6.3</v>
      </c>
      <c r="K38" s="280">
        <v>16958.879619758452</v>
      </c>
      <c r="L38" s="272"/>
      <c r="M38" s="272">
        <f t="shared" si="0"/>
        <v>2452.5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1132.5</v>
      </c>
      <c r="T38" s="326">
        <f>K14</f>
        <v>15534.6</v>
      </c>
      <c r="U38" s="326">
        <v>16499.868464402814</v>
      </c>
      <c r="V38" s="326">
        <f t="shared" si="1"/>
        <v>18819</v>
      </c>
    </row>
    <row r="39" spans="1:22" ht="24">
      <c r="A39" s="320" t="s">
        <v>282</v>
      </c>
      <c r="B39" s="278" t="s">
        <v>446</v>
      </c>
      <c r="C39" s="279">
        <v>42</v>
      </c>
      <c r="D39" s="280">
        <v>17033.658907222456</v>
      </c>
      <c r="E39" s="280">
        <v>16891.758907222455</v>
      </c>
      <c r="F39" s="326"/>
      <c r="G39" s="326">
        <v>170.66165889869825</v>
      </c>
      <c r="H39" s="327"/>
      <c r="I39" s="278" t="s">
        <v>343</v>
      </c>
      <c r="J39" s="279">
        <v>18.5</v>
      </c>
      <c r="K39" s="280">
        <v>16981.621862757736</v>
      </c>
      <c r="L39" s="272"/>
      <c r="M39" s="272">
        <f t="shared" si="0"/>
        <v>2458.8000000000002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1212.5</v>
      </c>
      <c r="T39" s="326">
        <f>K14</f>
        <v>15534.6</v>
      </c>
      <c r="U39" s="326">
        <v>16499.868464402814</v>
      </c>
      <c r="V39" s="326">
        <f t="shared" si="1"/>
        <v>18819</v>
      </c>
    </row>
    <row r="40" spans="1:22" ht="15.6">
      <c r="A40" s="320" t="s">
        <v>282</v>
      </c>
      <c r="B40" s="278" t="s">
        <v>447</v>
      </c>
      <c r="C40" s="279">
        <v>50</v>
      </c>
      <c r="D40" s="280">
        <v>16538.71</v>
      </c>
      <c r="E40" s="280">
        <v>16264.86</v>
      </c>
      <c r="F40" s="326"/>
      <c r="G40" s="326">
        <v>197.26514790076337</v>
      </c>
      <c r="H40" s="333"/>
      <c r="I40" s="278" t="s">
        <v>195</v>
      </c>
      <c r="J40" s="279">
        <v>18</v>
      </c>
      <c r="K40" s="280">
        <v>16982.22</v>
      </c>
      <c r="L40" s="272"/>
      <c r="M40" s="272">
        <f t="shared" si="0"/>
        <v>2477.3000000000002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1212.5</v>
      </c>
      <c r="T40" s="338">
        <f>0</f>
        <v>0</v>
      </c>
      <c r="U40" s="326">
        <v>16499.868464402814</v>
      </c>
      <c r="V40" s="326">
        <f t="shared" si="1"/>
        <v>18819</v>
      </c>
    </row>
    <row r="41" spans="1:22" ht="24">
      <c r="A41" s="320" t="s">
        <v>282</v>
      </c>
      <c r="B41" s="277" t="s">
        <v>343</v>
      </c>
      <c r="C41" s="279">
        <v>18.5</v>
      </c>
      <c r="D41" s="280">
        <v>16981.621862757736</v>
      </c>
      <c r="E41" s="280">
        <v>16838.320862757737</v>
      </c>
      <c r="F41" s="326"/>
      <c r="G41" s="326">
        <v>74.942749155777236</v>
      </c>
      <c r="H41" s="327"/>
      <c r="I41" s="278" t="s">
        <v>446</v>
      </c>
      <c r="J41" s="279">
        <v>42</v>
      </c>
      <c r="K41" s="280">
        <v>17033.658907222456</v>
      </c>
      <c r="L41" s="272"/>
      <c r="M41" s="272">
        <f t="shared" si="0"/>
        <v>2495.3000000000002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1212.5</v>
      </c>
      <c r="T41" s="326">
        <f>K15</f>
        <v>15829.960000000001</v>
      </c>
      <c r="U41" s="326">
        <v>16499.868464402814</v>
      </c>
      <c r="V41" s="326">
        <f t="shared" si="1"/>
        <v>18819</v>
      </c>
    </row>
    <row r="42" spans="1:22" ht="39.6">
      <c r="A42" s="320" t="s">
        <v>282</v>
      </c>
      <c r="B42" s="278" t="s">
        <v>147</v>
      </c>
      <c r="C42" s="279">
        <v>6.3</v>
      </c>
      <c r="D42" s="280">
        <v>16958.879619758452</v>
      </c>
      <c r="E42" s="280">
        <v>16815.578619758453</v>
      </c>
      <c r="F42" s="326"/>
      <c r="G42" s="326">
        <v>25.486865840762942</v>
      </c>
      <c r="H42" s="327"/>
      <c r="I42" s="277" t="s">
        <v>448</v>
      </c>
      <c r="J42" s="279">
        <v>55</v>
      </c>
      <c r="K42" s="280">
        <v>17043.027999999998</v>
      </c>
      <c r="L42" s="272"/>
      <c r="M42" s="272">
        <f t="shared" si="0"/>
        <v>2537.3000000000002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1292.5</v>
      </c>
      <c r="T42" s="326">
        <f>K15</f>
        <v>15829.960000000001</v>
      </c>
      <c r="U42" s="326">
        <v>16499.868464402814</v>
      </c>
      <c r="V42" s="326">
        <f t="shared" si="1"/>
        <v>18819</v>
      </c>
    </row>
    <row r="43" spans="1:22" ht="39.6">
      <c r="A43" s="320" t="s">
        <v>282</v>
      </c>
      <c r="B43" s="278" t="s">
        <v>448</v>
      </c>
      <c r="C43" s="279">
        <v>55</v>
      </c>
      <c r="D43" s="280">
        <v>17043.027999999998</v>
      </c>
      <c r="E43" s="280">
        <v>16696.667999999998</v>
      </c>
      <c r="F43" s="326"/>
      <c r="G43" s="326">
        <v>223.60843034351143</v>
      </c>
      <c r="H43" s="327"/>
      <c r="I43" s="277" t="s">
        <v>57</v>
      </c>
      <c r="J43" s="279">
        <v>20</v>
      </c>
      <c r="K43" s="280">
        <v>17051.64</v>
      </c>
      <c r="L43" s="272"/>
      <c r="M43" s="272">
        <f t="shared" si="0"/>
        <v>2592.3000000000002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1292.5</v>
      </c>
      <c r="T43" s="338">
        <v>0</v>
      </c>
      <c r="U43" s="326">
        <v>16499.868464402814</v>
      </c>
      <c r="V43" s="326">
        <f t="shared" si="1"/>
        <v>18819</v>
      </c>
    </row>
    <row r="44" spans="1:22" ht="15.6">
      <c r="A44" s="320" t="s">
        <v>283</v>
      </c>
      <c r="B44" s="277" t="s">
        <v>344</v>
      </c>
      <c r="C44" s="279">
        <v>55</v>
      </c>
      <c r="D44" s="280">
        <v>17940.57</v>
      </c>
      <c r="E44" s="280">
        <v>17791.57</v>
      </c>
      <c r="F44" s="326"/>
      <c r="G44" s="326">
        <v>235.3843869274809</v>
      </c>
      <c r="H44" s="327"/>
      <c r="I44" s="277" t="s">
        <v>449</v>
      </c>
      <c r="J44" s="279">
        <v>35</v>
      </c>
      <c r="K44" s="280">
        <v>17078.678258113705</v>
      </c>
      <c r="L44" s="272"/>
      <c r="M44" s="272">
        <f t="shared" si="0"/>
        <v>2612.3000000000002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1292.5</v>
      </c>
      <c r="T44" s="326">
        <f>K16</f>
        <v>15884.756999999998</v>
      </c>
      <c r="U44" s="326">
        <v>16499.868464402814</v>
      </c>
      <c r="V44" s="326">
        <f t="shared" si="1"/>
        <v>18819</v>
      </c>
    </row>
    <row r="45" spans="1:22" ht="15.6">
      <c r="A45" s="320" t="s">
        <v>283</v>
      </c>
      <c r="B45" s="277" t="s">
        <v>345</v>
      </c>
      <c r="C45" s="279">
        <v>37</v>
      </c>
      <c r="D45" s="280">
        <v>17333.993999999999</v>
      </c>
      <c r="E45" s="280">
        <v>17184.313999999998</v>
      </c>
      <c r="F45" s="326"/>
      <c r="G45" s="326">
        <v>152.99565314885496</v>
      </c>
      <c r="H45" s="327"/>
      <c r="I45" s="278" t="s">
        <v>366</v>
      </c>
      <c r="J45" s="279">
        <v>40</v>
      </c>
      <c r="K45" s="280">
        <v>17082.913</v>
      </c>
      <c r="L45" s="272"/>
      <c r="M45" s="272">
        <f t="shared" si="0"/>
        <v>2647.3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1378.5</v>
      </c>
      <c r="T45" s="326">
        <f>K16</f>
        <v>15884.756999999998</v>
      </c>
      <c r="U45" s="326">
        <v>16499.868464402814</v>
      </c>
      <c r="V45" s="326">
        <f t="shared" si="1"/>
        <v>18819</v>
      </c>
    </row>
    <row r="46" spans="1:22" ht="24">
      <c r="A46" s="320" t="s">
        <v>283</v>
      </c>
      <c r="B46" s="281" t="s">
        <v>157</v>
      </c>
      <c r="C46" s="283">
        <v>22</v>
      </c>
      <c r="D46" s="280">
        <v>18194.364000000001</v>
      </c>
      <c r="E46" s="280">
        <v>18045.163999999997</v>
      </c>
      <c r="F46" s="326"/>
      <c r="G46" s="326">
        <v>95.485688931297716</v>
      </c>
      <c r="H46" s="327"/>
      <c r="I46" s="278" t="s">
        <v>330</v>
      </c>
      <c r="J46" s="279">
        <v>35</v>
      </c>
      <c r="K46" s="280">
        <v>17098.739699999998</v>
      </c>
      <c r="L46" s="272"/>
      <c r="M46" s="272">
        <f t="shared" si="0"/>
        <v>2687.3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1378.5</v>
      </c>
      <c r="T46" s="272">
        <v>0</v>
      </c>
      <c r="U46" s="326">
        <v>16499.868464402814</v>
      </c>
      <c r="V46" s="326">
        <f t="shared" si="1"/>
        <v>18819</v>
      </c>
    </row>
    <row r="47" spans="1:22" ht="15.6">
      <c r="A47" s="320" t="s">
        <v>283</v>
      </c>
      <c r="B47" s="277" t="s">
        <v>346</v>
      </c>
      <c r="C47" s="279">
        <v>25</v>
      </c>
      <c r="D47" s="280">
        <v>16416.940000000002</v>
      </c>
      <c r="E47" s="280">
        <v>16268.539999999999</v>
      </c>
      <c r="F47" s="326"/>
      <c r="G47" s="326">
        <v>97.90636927480918</v>
      </c>
      <c r="H47" s="327"/>
      <c r="I47" s="285" t="s">
        <v>188</v>
      </c>
      <c r="J47" s="284">
        <v>60</v>
      </c>
      <c r="K47" s="286">
        <v>17101.068258113708</v>
      </c>
      <c r="L47" s="272"/>
      <c r="M47" s="272">
        <f t="shared" si="0"/>
        <v>2722.3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1378.5</v>
      </c>
      <c r="T47" s="326">
        <f>K17</f>
        <v>16002.541999999999</v>
      </c>
      <c r="U47" s="326">
        <v>16499.868464402814</v>
      </c>
      <c r="V47" s="326">
        <f t="shared" si="1"/>
        <v>18819</v>
      </c>
    </row>
    <row r="48" spans="1:22" ht="24">
      <c r="A48" s="320" t="s">
        <v>283</v>
      </c>
      <c r="B48" s="277" t="s">
        <v>347</v>
      </c>
      <c r="C48" s="279">
        <v>5.5</v>
      </c>
      <c r="D48" s="280">
        <v>13620.63</v>
      </c>
      <c r="E48" s="280">
        <v>13746.429999999998</v>
      </c>
      <c r="F48" s="326"/>
      <c r="G48" s="326">
        <v>17.870578482824428</v>
      </c>
      <c r="H48" s="333"/>
      <c r="I48" s="281" t="s">
        <v>69</v>
      </c>
      <c r="J48" s="283">
        <v>10</v>
      </c>
      <c r="K48" s="280">
        <v>17130.269999999997</v>
      </c>
      <c r="L48" s="272"/>
      <c r="M48" s="272">
        <f t="shared" si="0"/>
        <v>2782.3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1427.5</v>
      </c>
      <c r="T48" s="326">
        <f>K17</f>
        <v>16002.541999999999</v>
      </c>
      <c r="U48" s="326">
        <v>16499.868464402814</v>
      </c>
      <c r="V48" s="326">
        <f t="shared" si="1"/>
        <v>18819</v>
      </c>
    </row>
    <row r="49" spans="1:22" ht="39.6">
      <c r="A49" s="320" t="s">
        <v>283</v>
      </c>
      <c r="B49" s="277" t="s">
        <v>348</v>
      </c>
      <c r="C49" s="279">
        <v>3.8</v>
      </c>
      <c r="D49" s="280">
        <v>16039.98</v>
      </c>
      <c r="E49" s="280">
        <v>15890.38</v>
      </c>
      <c r="F49" s="326"/>
      <c r="G49" s="326">
        <v>14.540058206106869</v>
      </c>
      <c r="H49" s="327"/>
      <c r="I49" s="277" t="s">
        <v>186</v>
      </c>
      <c r="J49" s="279">
        <v>53</v>
      </c>
      <c r="K49" s="280">
        <v>17142.917542289157</v>
      </c>
      <c r="L49" s="272"/>
      <c r="M49" s="272">
        <f t="shared" si="0"/>
        <v>2792.3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1427.5</v>
      </c>
      <c r="T49" s="272">
        <v>0</v>
      </c>
      <c r="U49" s="326">
        <v>16499.868464402814</v>
      </c>
      <c r="V49" s="326">
        <f t="shared" si="1"/>
        <v>18819</v>
      </c>
    </row>
    <row r="50" spans="1:22" ht="15.6">
      <c r="A50" s="320" t="s">
        <v>284</v>
      </c>
      <c r="B50" s="277" t="s">
        <v>349</v>
      </c>
      <c r="C50" s="279">
        <v>120</v>
      </c>
      <c r="D50" s="280">
        <v>15176.59</v>
      </c>
      <c r="E50" s="280">
        <v>15062.039999999999</v>
      </c>
      <c r="F50" s="326"/>
      <c r="G50" s="326">
        <v>434.44437022900763</v>
      </c>
      <c r="H50" s="327"/>
      <c r="I50" s="277" t="s">
        <v>194</v>
      </c>
      <c r="J50" s="279">
        <v>133</v>
      </c>
      <c r="K50" s="280">
        <v>17160.91</v>
      </c>
      <c r="L50" s="272"/>
      <c r="M50" s="272">
        <f t="shared" si="0"/>
        <v>2845.3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1427.5</v>
      </c>
      <c r="T50" s="326">
        <f>K18</f>
        <v>16028.174800000001</v>
      </c>
      <c r="U50" s="326">
        <v>16499.868464402814</v>
      </c>
      <c r="V50" s="326">
        <f t="shared" si="1"/>
        <v>18819</v>
      </c>
    </row>
    <row r="51" spans="1:22" ht="15.6">
      <c r="A51" s="320" t="s">
        <v>284</v>
      </c>
      <c r="B51" s="277" t="s">
        <v>350</v>
      </c>
      <c r="C51" s="279">
        <v>20</v>
      </c>
      <c r="D51" s="280">
        <v>15229.63</v>
      </c>
      <c r="E51" s="280">
        <v>15116.44</v>
      </c>
      <c r="F51" s="326"/>
      <c r="G51" s="326">
        <v>72.660448473282443</v>
      </c>
      <c r="H51" s="327"/>
      <c r="I51" s="277" t="s">
        <v>227</v>
      </c>
      <c r="J51" s="279">
        <v>33.6</v>
      </c>
      <c r="K51" s="280">
        <v>17195</v>
      </c>
      <c r="L51" s="272"/>
      <c r="M51" s="272">
        <f t="shared" si="0"/>
        <v>2978.3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1437.5</v>
      </c>
      <c r="T51" s="326">
        <f>K18</f>
        <v>16028.174800000001</v>
      </c>
      <c r="U51" s="326">
        <v>16499.868464402814</v>
      </c>
      <c r="V51" s="326">
        <f t="shared" si="1"/>
        <v>18819</v>
      </c>
    </row>
    <row r="52" spans="1:22" ht="26.4">
      <c r="A52" s="320" t="s">
        <v>285</v>
      </c>
      <c r="B52" s="277" t="s">
        <v>351</v>
      </c>
      <c r="C52" s="279">
        <v>28</v>
      </c>
      <c r="D52" s="280">
        <v>15132.66</v>
      </c>
      <c r="E52" s="280">
        <v>15017.24</v>
      </c>
      <c r="F52" s="326"/>
      <c r="G52" s="326">
        <v>101.07692748091603</v>
      </c>
      <c r="H52" s="327"/>
      <c r="I52" s="277" t="s">
        <v>329</v>
      </c>
      <c r="J52" s="279">
        <v>30</v>
      </c>
      <c r="K52" s="280">
        <v>17278.615999999998</v>
      </c>
      <c r="L52" s="272"/>
      <c r="M52" s="272">
        <f t="shared" si="0"/>
        <v>3011.9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1437.5</v>
      </c>
      <c r="T52" s="272">
        <v>0</v>
      </c>
      <c r="U52" s="326">
        <v>16499.868464402814</v>
      </c>
      <c r="V52" s="326">
        <f t="shared" si="1"/>
        <v>18819</v>
      </c>
    </row>
    <row r="53" spans="1:22" ht="26.4">
      <c r="A53" s="320" t="s">
        <v>285</v>
      </c>
      <c r="B53" s="277" t="s">
        <v>352</v>
      </c>
      <c r="C53" s="279">
        <v>498</v>
      </c>
      <c r="D53" s="280">
        <v>14492.07</v>
      </c>
      <c r="E53" s="280">
        <v>14629.67</v>
      </c>
      <c r="F53" s="326"/>
      <c r="G53" s="326">
        <v>1721.6247280534351</v>
      </c>
      <c r="H53" s="327"/>
      <c r="I53" s="277" t="s">
        <v>86</v>
      </c>
      <c r="J53" s="279">
        <v>53</v>
      </c>
      <c r="K53" s="280">
        <v>17282.107400000001</v>
      </c>
      <c r="L53" s="272"/>
      <c r="M53" s="272">
        <f t="shared" si="0"/>
        <v>3041.9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1437.5</v>
      </c>
      <c r="T53" s="326">
        <f>K19</f>
        <v>16039.98</v>
      </c>
      <c r="U53" s="326">
        <v>16499.868464402814</v>
      </c>
      <c r="V53" s="326">
        <f t="shared" si="1"/>
        <v>18819</v>
      </c>
    </row>
    <row r="54" spans="1:22" ht="24">
      <c r="A54" s="320" t="s">
        <v>285</v>
      </c>
      <c r="B54" s="277" t="s">
        <v>353</v>
      </c>
      <c r="C54" s="279">
        <v>68</v>
      </c>
      <c r="D54" s="280">
        <v>15418.91</v>
      </c>
      <c r="E54" s="280">
        <v>15538.31</v>
      </c>
      <c r="F54" s="326"/>
      <c r="G54" s="326">
        <v>250.1159064885496</v>
      </c>
      <c r="H54" s="327"/>
      <c r="I54" s="278" t="s">
        <v>74</v>
      </c>
      <c r="J54" s="279">
        <v>24</v>
      </c>
      <c r="K54" s="280">
        <v>17314.599999999999</v>
      </c>
      <c r="L54" s="272"/>
      <c r="M54" s="272">
        <f t="shared" si="0"/>
        <v>3094.9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1441.3</v>
      </c>
      <c r="T54" s="326">
        <f>K19</f>
        <v>16039.98</v>
      </c>
      <c r="U54" s="326">
        <v>16499.868464402814</v>
      </c>
      <c r="V54" s="326">
        <f t="shared" si="1"/>
        <v>18819</v>
      </c>
    </row>
    <row r="55" spans="1:22" ht="15.6">
      <c r="A55" s="320" t="s">
        <v>285</v>
      </c>
      <c r="B55" s="285" t="s">
        <v>179</v>
      </c>
      <c r="C55" s="284">
        <v>54</v>
      </c>
      <c r="D55" s="286">
        <v>17682.104428781098</v>
      </c>
      <c r="E55" s="286">
        <v>17279.142909826383</v>
      </c>
      <c r="F55" s="326"/>
      <c r="G55" s="326">
        <v>227.77520017990921</v>
      </c>
      <c r="H55" s="327"/>
      <c r="I55" s="278" t="s">
        <v>345</v>
      </c>
      <c r="J55" s="279">
        <v>37</v>
      </c>
      <c r="K55" s="280">
        <v>17333.993999999999</v>
      </c>
      <c r="L55" s="272"/>
      <c r="M55" s="272">
        <f t="shared" si="0"/>
        <v>3118.9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1441.3</v>
      </c>
      <c r="T55" s="272">
        <v>0</v>
      </c>
      <c r="U55" s="326">
        <v>16499.868464402814</v>
      </c>
      <c r="V55" s="326">
        <f t="shared" si="1"/>
        <v>18819</v>
      </c>
    </row>
    <row r="56" spans="1:22" ht="26.4">
      <c r="A56" s="320" t="s">
        <v>285</v>
      </c>
      <c r="B56" s="277" t="s">
        <v>354</v>
      </c>
      <c r="C56" s="279">
        <v>58</v>
      </c>
      <c r="D56" s="280">
        <v>16926.09</v>
      </c>
      <c r="E56" s="280">
        <v>16533.489999999998</v>
      </c>
      <c r="F56" s="326"/>
      <c r="G56" s="326">
        <v>234.18731393129772</v>
      </c>
      <c r="H56" s="339"/>
      <c r="I56" s="277" t="s">
        <v>331</v>
      </c>
      <c r="J56" s="279">
        <v>135</v>
      </c>
      <c r="K56" s="280">
        <v>17358.753499999999</v>
      </c>
      <c r="L56" s="272"/>
      <c r="M56" s="272">
        <f t="shared" si="0"/>
        <v>3155.9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1441.3</v>
      </c>
      <c r="T56" s="326">
        <f>K20</f>
        <v>16163.26</v>
      </c>
      <c r="U56" s="326">
        <v>16499.868464402814</v>
      </c>
      <c r="V56" s="326">
        <f t="shared" si="1"/>
        <v>18819</v>
      </c>
    </row>
    <row r="57" spans="1:22" ht="15.6">
      <c r="A57" s="320" t="s">
        <v>181</v>
      </c>
      <c r="B57" s="278" t="s">
        <v>186</v>
      </c>
      <c r="C57" s="279">
        <v>53</v>
      </c>
      <c r="D57" s="280">
        <v>17142.917542289157</v>
      </c>
      <c r="E57" s="280">
        <v>16747.170857752644</v>
      </c>
      <c r="F57" s="326"/>
      <c r="G57" s="326">
        <v>216.74013114058334</v>
      </c>
      <c r="H57" s="327"/>
      <c r="I57" s="278" t="s">
        <v>88</v>
      </c>
      <c r="J57" s="279">
        <v>29.2</v>
      </c>
      <c r="K57" s="280">
        <v>17392.126</v>
      </c>
      <c r="L57" s="272"/>
      <c r="M57" s="272">
        <f t="shared" si="0"/>
        <v>3290.9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16163.26</v>
      </c>
      <c r="U57" s="326">
        <v>16499.868464402814</v>
      </c>
      <c r="V57" s="326">
        <f t="shared" si="1"/>
        <v>18819</v>
      </c>
    </row>
    <row r="58" spans="1:22" ht="15.6">
      <c r="A58" s="320" t="s">
        <v>181</v>
      </c>
      <c r="B58" s="278" t="s">
        <v>188</v>
      </c>
      <c r="C58" s="279">
        <v>60</v>
      </c>
      <c r="D58" s="280">
        <v>17101.068258113708</v>
      </c>
      <c r="E58" s="280">
        <v>16708.003395703221</v>
      </c>
      <c r="F58" s="326"/>
      <c r="G58" s="326">
        <v>244.76719835086413</v>
      </c>
      <c r="H58" s="327"/>
      <c r="I58" s="277" t="s">
        <v>337</v>
      </c>
      <c r="J58" s="279">
        <v>43</v>
      </c>
      <c r="K58" s="280">
        <v>17440.851999999999</v>
      </c>
      <c r="L58" s="272"/>
      <c r="M58" s="272">
        <f t="shared" si="0"/>
        <v>3320.1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v>16499.868464402814</v>
      </c>
      <c r="V58" s="326">
        <f t="shared" si="1"/>
        <v>18819</v>
      </c>
    </row>
    <row r="59" spans="1:22" ht="24">
      <c r="A59" s="320" t="s">
        <v>181</v>
      </c>
      <c r="B59" s="278" t="s">
        <v>449</v>
      </c>
      <c r="C59" s="279">
        <v>35</v>
      </c>
      <c r="D59" s="280">
        <v>17078.678258113705</v>
      </c>
      <c r="E59" s="280">
        <v>16685.613395703222</v>
      </c>
      <c r="F59" s="326"/>
      <c r="G59" s="326">
        <v>142.59392629627376</v>
      </c>
      <c r="H59" s="327"/>
      <c r="I59" s="278" t="s">
        <v>364</v>
      </c>
      <c r="J59" s="279">
        <v>32</v>
      </c>
      <c r="K59" s="280">
        <v>17627.974000000002</v>
      </c>
      <c r="L59" s="272"/>
      <c r="M59" s="272">
        <f t="shared" si="0"/>
        <v>3363.1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16392.408800000001</v>
      </c>
      <c r="U59" s="326">
        <v>16499.868464402814</v>
      </c>
      <c r="V59" s="326">
        <f t="shared" si="1"/>
        <v>18819</v>
      </c>
    </row>
    <row r="60" spans="1:22" ht="15.6">
      <c r="A60" s="320" t="s">
        <v>181</v>
      </c>
      <c r="B60" s="278" t="s">
        <v>192</v>
      </c>
      <c r="C60" s="279">
        <v>38</v>
      </c>
      <c r="D60" s="280">
        <v>16858.600000000002</v>
      </c>
      <c r="E60" s="280">
        <v>16463.400000000001</v>
      </c>
      <c r="F60" s="326"/>
      <c r="G60" s="326">
        <v>152.82127862595422</v>
      </c>
      <c r="H60" s="327"/>
      <c r="I60" s="278" t="s">
        <v>179</v>
      </c>
      <c r="J60" s="279">
        <v>54</v>
      </c>
      <c r="K60" s="280">
        <v>17682.104428781098</v>
      </c>
      <c r="L60" s="272"/>
      <c r="M60" s="272">
        <f t="shared" si="0"/>
        <v>3395.1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1589.3</v>
      </c>
      <c r="T60" s="326">
        <f>K21</f>
        <v>16392.408800000001</v>
      </c>
      <c r="U60" s="326">
        <v>16499.868464402814</v>
      </c>
      <c r="V60" s="326">
        <f t="shared" si="1"/>
        <v>18819</v>
      </c>
    </row>
    <row r="61" spans="1:22" ht="39.6">
      <c r="A61" s="320" t="s">
        <v>181</v>
      </c>
      <c r="B61" s="278" t="s">
        <v>194</v>
      </c>
      <c r="C61" s="279">
        <v>133</v>
      </c>
      <c r="D61" s="280">
        <v>17160.91</v>
      </c>
      <c r="E61" s="280">
        <v>16765.71</v>
      </c>
      <c r="F61" s="326"/>
      <c r="G61" s="326">
        <v>544.46589456106869</v>
      </c>
      <c r="H61" s="327"/>
      <c r="I61" s="277" t="s">
        <v>76</v>
      </c>
      <c r="J61" s="279">
        <v>43</v>
      </c>
      <c r="K61" s="280">
        <v>17733.313999999998</v>
      </c>
      <c r="L61" s="272"/>
      <c r="M61" s="272">
        <f t="shared" si="0"/>
        <v>3449.1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1589.3</v>
      </c>
      <c r="T61" s="272">
        <v>0</v>
      </c>
      <c r="U61" s="326">
        <v>16499.868464402814</v>
      </c>
      <c r="V61" s="326">
        <f t="shared" si="1"/>
        <v>18819</v>
      </c>
    </row>
    <row r="62" spans="1:22" ht="15.6">
      <c r="A62" s="320" t="s">
        <v>181</v>
      </c>
      <c r="B62" s="278" t="s">
        <v>195</v>
      </c>
      <c r="C62" s="279">
        <v>18</v>
      </c>
      <c r="D62" s="280">
        <v>16982.22</v>
      </c>
      <c r="E62" s="280">
        <v>16588.93</v>
      </c>
      <c r="F62" s="326"/>
      <c r="G62" s="326">
        <v>72.919837786259549</v>
      </c>
      <c r="H62" s="327"/>
      <c r="I62" s="277" t="s">
        <v>206</v>
      </c>
      <c r="J62" s="279">
        <v>48.6</v>
      </c>
      <c r="K62" s="280">
        <v>17870.765329668524</v>
      </c>
      <c r="L62" s="272"/>
      <c r="M62" s="272">
        <f t="shared" si="0"/>
        <v>3492.1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1589.3</v>
      </c>
      <c r="T62" s="326">
        <f>K22</f>
        <v>16416.940000000002</v>
      </c>
      <c r="U62" s="326">
        <v>16499.868464402814</v>
      </c>
      <c r="V62" s="326">
        <f t="shared" si="1"/>
        <v>18819</v>
      </c>
    </row>
    <row r="63" spans="1:22" ht="24">
      <c r="A63" s="320" t="s">
        <v>181</v>
      </c>
      <c r="B63" s="277" t="s">
        <v>355</v>
      </c>
      <c r="C63" s="279">
        <v>50</v>
      </c>
      <c r="D63" s="280">
        <v>18156.410770163377</v>
      </c>
      <c r="E63" s="280">
        <v>17720.842563245926</v>
      </c>
      <c r="F63" s="326"/>
      <c r="G63" s="326">
        <v>216.56024296473495</v>
      </c>
      <c r="H63" s="327"/>
      <c r="I63" s="278" t="s">
        <v>367</v>
      </c>
      <c r="J63" s="279">
        <v>7.5</v>
      </c>
      <c r="K63" s="280">
        <v>17927.73</v>
      </c>
      <c r="L63" s="272"/>
      <c r="M63" s="272">
        <f t="shared" si="0"/>
        <v>3540.7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1614.3</v>
      </c>
      <c r="T63" s="326">
        <f>K22</f>
        <v>16416.940000000002</v>
      </c>
      <c r="U63" s="326">
        <v>16499.868464402814</v>
      </c>
      <c r="V63" s="326">
        <f t="shared" si="1"/>
        <v>18819</v>
      </c>
    </row>
    <row r="64" spans="1:22" ht="24">
      <c r="A64" s="320" t="s">
        <v>181</v>
      </c>
      <c r="B64" s="277" t="s">
        <v>356</v>
      </c>
      <c r="C64" s="279">
        <v>40</v>
      </c>
      <c r="D64" s="280">
        <v>18216.800970056851</v>
      </c>
      <c r="E64" s="280">
        <v>17955.20597005685</v>
      </c>
      <c r="F64" s="326"/>
      <c r="G64" s="326">
        <v>173.8244367371837</v>
      </c>
      <c r="H64" s="327"/>
      <c r="I64" s="278" t="s">
        <v>344</v>
      </c>
      <c r="J64" s="279">
        <v>55</v>
      </c>
      <c r="K64" s="280">
        <v>17940.57</v>
      </c>
      <c r="L64" s="272"/>
      <c r="M64" s="272">
        <f t="shared" si="0"/>
        <v>3548.2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1614.3</v>
      </c>
      <c r="T64" s="272">
        <v>0</v>
      </c>
      <c r="U64" s="326">
        <v>16499.868464402814</v>
      </c>
      <c r="V64" s="326">
        <f t="shared" si="1"/>
        <v>18819</v>
      </c>
    </row>
    <row r="65" spans="1:22" ht="39.6">
      <c r="A65" s="320" t="s">
        <v>299</v>
      </c>
      <c r="B65" s="277" t="s">
        <v>357</v>
      </c>
      <c r="C65" s="279">
        <v>13</v>
      </c>
      <c r="D65" s="280">
        <v>18244.057344692174</v>
      </c>
      <c r="E65" s="280">
        <v>17979.787344692177</v>
      </c>
      <c r="F65" s="326"/>
      <c r="G65" s="326">
        <v>56.577467910543476</v>
      </c>
      <c r="H65" s="327"/>
      <c r="I65" s="277" t="s">
        <v>358</v>
      </c>
      <c r="J65" s="279">
        <v>0</v>
      </c>
      <c r="K65" s="280">
        <v>17959.165958690966</v>
      </c>
      <c r="L65" s="272"/>
      <c r="M65" s="272">
        <f t="shared" si="0"/>
        <v>3603.2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1614.3</v>
      </c>
      <c r="T65" s="326">
        <f>K23</f>
        <v>16488.98</v>
      </c>
      <c r="U65" s="326">
        <v>16499.868464402814</v>
      </c>
      <c r="V65" s="326">
        <f t="shared" si="1"/>
        <v>18819</v>
      </c>
    </row>
    <row r="66" spans="1:22" ht="15.6">
      <c r="A66" s="320" t="s">
        <v>299</v>
      </c>
      <c r="B66" s="277" t="s">
        <v>358</v>
      </c>
      <c r="C66" s="279">
        <v>0</v>
      </c>
      <c r="D66" s="280">
        <v>17959.165958690966</v>
      </c>
      <c r="E66" s="280">
        <v>17694.895958690966</v>
      </c>
      <c r="F66" s="326"/>
      <c r="G66" s="326">
        <v>0</v>
      </c>
      <c r="H66" s="327"/>
      <c r="I66" s="277" t="s">
        <v>240</v>
      </c>
      <c r="J66" s="279">
        <v>50</v>
      </c>
      <c r="K66" s="280">
        <v>17961.669199999997</v>
      </c>
      <c r="L66" s="272"/>
      <c r="M66" s="272">
        <f t="shared" si="0"/>
        <v>3603.2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1717.3</v>
      </c>
      <c r="T66" s="326">
        <f>K23</f>
        <v>16488.98</v>
      </c>
      <c r="U66" s="326">
        <v>16499.868464402814</v>
      </c>
      <c r="V66" s="326">
        <f t="shared" si="1"/>
        <v>18819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17870.765329668524</v>
      </c>
      <c r="E67" s="280">
        <v>17606.495329668527</v>
      </c>
      <c r="F67" s="326"/>
      <c r="G67" s="326">
        <v>207.18492247659594</v>
      </c>
      <c r="H67" s="327"/>
      <c r="I67" s="277" t="s">
        <v>450</v>
      </c>
      <c r="J67" s="279">
        <v>8.67</v>
      </c>
      <c r="K67" s="280">
        <v>17985.162791592535</v>
      </c>
      <c r="L67" s="272"/>
      <c r="M67" s="272">
        <f t="shared" ref="M67:M86" si="2">M66+J66</f>
        <v>3653.2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1717.3</v>
      </c>
      <c r="T67" s="272">
        <v>0</v>
      </c>
      <c r="U67" s="326">
        <v>16499.868464402814</v>
      </c>
      <c r="V67" s="326">
        <f t="shared" si="1"/>
        <v>18819</v>
      </c>
    </row>
    <row r="68" spans="1:22" ht="36">
      <c r="A68" s="320" t="s">
        <v>299</v>
      </c>
      <c r="B68" s="278" t="s">
        <v>450</v>
      </c>
      <c r="C68" s="279">
        <v>8.67</v>
      </c>
      <c r="D68" s="280">
        <v>17985.162791592535</v>
      </c>
      <c r="E68" s="280">
        <v>17721.587791592534</v>
      </c>
      <c r="F68" s="326"/>
      <c r="G68" s="326">
        <v>37.197366746924445</v>
      </c>
      <c r="H68" s="327"/>
      <c r="I68" s="278" t="s">
        <v>365</v>
      </c>
      <c r="J68" s="279">
        <v>5</v>
      </c>
      <c r="K68" s="280">
        <v>18006.986199999999</v>
      </c>
      <c r="L68" s="272"/>
      <c r="M68" s="272">
        <f t="shared" si="2"/>
        <v>3661.87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1717.3</v>
      </c>
      <c r="T68" s="326">
        <f>K24</f>
        <v>16515.050000000003</v>
      </c>
      <c r="U68" s="326">
        <v>16499.868464402814</v>
      </c>
      <c r="V68" s="326">
        <f t="shared" ref="V68:V131" si="3">$V$2</f>
        <v>18819</v>
      </c>
    </row>
    <row r="69" spans="1:22" ht="36">
      <c r="A69" s="320" t="s">
        <v>299</v>
      </c>
      <c r="B69" s="277" t="s">
        <v>359</v>
      </c>
      <c r="C69" s="279">
        <v>6</v>
      </c>
      <c r="D69" s="280">
        <v>18541.2455466801</v>
      </c>
      <c r="E69" s="280">
        <v>18286.645546680098</v>
      </c>
      <c r="F69" s="326"/>
      <c r="G69" s="326">
        <v>26.538042290095564</v>
      </c>
      <c r="H69" s="327"/>
      <c r="I69" s="278" t="s">
        <v>444</v>
      </c>
      <c r="J69" s="279">
        <v>99</v>
      </c>
      <c r="K69" s="280">
        <v>18015.334999999999</v>
      </c>
      <c r="L69" s="272"/>
      <c r="M69" s="272">
        <f t="shared" si="2"/>
        <v>3666.87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1724.3</v>
      </c>
      <c r="T69" s="326">
        <f>K24</f>
        <v>16515.050000000003</v>
      </c>
      <c r="U69" s="326">
        <v>16499.868464402814</v>
      </c>
      <c r="V69" s="326">
        <f t="shared" si="3"/>
        <v>18819</v>
      </c>
    </row>
    <row r="70" spans="1:22" ht="24">
      <c r="A70" s="320" t="s">
        <v>299</v>
      </c>
      <c r="B70" s="278" t="s">
        <v>213</v>
      </c>
      <c r="C70" s="279">
        <v>9.5</v>
      </c>
      <c r="D70" s="280">
        <v>18526.420651214819</v>
      </c>
      <c r="E70" s="280">
        <v>17999.282962840989</v>
      </c>
      <c r="F70" s="326"/>
      <c r="G70" s="326">
        <v>41.98497046434656</v>
      </c>
      <c r="H70" s="327"/>
      <c r="I70" s="278" t="s">
        <v>451</v>
      </c>
      <c r="J70" s="279">
        <v>50</v>
      </c>
      <c r="K70" s="280">
        <v>18039.6162</v>
      </c>
      <c r="L70" s="272"/>
      <c r="M70" s="272">
        <f t="shared" si="2"/>
        <v>3765.87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1724.3</v>
      </c>
      <c r="T70" s="272">
        <v>0</v>
      </c>
      <c r="U70" s="326">
        <v>16499.868464402814</v>
      </c>
      <c r="V70" s="326">
        <f t="shared" si="3"/>
        <v>18819</v>
      </c>
    </row>
    <row r="71" spans="1:22" ht="24">
      <c r="A71" s="320" t="s">
        <v>218</v>
      </c>
      <c r="B71" s="282" t="s">
        <v>360</v>
      </c>
      <c r="C71" s="279">
        <v>12</v>
      </c>
      <c r="D71" s="280">
        <v>18546.26779926016</v>
      </c>
      <c r="E71" s="280">
        <v>18284.267799260157</v>
      </c>
      <c r="F71" s="326"/>
      <c r="G71" s="326">
        <v>53.090461257424124</v>
      </c>
      <c r="H71" s="327"/>
      <c r="I71" s="281" t="s">
        <v>363</v>
      </c>
      <c r="J71" s="279">
        <v>20</v>
      </c>
      <c r="K71" s="280">
        <v>18055.280999999999</v>
      </c>
      <c r="L71" s="272"/>
      <c r="M71" s="272">
        <f t="shared" si="2"/>
        <v>3815.87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1724.3</v>
      </c>
      <c r="T71" s="326">
        <f>K25</f>
        <v>16521.519999999997</v>
      </c>
      <c r="U71" s="326">
        <v>16499.868464402814</v>
      </c>
      <c r="V71" s="326">
        <f t="shared" si="3"/>
        <v>18819</v>
      </c>
    </row>
    <row r="72" spans="1:22" ht="26.4">
      <c r="A72" s="320" t="s">
        <v>218</v>
      </c>
      <c r="B72" s="281" t="s">
        <v>217</v>
      </c>
      <c r="C72" s="279">
        <v>50</v>
      </c>
      <c r="D72" s="280">
        <v>18327.007799260151</v>
      </c>
      <c r="E72" s="280">
        <v>18065.007799260151</v>
      </c>
      <c r="F72" s="326"/>
      <c r="G72" s="326">
        <v>218.59503577361824</v>
      </c>
      <c r="H72" s="327"/>
      <c r="I72" s="277" t="s">
        <v>114</v>
      </c>
      <c r="J72" s="279">
        <v>43</v>
      </c>
      <c r="K72" s="280">
        <v>18080.260559999999</v>
      </c>
      <c r="L72" s="272"/>
      <c r="M72" s="272">
        <f t="shared" si="2"/>
        <v>3835.87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1803.1</v>
      </c>
      <c r="T72" s="326">
        <f>K25</f>
        <v>16521.519999999997</v>
      </c>
      <c r="U72" s="326">
        <v>16499.868464402814</v>
      </c>
      <c r="V72" s="326">
        <f t="shared" si="3"/>
        <v>18819</v>
      </c>
    </row>
    <row r="73" spans="1:22" ht="26.4">
      <c r="A73" s="320" t="s">
        <v>218</v>
      </c>
      <c r="B73" s="277" t="s">
        <v>361</v>
      </c>
      <c r="C73" s="279">
        <v>18</v>
      </c>
      <c r="D73" s="280">
        <v>18266.265676006708</v>
      </c>
      <c r="E73" s="280">
        <v>18003.395676006709</v>
      </c>
      <c r="F73" s="326"/>
      <c r="G73" s="326">
        <v>78.433392692776891</v>
      </c>
      <c r="H73" s="327"/>
      <c r="I73" s="277" t="s">
        <v>233</v>
      </c>
      <c r="J73" s="279">
        <v>30</v>
      </c>
      <c r="K73" s="280">
        <v>18100.66</v>
      </c>
      <c r="L73" s="272"/>
      <c r="M73" s="272">
        <f t="shared" si="2"/>
        <v>3878.87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1803.1</v>
      </c>
      <c r="T73" s="272">
        <v>0</v>
      </c>
      <c r="U73" s="326">
        <v>16499.868464402814</v>
      </c>
      <c r="V73" s="326">
        <f t="shared" si="3"/>
        <v>18819</v>
      </c>
    </row>
    <row r="74" spans="1:22" ht="15.6">
      <c r="A74" s="320" t="s">
        <v>218</v>
      </c>
      <c r="B74" s="278" t="s">
        <v>221</v>
      </c>
      <c r="C74" s="279">
        <v>8</v>
      </c>
      <c r="D74" s="280">
        <v>18175.52</v>
      </c>
      <c r="E74" s="280">
        <v>17243.650000000001</v>
      </c>
      <c r="F74" s="326"/>
      <c r="G74" s="326">
        <v>34.686106870229004</v>
      </c>
      <c r="H74" s="327"/>
      <c r="I74" s="277" t="s">
        <v>355</v>
      </c>
      <c r="J74" s="279">
        <v>50</v>
      </c>
      <c r="K74" s="280">
        <v>18156.410770163377</v>
      </c>
      <c r="L74" s="272"/>
      <c r="M74" s="272">
        <f t="shared" si="2"/>
        <v>3908.87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1803.1</v>
      </c>
      <c r="T74" s="326">
        <f>K26</f>
        <v>16538.71</v>
      </c>
      <c r="U74" s="326">
        <v>16499.868464402814</v>
      </c>
      <c r="V74" s="326">
        <f t="shared" si="3"/>
        <v>18819</v>
      </c>
    </row>
    <row r="75" spans="1:22" ht="15.6">
      <c r="A75" s="320" t="s">
        <v>288</v>
      </c>
      <c r="B75" s="277" t="s">
        <v>362</v>
      </c>
      <c r="C75" s="279">
        <v>10</v>
      </c>
      <c r="D75" s="280">
        <v>19008.151999999998</v>
      </c>
      <c r="E75" s="280">
        <v>18637.338</v>
      </c>
      <c r="F75" s="326"/>
      <c r="G75" s="326">
        <v>45.34387404580152</v>
      </c>
      <c r="H75" s="327"/>
      <c r="I75" s="278" t="s">
        <v>221</v>
      </c>
      <c r="J75" s="279">
        <v>8</v>
      </c>
      <c r="K75" s="280">
        <v>18175.52</v>
      </c>
      <c r="L75" s="272"/>
      <c r="M75" s="272">
        <f t="shared" si="2"/>
        <v>3958.87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1853.1</v>
      </c>
      <c r="T75" s="326">
        <f>K26</f>
        <v>16538.71</v>
      </c>
      <c r="U75" s="326">
        <v>16499.868464402814</v>
      </c>
      <c r="V75" s="326">
        <f t="shared" si="3"/>
        <v>18819</v>
      </c>
    </row>
    <row r="76" spans="1:22" ht="26.4">
      <c r="A76" s="320" t="s">
        <v>288</v>
      </c>
      <c r="B76" s="278" t="s">
        <v>227</v>
      </c>
      <c r="C76" s="279">
        <v>33.6</v>
      </c>
      <c r="D76" s="280">
        <v>17195</v>
      </c>
      <c r="E76" s="280">
        <v>16932.675999999999</v>
      </c>
      <c r="F76" s="326"/>
      <c r="G76" s="326">
        <v>137.82251908396947</v>
      </c>
      <c r="H76" s="327"/>
      <c r="I76" s="277" t="s">
        <v>157</v>
      </c>
      <c r="J76" s="279">
        <v>22</v>
      </c>
      <c r="K76" s="280">
        <v>18194.364000000001</v>
      </c>
      <c r="L76" s="272"/>
      <c r="M76" s="272">
        <f t="shared" si="2"/>
        <v>3966.87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1853.1</v>
      </c>
      <c r="T76" s="272">
        <v>0</v>
      </c>
      <c r="U76" s="326">
        <v>16499.868464402814</v>
      </c>
      <c r="V76" s="326">
        <f t="shared" si="3"/>
        <v>18819</v>
      </c>
    </row>
    <row r="77" spans="1:22" ht="15.6">
      <c r="A77" s="320" t="s">
        <v>288</v>
      </c>
      <c r="B77" s="278" t="s">
        <v>451</v>
      </c>
      <c r="C77" s="279">
        <v>50</v>
      </c>
      <c r="D77" s="280">
        <v>18039.6162</v>
      </c>
      <c r="E77" s="280">
        <v>17775.816199999997</v>
      </c>
      <c r="F77" s="326"/>
      <c r="G77" s="326">
        <v>215.16717795801529</v>
      </c>
      <c r="H77" s="327"/>
      <c r="I77" s="278" t="s">
        <v>356</v>
      </c>
      <c r="J77" s="279">
        <v>40</v>
      </c>
      <c r="K77" s="280">
        <v>18216.800970056851</v>
      </c>
      <c r="L77" s="272"/>
      <c r="M77" s="272">
        <f t="shared" si="2"/>
        <v>3988.87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1853.1</v>
      </c>
      <c r="T77" s="326">
        <f>K27</f>
        <v>16630.254999999997</v>
      </c>
      <c r="U77" s="326">
        <v>16499.868464402814</v>
      </c>
      <c r="V77" s="326">
        <f t="shared" si="3"/>
        <v>18819</v>
      </c>
    </row>
    <row r="78" spans="1:22" ht="36">
      <c r="A78" s="320" t="s">
        <v>288</v>
      </c>
      <c r="B78" s="278" t="s">
        <v>233</v>
      </c>
      <c r="C78" s="279">
        <v>30</v>
      </c>
      <c r="D78" s="280">
        <v>18100.66</v>
      </c>
      <c r="E78" s="280">
        <v>17836.86</v>
      </c>
      <c r="F78" s="326"/>
      <c r="G78" s="326">
        <v>129.53716603053434</v>
      </c>
      <c r="H78" s="327"/>
      <c r="I78" s="278" t="s">
        <v>357</v>
      </c>
      <c r="J78" s="279">
        <v>13</v>
      </c>
      <c r="K78" s="280">
        <v>18244.057344692174</v>
      </c>
      <c r="L78" s="272"/>
      <c r="M78" s="272">
        <f t="shared" si="2"/>
        <v>4028.87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1939.1</v>
      </c>
      <c r="T78" s="326">
        <f>K27</f>
        <v>16630.254999999997</v>
      </c>
      <c r="U78" s="326">
        <v>16499.868464402814</v>
      </c>
      <c r="V78" s="326">
        <f t="shared" si="3"/>
        <v>18819</v>
      </c>
    </row>
    <row r="79" spans="1:22" ht="39.6">
      <c r="A79" s="320" t="s">
        <v>235</v>
      </c>
      <c r="B79" s="278" t="s">
        <v>236</v>
      </c>
      <c r="C79" s="279">
        <v>30</v>
      </c>
      <c r="D79" s="280">
        <v>18401.059999999998</v>
      </c>
      <c r="E79" s="280">
        <v>18137.259999999998</v>
      </c>
      <c r="F79" s="326"/>
      <c r="G79" s="326">
        <v>131.68697519083966</v>
      </c>
      <c r="H79" s="327"/>
      <c r="I79" s="277" t="s">
        <v>361</v>
      </c>
      <c r="J79" s="279">
        <v>18</v>
      </c>
      <c r="K79" s="280">
        <v>18266.265676006708</v>
      </c>
      <c r="L79" s="272"/>
      <c r="M79" s="272">
        <f t="shared" si="2"/>
        <v>4041.87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1939.1</v>
      </c>
      <c r="T79" s="272">
        <v>0</v>
      </c>
      <c r="U79" s="326">
        <v>16499.868464402814</v>
      </c>
      <c r="V79" s="326">
        <f t="shared" si="3"/>
        <v>18819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18355.73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18327.007799260151</v>
      </c>
      <c r="L80" s="272"/>
      <c r="M80" s="272">
        <f t="shared" si="2"/>
        <v>4059.87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1939.1</v>
      </c>
      <c r="T80" s="326">
        <f>K28</f>
        <v>16653.513400000003</v>
      </c>
      <c r="U80" s="326">
        <v>16499.868464402814</v>
      </c>
      <c r="V80" s="326">
        <f t="shared" si="3"/>
        <v>18819</v>
      </c>
    </row>
    <row r="81" spans="1:22" ht="15.6">
      <c r="A81" s="320" t="s">
        <v>235</v>
      </c>
      <c r="B81" s="277" t="s">
        <v>363</v>
      </c>
      <c r="C81" s="279">
        <v>20</v>
      </c>
      <c r="D81" s="280">
        <v>18055.280999999999</v>
      </c>
      <c r="E81" s="280">
        <v>17792.481</v>
      </c>
      <c r="F81" s="326"/>
      <c r="G81" s="326">
        <v>86.141607824427481</v>
      </c>
      <c r="H81" s="327"/>
      <c r="I81" s="281" t="s">
        <v>452</v>
      </c>
      <c r="J81" s="283">
        <v>20</v>
      </c>
      <c r="K81" s="280">
        <v>18355.73</v>
      </c>
      <c r="L81" s="272"/>
      <c r="M81" s="272">
        <f t="shared" si="2"/>
        <v>4109.87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2007.5</v>
      </c>
      <c r="T81" s="326">
        <f>K28</f>
        <v>16653.513400000003</v>
      </c>
      <c r="U81" s="326">
        <v>16499.868464402814</v>
      </c>
      <c r="V81" s="326">
        <f t="shared" si="3"/>
        <v>18819</v>
      </c>
    </row>
    <row r="82" spans="1:22" ht="26.4">
      <c r="A82" s="320" t="s">
        <v>235</v>
      </c>
      <c r="B82" s="278" t="s">
        <v>240</v>
      </c>
      <c r="C82" s="279">
        <v>50</v>
      </c>
      <c r="D82" s="280">
        <v>17961.669199999997</v>
      </c>
      <c r="E82" s="280">
        <v>17699.269199999999</v>
      </c>
      <c r="F82" s="326"/>
      <c r="G82" s="326">
        <v>214.23746660305341</v>
      </c>
      <c r="H82" s="327"/>
      <c r="I82" s="277" t="s">
        <v>236</v>
      </c>
      <c r="J82" s="279">
        <v>30</v>
      </c>
      <c r="K82" s="280">
        <v>18401.059999999998</v>
      </c>
      <c r="L82" s="272"/>
      <c r="M82" s="272">
        <f t="shared" si="2"/>
        <v>4129.87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2007.5</v>
      </c>
      <c r="T82" s="272">
        <v>0</v>
      </c>
      <c r="U82" s="326">
        <v>16499.868464402814</v>
      </c>
      <c r="V82" s="326">
        <f t="shared" si="3"/>
        <v>18819</v>
      </c>
    </row>
    <row r="83" spans="1:22" ht="39.6">
      <c r="A83" s="320" t="s">
        <v>235</v>
      </c>
      <c r="B83" s="277" t="s">
        <v>364</v>
      </c>
      <c r="C83" s="279">
        <v>32</v>
      </c>
      <c r="D83" s="280">
        <v>17627.974000000002</v>
      </c>
      <c r="E83" s="280">
        <v>17364.574000000001</v>
      </c>
      <c r="F83" s="326"/>
      <c r="G83" s="326">
        <v>134.56468702290078</v>
      </c>
      <c r="H83" s="337"/>
      <c r="I83" s="277" t="s">
        <v>213</v>
      </c>
      <c r="J83" s="279">
        <v>9.5</v>
      </c>
      <c r="K83" s="280">
        <v>18526.420651214819</v>
      </c>
      <c r="L83" s="272"/>
      <c r="M83" s="272">
        <f t="shared" si="2"/>
        <v>4159.87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2007.5</v>
      </c>
      <c r="T83" s="326">
        <f>K29</f>
        <v>16661.012499999997</v>
      </c>
      <c r="U83" s="326">
        <v>16499.868464402814</v>
      </c>
      <c r="V83" s="326">
        <f t="shared" si="3"/>
        <v>18819</v>
      </c>
    </row>
    <row r="84" spans="1:22" ht="39.6">
      <c r="A84" s="320" t="s">
        <v>235</v>
      </c>
      <c r="B84" s="277" t="s">
        <v>365</v>
      </c>
      <c r="C84" s="279">
        <v>5</v>
      </c>
      <c r="D84" s="280">
        <v>18006.986199999999</v>
      </c>
      <c r="E84" s="280">
        <v>17744.586199999998</v>
      </c>
      <c r="F84" s="326"/>
      <c r="G84" s="326">
        <v>21.477798425572519</v>
      </c>
      <c r="H84" s="337"/>
      <c r="I84" s="282" t="s">
        <v>359</v>
      </c>
      <c r="J84" s="279">
        <v>6</v>
      </c>
      <c r="K84" s="280">
        <v>18541.2455466801</v>
      </c>
      <c r="L84" s="272"/>
      <c r="M84" s="272">
        <f t="shared" si="2"/>
        <v>4169.37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2047.5</v>
      </c>
      <c r="T84" s="326">
        <f>K29</f>
        <v>16661.012499999997</v>
      </c>
      <c r="U84" s="326">
        <v>16499.868464402814</v>
      </c>
      <c r="V84" s="326">
        <f t="shared" si="3"/>
        <v>18819</v>
      </c>
    </row>
    <row r="85" spans="1:22" ht="39.6">
      <c r="A85" s="320" t="s">
        <v>235</v>
      </c>
      <c r="B85" s="277" t="s">
        <v>366</v>
      </c>
      <c r="C85" s="279">
        <v>40</v>
      </c>
      <c r="D85" s="280">
        <v>17082.913</v>
      </c>
      <c r="E85" s="280">
        <v>16819.512999999999</v>
      </c>
      <c r="F85" s="326"/>
      <c r="G85" s="326">
        <v>163.00489503816794</v>
      </c>
      <c r="H85" s="327"/>
      <c r="I85" s="277" t="s">
        <v>360</v>
      </c>
      <c r="J85" s="279">
        <v>12</v>
      </c>
      <c r="K85" s="280">
        <v>18546.26779926016</v>
      </c>
      <c r="L85" s="272"/>
      <c r="M85" s="272">
        <f t="shared" si="2"/>
        <v>4175.37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2047.5</v>
      </c>
      <c r="T85" s="272">
        <v>0</v>
      </c>
      <c r="U85" s="326">
        <v>16499.868464402814</v>
      </c>
      <c r="V85" s="326">
        <f t="shared" si="3"/>
        <v>18819</v>
      </c>
    </row>
    <row r="86" spans="1:22" ht="24">
      <c r="A86" s="320" t="s">
        <v>289</v>
      </c>
      <c r="B86" s="277" t="s">
        <v>367</v>
      </c>
      <c r="C86" s="279">
        <v>7.5</v>
      </c>
      <c r="D86" s="280">
        <v>17927.73</v>
      </c>
      <c r="E86" s="280">
        <v>17664.93</v>
      </c>
      <c r="F86" s="326"/>
      <c r="G86" s="326">
        <v>32.074898616412213</v>
      </c>
      <c r="H86" s="272"/>
      <c r="I86" s="278" t="s">
        <v>362</v>
      </c>
      <c r="J86" s="279">
        <v>10</v>
      </c>
      <c r="K86" s="280">
        <v>19008.151999999998</v>
      </c>
      <c r="L86" s="272"/>
      <c r="M86" s="272">
        <f t="shared" si="2"/>
        <v>4187.37</v>
      </c>
      <c r="N86" s="280">
        <v>17876.620546680097</v>
      </c>
      <c r="O86" s="272">
        <v>4022.7</v>
      </c>
      <c r="Q86" s="272">
        <v>4022.7</v>
      </c>
      <c r="S86" s="272">
        <f>M30</f>
        <v>2047.5</v>
      </c>
      <c r="T86" s="326">
        <f>K30</f>
        <v>16690.54</v>
      </c>
      <c r="U86" s="326">
        <v>16499.868464402814</v>
      </c>
      <c r="V86" s="326">
        <f t="shared" si="3"/>
        <v>18819</v>
      </c>
    </row>
    <row r="87" spans="1:22">
      <c r="A87" s="272"/>
      <c r="B87" s="277"/>
      <c r="C87" s="287">
        <v>4197.37</v>
      </c>
      <c r="D87" s="288">
        <v>15256.131547370309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L87" s="272"/>
      <c r="M87" s="272">
        <f>M86+J86</f>
        <v>4197.37</v>
      </c>
      <c r="S87" s="272">
        <f>M31</f>
        <v>2077.5</v>
      </c>
      <c r="T87" s="326">
        <f>K30</f>
        <v>16690.54</v>
      </c>
      <c r="U87" s="326">
        <v>16499.868464402814</v>
      </c>
      <c r="V87" s="326">
        <f t="shared" si="3"/>
        <v>18819</v>
      </c>
    </row>
    <row r="88" spans="1:22">
      <c r="A88" s="272"/>
      <c r="B88" s="341"/>
      <c r="C88" s="272"/>
      <c r="D88" s="288"/>
      <c r="E88" s="288"/>
      <c r="F88" s="326"/>
      <c r="G88" s="326">
        <v>31796.679811406531</v>
      </c>
      <c r="H88" s="272"/>
      <c r="I88" s="272"/>
      <c r="J88" s="272"/>
      <c r="K88" s="272"/>
      <c r="L88" s="272"/>
      <c r="S88" s="272">
        <f>M31</f>
        <v>2077.5</v>
      </c>
      <c r="T88" s="272">
        <v>0</v>
      </c>
      <c r="U88" s="326">
        <v>16499.868464402814</v>
      </c>
      <c r="V88" s="326">
        <f t="shared" si="3"/>
        <v>18819</v>
      </c>
    </row>
    <row r="89" spans="1:22" ht="28.05" customHeight="1">
      <c r="A89" s="272"/>
      <c r="B89" s="272"/>
      <c r="C89" s="272"/>
      <c r="D89" s="272"/>
      <c r="E89" s="272"/>
      <c r="F89" s="326"/>
      <c r="G89" s="326"/>
      <c r="H89" s="272"/>
      <c r="I89" s="272"/>
      <c r="J89" s="272"/>
      <c r="K89" s="272"/>
      <c r="L89" s="272"/>
      <c r="S89" s="272">
        <f>M31</f>
        <v>2077.5</v>
      </c>
      <c r="T89" s="326">
        <f>K31</f>
        <v>16819.137349999997</v>
      </c>
      <c r="U89" s="326">
        <v>16499.868464402814</v>
      </c>
      <c r="V89" s="326">
        <f t="shared" si="3"/>
        <v>18819</v>
      </c>
    </row>
    <row r="90" spans="1:22">
      <c r="A90" s="272"/>
      <c r="B90" s="272"/>
      <c r="C90" s="272"/>
      <c r="D90" s="272"/>
      <c r="E90" s="272"/>
      <c r="F90" s="272"/>
      <c r="G90" s="272"/>
      <c r="H90" s="272"/>
      <c r="I90" s="321" t="s">
        <v>433</v>
      </c>
      <c r="J90" s="321" t="s">
        <v>434</v>
      </c>
      <c r="K90" s="272"/>
      <c r="L90" s="272"/>
      <c r="S90" s="272">
        <f>M32</f>
        <v>2127.5</v>
      </c>
      <c r="T90" s="326">
        <f>K31</f>
        <v>16819.137349999997</v>
      </c>
      <c r="U90" s="326">
        <v>16499.868464402814</v>
      </c>
      <c r="V90" s="326">
        <f t="shared" si="3"/>
        <v>18819</v>
      </c>
    </row>
    <row r="91" spans="1:22" ht="15.6">
      <c r="A91" s="272"/>
      <c r="B91" s="272"/>
      <c r="C91" s="272"/>
      <c r="D91" s="272"/>
      <c r="E91" s="272"/>
      <c r="F91" s="272"/>
      <c r="G91" s="272"/>
      <c r="H91" s="272"/>
      <c r="I91" s="320" t="s">
        <v>467</v>
      </c>
      <c r="J91" s="272">
        <v>563.5</v>
      </c>
      <c r="K91" s="342">
        <v>0.13425073319721634</v>
      </c>
      <c r="L91" s="272"/>
      <c r="O91" s="321"/>
      <c r="S91" s="272">
        <f>M32</f>
        <v>2127.5</v>
      </c>
      <c r="T91" s="272">
        <v>0</v>
      </c>
      <c r="U91" s="326">
        <v>16499.868464402814</v>
      </c>
      <c r="V91" s="326">
        <f t="shared" si="3"/>
        <v>18819</v>
      </c>
    </row>
    <row r="92" spans="1:22" ht="15.6">
      <c r="A92" s="272"/>
      <c r="B92" s="272"/>
      <c r="C92" s="272"/>
      <c r="D92" s="272"/>
      <c r="E92" s="272"/>
      <c r="F92" s="272"/>
      <c r="G92" s="272"/>
      <c r="H92" s="272"/>
      <c r="I92" s="320" t="s">
        <v>468</v>
      </c>
      <c r="J92" s="272">
        <v>815</v>
      </c>
      <c r="K92" s="342">
        <v>0.1941692059551576</v>
      </c>
      <c r="L92" s="272"/>
      <c r="S92" s="272">
        <f>M32</f>
        <v>2127.5</v>
      </c>
      <c r="T92" s="326">
        <f>K32</f>
        <v>16837.60325</v>
      </c>
      <c r="U92" s="326">
        <v>16499.868464402814</v>
      </c>
      <c r="V92" s="326">
        <f t="shared" si="3"/>
        <v>18819</v>
      </c>
    </row>
    <row r="93" spans="1:22" ht="15.6">
      <c r="A93" s="272"/>
      <c r="B93" s="272"/>
      <c r="C93" s="272"/>
      <c r="D93" s="272"/>
      <c r="E93" s="272"/>
      <c r="F93" s="272"/>
      <c r="G93" s="272"/>
      <c r="H93" s="272"/>
      <c r="I93" s="320" t="s">
        <v>469</v>
      </c>
      <c r="J93" s="272">
        <v>1116.8</v>
      </c>
      <c r="K93" s="342">
        <v>0.26607137326468711</v>
      </c>
      <c r="L93" s="272"/>
      <c r="S93" s="272">
        <f>M33</f>
        <v>2169.5</v>
      </c>
      <c r="T93" s="326">
        <f>K32</f>
        <v>16837.60325</v>
      </c>
      <c r="U93" s="326">
        <v>16499.868464402814</v>
      </c>
      <c r="V93" s="326">
        <f t="shared" si="3"/>
        <v>18819</v>
      </c>
    </row>
    <row r="94" spans="1:22" ht="15.6">
      <c r="A94" s="272"/>
      <c r="B94" s="272"/>
      <c r="C94" s="272"/>
      <c r="D94" s="272"/>
      <c r="E94" s="272"/>
      <c r="F94" s="272"/>
      <c r="G94" s="272"/>
      <c r="H94" s="272"/>
      <c r="I94" s="320" t="s">
        <v>470</v>
      </c>
      <c r="J94" s="272">
        <v>867.8</v>
      </c>
      <c r="K94" s="342">
        <v>0.20674851156795798</v>
      </c>
      <c r="L94" s="272"/>
      <c r="N94" s="320"/>
      <c r="O94" s="320"/>
      <c r="S94" s="272">
        <f>M33</f>
        <v>2169.5</v>
      </c>
      <c r="T94" s="272">
        <v>0</v>
      </c>
      <c r="U94" s="326">
        <v>16499.868464402814</v>
      </c>
      <c r="V94" s="326">
        <f t="shared" si="3"/>
        <v>18819</v>
      </c>
    </row>
    <row r="95" spans="1:22" ht="15.6">
      <c r="A95" s="272"/>
      <c r="B95" s="272"/>
      <c r="C95" s="272"/>
      <c r="D95" s="272"/>
      <c r="E95" s="272"/>
      <c r="F95" s="272"/>
      <c r="G95" s="272"/>
      <c r="H95" s="272"/>
      <c r="I95" s="320" t="s">
        <v>471</v>
      </c>
      <c r="J95" s="320">
        <v>834.27</v>
      </c>
      <c r="K95" s="342">
        <v>0.19876017601498078</v>
      </c>
      <c r="L95" s="272"/>
      <c r="N95" s="320"/>
      <c r="S95" s="272">
        <f>M33</f>
        <v>2169.5</v>
      </c>
      <c r="T95" s="326">
        <f>K33</f>
        <v>16858.600000000002</v>
      </c>
      <c r="U95" s="326">
        <v>16499.868464402814</v>
      </c>
      <c r="V95" s="326">
        <f t="shared" si="3"/>
        <v>18819</v>
      </c>
    </row>
    <row r="96" spans="1:22" ht="15.6">
      <c r="A96" s="272"/>
      <c r="B96" s="272"/>
      <c r="C96" s="272"/>
      <c r="D96" s="272"/>
      <c r="E96" s="272"/>
      <c r="F96" s="272"/>
      <c r="G96" s="272"/>
      <c r="H96" s="272"/>
      <c r="I96" s="320"/>
      <c r="J96" s="320">
        <v>4197.3700000000008</v>
      </c>
      <c r="K96" s="272"/>
      <c r="L96" s="272"/>
      <c r="N96" s="320"/>
      <c r="S96" s="272">
        <f>M34</f>
        <v>2207.5</v>
      </c>
      <c r="T96" s="326">
        <f>K33</f>
        <v>16858.600000000002</v>
      </c>
      <c r="U96" s="326">
        <v>16499.868464402814</v>
      </c>
      <c r="V96" s="326">
        <f t="shared" si="3"/>
        <v>18819</v>
      </c>
    </row>
    <row r="97" spans="9:22" ht="15.6">
      <c r="I97" s="320"/>
      <c r="J97" s="320"/>
      <c r="K97" s="272"/>
      <c r="L97" s="272">
        <v>52.9</v>
      </c>
      <c r="S97" s="272">
        <f>M34</f>
        <v>2207.5</v>
      </c>
      <c r="T97" s="272">
        <v>0</v>
      </c>
      <c r="U97" s="326">
        <v>16499.868464402814</v>
      </c>
      <c r="V97" s="326">
        <f t="shared" si="3"/>
        <v>18819</v>
      </c>
    </row>
    <row r="98" spans="9:22">
      <c r="I98" s="272"/>
      <c r="J98" s="272"/>
      <c r="K98" s="272"/>
      <c r="L98" s="272"/>
      <c r="S98" s="272">
        <f>M34</f>
        <v>2207.5</v>
      </c>
      <c r="T98" s="326">
        <f>K34</f>
        <v>16923.11</v>
      </c>
      <c r="U98" s="326">
        <v>16499.868464402814</v>
      </c>
      <c r="V98" s="326">
        <f t="shared" si="3"/>
        <v>18819</v>
      </c>
    </row>
    <row r="99" spans="9:22">
      <c r="I99" s="272"/>
      <c r="J99" s="272"/>
      <c r="K99" s="272"/>
      <c r="L99" s="272"/>
      <c r="S99" s="272">
        <f>M35</f>
        <v>2264.5</v>
      </c>
      <c r="T99" s="326">
        <f>K34</f>
        <v>16923.11</v>
      </c>
      <c r="U99" s="326">
        <v>16499.868464402814</v>
      </c>
      <c r="V99" s="326">
        <f t="shared" si="3"/>
        <v>18819</v>
      </c>
    </row>
    <row r="100" spans="9:22">
      <c r="I100" s="272"/>
      <c r="J100" s="272"/>
      <c r="K100" s="272"/>
      <c r="L100" s="272"/>
      <c r="S100" s="272">
        <f>M35</f>
        <v>2264.5</v>
      </c>
      <c r="T100" s="272">
        <v>0</v>
      </c>
      <c r="U100" s="326">
        <v>16499.868464402814</v>
      </c>
      <c r="V100" s="326">
        <f t="shared" si="3"/>
        <v>18819</v>
      </c>
    </row>
    <row r="101" spans="9:22">
      <c r="I101" s="272"/>
      <c r="J101" s="272"/>
      <c r="K101" s="272"/>
      <c r="L101" s="272"/>
      <c r="S101" s="272">
        <f>M35</f>
        <v>2264.5</v>
      </c>
      <c r="T101" s="326">
        <f>K35</f>
        <v>16926.09</v>
      </c>
      <c r="U101" s="326">
        <v>16499.868464402814</v>
      </c>
      <c r="V101" s="326">
        <f t="shared" si="3"/>
        <v>18819</v>
      </c>
    </row>
    <row r="102" spans="9:22">
      <c r="I102" s="272"/>
      <c r="J102" s="272"/>
      <c r="K102" s="272"/>
      <c r="L102" s="272"/>
      <c r="S102" s="272">
        <f>M36</f>
        <v>2322.5</v>
      </c>
      <c r="T102" s="326">
        <f>K35</f>
        <v>16926.09</v>
      </c>
      <c r="U102" s="326">
        <v>16499.868464402814</v>
      </c>
      <c r="V102" s="326">
        <f t="shared" si="3"/>
        <v>18819</v>
      </c>
    </row>
    <row r="103" spans="9:22">
      <c r="I103" s="272"/>
      <c r="J103" s="272"/>
      <c r="K103" s="336">
        <v>0.10474063042938694</v>
      </c>
      <c r="L103" s="272"/>
      <c r="S103" s="272">
        <f>M36</f>
        <v>2322.5</v>
      </c>
      <c r="T103" s="272">
        <v>0</v>
      </c>
      <c r="U103" s="326">
        <v>16499.868464402814</v>
      </c>
      <c r="V103" s="326">
        <f t="shared" si="3"/>
        <v>18819</v>
      </c>
    </row>
    <row r="104" spans="9:22">
      <c r="I104" s="272"/>
      <c r="J104" s="272"/>
      <c r="K104" s="272"/>
      <c r="L104" s="272"/>
      <c r="S104" s="272">
        <f>M36</f>
        <v>2322.5</v>
      </c>
      <c r="T104" s="326">
        <f>K36</f>
        <v>16935.703999999998</v>
      </c>
      <c r="U104" s="326">
        <v>16499.868464402814</v>
      </c>
      <c r="V104" s="326">
        <f t="shared" si="3"/>
        <v>18819</v>
      </c>
    </row>
    <row r="105" spans="9:22">
      <c r="I105" s="272"/>
      <c r="J105" s="272"/>
      <c r="K105" s="272"/>
      <c r="L105" s="272"/>
      <c r="S105" s="272">
        <f>M37</f>
        <v>2397.5</v>
      </c>
      <c r="T105" s="326">
        <f>K36</f>
        <v>16935.703999999998</v>
      </c>
      <c r="U105" s="326">
        <v>16499.868464402814</v>
      </c>
      <c r="V105" s="326">
        <f t="shared" si="3"/>
        <v>18819</v>
      </c>
    </row>
    <row r="106" spans="9:22">
      <c r="I106" s="272"/>
      <c r="J106" s="272"/>
      <c r="K106" s="272"/>
      <c r="L106" s="272"/>
      <c r="S106" s="272">
        <f>M37</f>
        <v>2397.5</v>
      </c>
      <c r="T106" s="272">
        <v>0</v>
      </c>
      <c r="U106" s="326">
        <v>16499.868464402814</v>
      </c>
      <c r="V106" s="326">
        <f t="shared" si="3"/>
        <v>18819</v>
      </c>
    </row>
    <row r="107" spans="9:22">
      <c r="I107" s="272"/>
      <c r="J107" s="272"/>
      <c r="K107" s="272"/>
      <c r="L107" s="272"/>
      <c r="S107" s="272">
        <f>M37</f>
        <v>2397.5</v>
      </c>
      <c r="T107" s="326">
        <f>K37</f>
        <v>16957.303999999996</v>
      </c>
      <c r="U107" s="326">
        <v>16499.868464402814</v>
      </c>
      <c r="V107" s="326">
        <f t="shared" si="3"/>
        <v>18819</v>
      </c>
    </row>
    <row r="108" spans="9:22">
      <c r="I108" s="272"/>
      <c r="J108" s="272"/>
      <c r="K108" s="272"/>
      <c r="L108" s="272"/>
      <c r="S108" s="272">
        <f>M38</f>
        <v>2452.5</v>
      </c>
      <c r="T108" s="326">
        <f>K37</f>
        <v>16957.303999999996</v>
      </c>
      <c r="U108" s="326">
        <v>16499.868464402814</v>
      </c>
      <c r="V108" s="326">
        <f t="shared" si="3"/>
        <v>18819</v>
      </c>
    </row>
    <row r="109" spans="9:22">
      <c r="I109" s="272"/>
      <c r="J109" s="272"/>
      <c r="K109" s="272"/>
      <c r="L109" s="272"/>
      <c r="S109" s="272">
        <f>M38</f>
        <v>2452.5</v>
      </c>
      <c r="T109" s="272">
        <v>0</v>
      </c>
      <c r="U109" s="326">
        <v>16499.868464402814</v>
      </c>
      <c r="V109" s="326">
        <f t="shared" si="3"/>
        <v>18819</v>
      </c>
    </row>
    <row r="110" spans="9:22">
      <c r="I110" s="272"/>
      <c r="J110" s="272"/>
      <c r="K110" s="272"/>
      <c r="L110" s="272"/>
      <c r="S110" s="272">
        <f>M38</f>
        <v>2452.5</v>
      </c>
      <c r="T110" s="326">
        <f>K38</f>
        <v>16958.879619758452</v>
      </c>
      <c r="U110" s="326">
        <v>16499.868464402814</v>
      </c>
      <c r="V110" s="326">
        <f t="shared" si="3"/>
        <v>18819</v>
      </c>
    </row>
    <row r="111" spans="9:22">
      <c r="I111" s="272"/>
      <c r="J111" s="272"/>
      <c r="K111" s="272"/>
      <c r="L111" s="272"/>
      <c r="S111" s="272">
        <f>M39</f>
        <v>2458.8000000000002</v>
      </c>
      <c r="T111" s="326">
        <f>K38</f>
        <v>16958.879619758452</v>
      </c>
      <c r="U111" s="326">
        <v>16499.868464402814</v>
      </c>
      <c r="V111" s="326">
        <f t="shared" si="3"/>
        <v>18819</v>
      </c>
    </row>
    <row r="112" spans="9:22">
      <c r="I112" s="272"/>
      <c r="J112" s="272"/>
      <c r="K112" s="272"/>
      <c r="L112" s="272"/>
      <c r="S112" s="272">
        <f>M39</f>
        <v>2458.8000000000002</v>
      </c>
      <c r="T112" s="272">
        <v>0</v>
      </c>
      <c r="U112" s="326">
        <v>16499.868464402814</v>
      </c>
      <c r="V112" s="326">
        <f t="shared" si="3"/>
        <v>18819</v>
      </c>
    </row>
    <row r="113" spans="2:22">
      <c r="B113" s="272"/>
      <c r="C113" s="272"/>
      <c r="D113" s="272"/>
      <c r="E113" s="272"/>
      <c r="F113" s="272"/>
      <c r="G113" s="272"/>
      <c r="H113" s="272"/>
      <c r="I113" s="272"/>
      <c r="J113" s="272"/>
      <c r="K113" s="272"/>
      <c r="L113" s="272"/>
      <c r="S113" s="272">
        <f>M39</f>
        <v>2458.8000000000002</v>
      </c>
      <c r="T113" s="326">
        <f>K39</f>
        <v>16981.621862757736</v>
      </c>
      <c r="U113" s="326">
        <v>16499.868464402814</v>
      </c>
      <c r="V113" s="326">
        <f t="shared" si="3"/>
        <v>18819</v>
      </c>
    </row>
    <row r="114" spans="2:22">
      <c r="B114" s="272"/>
      <c r="C114" s="272"/>
      <c r="D114" s="272"/>
      <c r="E114" s="272"/>
      <c r="F114" s="272"/>
      <c r="G114" s="272"/>
      <c r="H114" s="272"/>
      <c r="I114" s="272"/>
      <c r="J114" s="272"/>
      <c r="K114" s="272"/>
      <c r="L114" s="272"/>
      <c r="S114" s="272">
        <f>M40</f>
        <v>2477.3000000000002</v>
      </c>
      <c r="T114" s="326">
        <f>K39</f>
        <v>16981.621862757736</v>
      </c>
      <c r="U114" s="326">
        <v>16499.868464402814</v>
      </c>
      <c r="V114" s="326">
        <f t="shared" si="3"/>
        <v>18819</v>
      </c>
    </row>
    <row r="115" spans="2:22" ht="17.399999999999999">
      <c r="B115" s="343"/>
      <c r="C115" s="272"/>
      <c r="D115" s="272"/>
      <c r="E115" s="272"/>
      <c r="F115" s="272"/>
      <c r="G115" s="272"/>
      <c r="H115" s="272"/>
      <c r="I115" s="272"/>
      <c r="J115" s="272"/>
      <c r="K115" s="272"/>
      <c r="L115" s="272"/>
      <c r="S115" s="272">
        <f>M40</f>
        <v>2477.3000000000002</v>
      </c>
      <c r="T115" s="272">
        <v>0</v>
      </c>
      <c r="U115" s="326">
        <v>16499.868464402814</v>
      </c>
      <c r="V115" s="326">
        <f t="shared" si="3"/>
        <v>18819</v>
      </c>
    </row>
    <row r="116" spans="2:22">
      <c r="B116" s="272"/>
      <c r="C116" s="272"/>
      <c r="D116" s="272"/>
      <c r="E116" s="272"/>
      <c r="F116" s="272"/>
      <c r="G116" s="272"/>
      <c r="H116" s="272"/>
      <c r="I116" s="272"/>
      <c r="J116" s="272"/>
      <c r="K116" s="272"/>
      <c r="L116" s="272"/>
      <c r="S116" s="272">
        <f>M40</f>
        <v>2477.3000000000002</v>
      </c>
      <c r="T116" s="326">
        <f>K40</f>
        <v>16982.22</v>
      </c>
      <c r="U116" s="326">
        <v>16499.868464402814</v>
      </c>
      <c r="V116" s="326">
        <f t="shared" si="3"/>
        <v>18819</v>
      </c>
    </row>
    <row r="117" spans="2:22">
      <c r="B117" s="272"/>
      <c r="C117" s="272"/>
      <c r="D117" s="272"/>
      <c r="E117" s="272"/>
      <c r="F117" s="272"/>
      <c r="G117" s="272"/>
      <c r="H117" s="272"/>
      <c r="I117" s="272"/>
      <c r="J117" s="272"/>
      <c r="K117" s="272"/>
      <c r="L117" s="272"/>
      <c r="S117" s="272">
        <f>M41</f>
        <v>2495.3000000000002</v>
      </c>
      <c r="T117" s="326">
        <f>K40</f>
        <v>16982.22</v>
      </c>
      <c r="U117" s="326">
        <v>16499.868464402814</v>
      </c>
      <c r="V117" s="326">
        <f t="shared" si="3"/>
        <v>18819</v>
      </c>
    </row>
    <row r="118" spans="2:22">
      <c r="B118" s="272"/>
      <c r="C118" s="272"/>
      <c r="D118" s="272"/>
      <c r="E118" s="272"/>
      <c r="F118" s="272"/>
      <c r="G118" s="272"/>
      <c r="H118" s="272"/>
      <c r="I118" s="272"/>
      <c r="J118" s="272"/>
      <c r="K118" s="272"/>
      <c r="L118" s="272"/>
      <c r="S118" s="272">
        <f>M41</f>
        <v>2495.3000000000002</v>
      </c>
      <c r="T118" s="272">
        <v>0</v>
      </c>
      <c r="U118" s="326">
        <v>16499.868464402814</v>
      </c>
      <c r="V118" s="326">
        <f t="shared" si="3"/>
        <v>18819</v>
      </c>
    </row>
    <row r="119" spans="2:22" ht="15.6">
      <c r="B119" s="272"/>
      <c r="C119" s="272"/>
      <c r="D119" s="272"/>
      <c r="E119" s="272"/>
      <c r="F119" s="272"/>
      <c r="G119" s="272"/>
      <c r="H119" s="272"/>
      <c r="I119" s="272"/>
      <c r="J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2495.3000000000002</v>
      </c>
      <c r="T119" s="326">
        <f>K41</f>
        <v>17033.658907222456</v>
      </c>
      <c r="U119" s="326">
        <v>16499.868464402814</v>
      </c>
      <c r="V119" s="326">
        <f t="shared" si="3"/>
        <v>18819</v>
      </c>
    </row>
    <row r="120" spans="2:22">
      <c r="B120" s="272"/>
      <c r="C120" s="272"/>
      <c r="D120" s="272"/>
      <c r="E120" s="272"/>
      <c r="F120" s="272"/>
      <c r="G120" s="272"/>
      <c r="H120" s="272"/>
      <c r="I120" s="272"/>
      <c r="J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2537.3000000000002</v>
      </c>
      <c r="T120" s="326">
        <f>K41</f>
        <v>17033.658907222456</v>
      </c>
      <c r="U120" s="326">
        <v>16499.868464402814</v>
      </c>
      <c r="V120" s="326">
        <f t="shared" si="3"/>
        <v>18819</v>
      </c>
    </row>
    <row r="121" spans="2:22">
      <c r="B121" s="272"/>
      <c r="C121" s="272"/>
      <c r="D121" s="272"/>
      <c r="E121" s="272"/>
      <c r="F121" s="272"/>
      <c r="G121" s="272"/>
      <c r="H121" s="272"/>
      <c r="I121" s="272"/>
      <c r="J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2537.3000000000002</v>
      </c>
      <c r="T121" s="272">
        <v>0</v>
      </c>
      <c r="U121" s="326">
        <v>16499.868464402814</v>
      </c>
      <c r="V121" s="326">
        <f t="shared" si="3"/>
        <v>18819</v>
      </c>
    </row>
    <row r="122" spans="2:22">
      <c r="B122" s="272"/>
      <c r="C122" s="272"/>
      <c r="D122" s="272"/>
      <c r="E122" s="272"/>
      <c r="F122" s="272"/>
      <c r="G122" s="272"/>
      <c r="H122" s="272"/>
      <c r="I122" s="272"/>
      <c r="J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2537.3000000000002</v>
      </c>
      <c r="T122" s="326">
        <f>K42</f>
        <v>17043.027999999998</v>
      </c>
      <c r="U122" s="326">
        <v>16499.868464402814</v>
      </c>
      <c r="V122" s="326">
        <f t="shared" si="3"/>
        <v>18819</v>
      </c>
    </row>
    <row r="123" spans="2:22">
      <c r="B123" s="272"/>
      <c r="C123" s="272"/>
      <c r="D123" s="272"/>
      <c r="E123" s="272"/>
      <c r="F123" s="272"/>
      <c r="G123" s="272"/>
      <c r="H123" s="272"/>
      <c r="I123" s="272"/>
      <c r="J123" s="272"/>
      <c r="K123" s="272"/>
      <c r="L123" s="272">
        <v>2861</v>
      </c>
      <c r="M123" s="272">
        <f>O120-M120</f>
        <v>2861</v>
      </c>
      <c r="S123" s="272">
        <f>M43</f>
        <v>2592.3000000000002</v>
      </c>
      <c r="T123" s="326">
        <f>K42</f>
        <v>17043.027999999998</v>
      </c>
      <c r="U123" s="326">
        <v>16499.868464402814</v>
      </c>
      <c r="V123" s="326">
        <f t="shared" si="3"/>
        <v>18819</v>
      </c>
    </row>
    <row r="124" spans="2:22">
      <c r="B124" s="272"/>
      <c r="C124" s="272"/>
      <c r="D124" s="272"/>
      <c r="E124" s="272"/>
      <c r="F124" s="272"/>
      <c r="G124" s="272"/>
      <c r="H124" s="272"/>
      <c r="I124" s="272"/>
      <c r="J124" s="272"/>
      <c r="K124" s="272"/>
      <c r="L124" s="272">
        <v>2969</v>
      </c>
      <c r="M124" s="272">
        <f>O121-M121</f>
        <v>1467</v>
      </c>
      <c r="S124" s="272">
        <f>M43</f>
        <v>2592.3000000000002</v>
      </c>
      <c r="T124" s="272">
        <v>0</v>
      </c>
      <c r="U124" s="326">
        <v>16499.868464402814</v>
      </c>
      <c r="V124" s="326">
        <f t="shared" si="3"/>
        <v>18819</v>
      </c>
    </row>
    <row r="125" spans="2:22">
      <c r="B125" s="272"/>
      <c r="C125" s="272"/>
      <c r="D125" s="272"/>
      <c r="E125" s="272"/>
      <c r="F125" s="272"/>
      <c r="G125" s="272"/>
      <c r="H125" s="272"/>
      <c r="I125" s="272"/>
      <c r="J125" s="272"/>
      <c r="K125" s="272"/>
      <c r="L125" s="344">
        <v>-3.6375884136072734E-2</v>
      </c>
      <c r="M125" s="344">
        <f>M123/M124-1</f>
        <v>0.95023858214042267</v>
      </c>
      <c r="S125" s="272">
        <f>M43</f>
        <v>2592.3000000000002</v>
      </c>
      <c r="T125" s="326">
        <f>K43</f>
        <v>17051.64</v>
      </c>
      <c r="U125" s="326">
        <v>16499.868464402814</v>
      </c>
      <c r="V125" s="326">
        <f t="shared" si="3"/>
        <v>18819</v>
      </c>
    </row>
    <row r="126" spans="2:22">
      <c r="B126" s="272"/>
      <c r="C126" s="272"/>
      <c r="D126" s="272"/>
      <c r="E126" s="272"/>
      <c r="F126" s="272"/>
      <c r="G126" s="272"/>
      <c r="H126" s="272"/>
      <c r="I126" s="272"/>
      <c r="J126" s="272"/>
      <c r="K126" s="272"/>
      <c r="L126" s="272"/>
      <c r="S126" s="272">
        <f>M44</f>
        <v>2612.3000000000002</v>
      </c>
      <c r="T126" s="326">
        <f>K43</f>
        <v>17051.64</v>
      </c>
      <c r="U126" s="326">
        <v>16499.868464402814</v>
      </c>
      <c r="V126" s="326">
        <f t="shared" si="3"/>
        <v>18819</v>
      </c>
    </row>
    <row r="127" spans="2:22">
      <c r="B127" s="272"/>
      <c r="C127" s="272"/>
      <c r="D127" s="272"/>
      <c r="E127" s="272"/>
      <c r="F127" s="272"/>
      <c r="G127" s="272"/>
      <c r="H127" s="272"/>
      <c r="I127" s="272"/>
      <c r="J127" s="272"/>
      <c r="K127" s="272"/>
      <c r="L127" s="272"/>
      <c r="S127" s="272">
        <f>M44</f>
        <v>2612.3000000000002</v>
      </c>
      <c r="T127" s="272">
        <v>0</v>
      </c>
      <c r="U127" s="326">
        <v>16499.868464402814</v>
      </c>
      <c r="V127" s="326">
        <f t="shared" si="3"/>
        <v>18819</v>
      </c>
    </row>
    <row r="128" spans="2:22">
      <c r="B128" s="272"/>
      <c r="C128" s="272"/>
      <c r="D128" s="272"/>
      <c r="E128" s="272"/>
      <c r="F128" s="272"/>
      <c r="G128" s="272"/>
      <c r="H128" s="272"/>
      <c r="I128" s="272"/>
      <c r="J128" s="272"/>
      <c r="K128" s="272"/>
      <c r="L128" s="272"/>
      <c r="S128" s="272">
        <f>M44</f>
        <v>2612.3000000000002</v>
      </c>
      <c r="T128" s="336">
        <f>K44</f>
        <v>17078.678258113705</v>
      </c>
      <c r="U128" s="326">
        <v>16499.868464402814</v>
      </c>
      <c r="V128" s="326">
        <f t="shared" si="3"/>
        <v>18819</v>
      </c>
    </row>
    <row r="129" spans="2:22">
      <c r="B129" s="272"/>
      <c r="C129" s="272"/>
      <c r="D129" s="272"/>
      <c r="E129" s="272"/>
      <c r="F129" s="272"/>
      <c r="G129" s="272"/>
      <c r="H129" s="272"/>
      <c r="I129" s="272"/>
      <c r="J129" s="272"/>
      <c r="K129" s="272"/>
      <c r="L129" s="272"/>
      <c r="S129" s="272">
        <f>M45</f>
        <v>2647.3</v>
      </c>
      <c r="T129" s="336">
        <f>K44</f>
        <v>17078.678258113705</v>
      </c>
      <c r="U129" s="326">
        <v>16499.868464402814</v>
      </c>
      <c r="V129" s="326">
        <f t="shared" si="3"/>
        <v>18819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2647.3</v>
      </c>
      <c r="T130" s="272">
        <v>0</v>
      </c>
      <c r="U130" s="326">
        <v>16499.868464402814</v>
      </c>
      <c r="V130" s="326">
        <f t="shared" si="3"/>
        <v>18819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2647.3</v>
      </c>
      <c r="T131" s="326">
        <f>K45</f>
        <v>17082.913</v>
      </c>
      <c r="U131" s="326">
        <v>16499.868464402814</v>
      </c>
      <c r="V131" s="326">
        <f t="shared" si="3"/>
        <v>18819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2687.3</v>
      </c>
      <c r="T132" s="326">
        <f>K45</f>
        <v>17082.913</v>
      </c>
      <c r="U132" s="326">
        <v>16499.868464402814</v>
      </c>
      <c r="V132" s="326">
        <f t="shared" ref="V132:V195" si="4">$V$2</f>
        <v>18819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2687.3</v>
      </c>
      <c r="T133" s="272">
        <v>0</v>
      </c>
      <c r="U133" s="326">
        <v>16499.868464402814</v>
      </c>
      <c r="V133" s="326">
        <f t="shared" si="4"/>
        <v>18819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2687.3</v>
      </c>
      <c r="T134" s="326">
        <f>K46</f>
        <v>17098.739699999998</v>
      </c>
      <c r="U134" s="326">
        <v>16499.868464402814</v>
      </c>
      <c r="V134" s="326">
        <f t="shared" si="4"/>
        <v>18819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2722.3</v>
      </c>
      <c r="T135" s="326">
        <f>K46</f>
        <v>17098.739699999998</v>
      </c>
      <c r="U135" s="326">
        <v>16499.868464402814</v>
      </c>
      <c r="V135" s="326">
        <f t="shared" si="4"/>
        <v>18819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2722.3</v>
      </c>
      <c r="T136" s="272">
        <v>0</v>
      </c>
      <c r="U136" s="326">
        <v>16499.868464402814</v>
      </c>
      <c r="V136" s="326">
        <f t="shared" si="4"/>
        <v>18819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2722.3</v>
      </c>
      <c r="T137" s="326">
        <f>K47</f>
        <v>17101.068258113708</v>
      </c>
      <c r="U137" s="326">
        <v>16499.868464402814</v>
      </c>
      <c r="V137" s="326">
        <f t="shared" si="4"/>
        <v>18819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2782.3</v>
      </c>
      <c r="T138" s="326">
        <f>K47</f>
        <v>17101.068258113708</v>
      </c>
      <c r="U138" s="326">
        <v>16499.868464402814</v>
      </c>
      <c r="V138" s="326">
        <f t="shared" si="4"/>
        <v>18819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2782.3</v>
      </c>
      <c r="T139" s="272">
        <v>0</v>
      </c>
      <c r="U139" s="326">
        <v>16499.868464402814</v>
      </c>
      <c r="V139" s="326">
        <f t="shared" si="4"/>
        <v>18819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2782.3</v>
      </c>
      <c r="T140" s="326">
        <f>K48</f>
        <v>17130.269999999997</v>
      </c>
      <c r="U140" s="326">
        <v>16499.868464402814</v>
      </c>
      <c r="V140" s="326">
        <f t="shared" si="4"/>
        <v>18819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2792.3</v>
      </c>
      <c r="T141" s="326">
        <f>K48</f>
        <v>17130.269999999997</v>
      </c>
      <c r="U141" s="326">
        <v>16499.868464402814</v>
      </c>
      <c r="V141" s="326">
        <f t="shared" si="4"/>
        <v>18819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2792.3</v>
      </c>
      <c r="T142" s="272">
        <v>0</v>
      </c>
      <c r="U142" s="326">
        <v>16499.868464402814</v>
      </c>
      <c r="V142" s="326">
        <f t="shared" si="4"/>
        <v>18819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2792.3</v>
      </c>
      <c r="T143" s="326">
        <f>K49</f>
        <v>17142.917542289157</v>
      </c>
      <c r="U143" s="326">
        <v>16499.868464402814</v>
      </c>
      <c r="V143" s="326">
        <f t="shared" si="4"/>
        <v>18819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2845.3</v>
      </c>
      <c r="T144" s="326">
        <f>K49</f>
        <v>17142.917542289157</v>
      </c>
      <c r="U144" s="326">
        <v>16499.868464402814</v>
      </c>
      <c r="V144" s="326">
        <f t="shared" si="4"/>
        <v>18819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2845.3</v>
      </c>
      <c r="T145" s="272">
        <v>0</v>
      </c>
      <c r="U145" s="326">
        <v>16499.868464402814</v>
      </c>
      <c r="V145" s="326">
        <f t="shared" si="4"/>
        <v>18819</v>
      </c>
      <c r="W145" s="272"/>
      <c r="X145" s="272"/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2845.3</v>
      </c>
      <c r="T146" s="326">
        <f>K50</f>
        <v>17160.91</v>
      </c>
      <c r="U146" s="326">
        <v>16499.868464402814</v>
      </c>
      <c r="V146" s="326">
        <f t="shared" si="4"/>
        <v>18819</v>
      </c>
      <c r="W146" s="272"/>
      <c r="X146" s="272"/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2978.3</v>
      </c>
      <c r="T147" s="326">
        <f>K50</f>
        <v>17160.91</v>
      </c>
      <c r="U147" s="326">
        <v>16499.868464402814</v>
      </c>
      <c r="V147" s="326">
        <f t="shared" si="4"/>
        <v>18819</v>
      </c>
      <c r="W147" s="272"/>
      <c r="X147" s="272"/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2978.3</v>
      </c>
      <c r="T148" s="272">
        <v>0</v>
      </c>
      <c r="U148" s="326">
        <v>16499.868464402814</v>
      </c>
      <c r="V148" s="326">
        <f t="shared" si="4"/>
        <v>18819</v>
      </c>
      <c r="W148" s="272"/>
      <c r="X148" s="272"/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2978.3</v>
      </c>
      <c r="T149" s="326">
        <f>K51</f>
        <v>17195</v>
      </c>
      <c r="U149" s="326">
        <v>16499.868464402814</v>
      </c>
      <c r="V149" s="326">
        <f t="shared" si="4"/>
        <v>18819</v>
      </c>
      <c r="W149" s="272"/>
      <c r="X149" s="272"/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3011.9</v>
      </c>
      <c r="T150" s="326">
        <f>K51</f>
        <v>17195</v>
      </c>
      <c r="U150" s="326">
        <v>16499.868464402814</v>
      </c>
      <c r="V150" s="326">
        <f t="shared" si="4"/>
        <v>18819</v>
      </c>
      <c r="W150" s="272"/>
      <c r="X150" s="272"/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3011.9</v>
      </c>
      <c r="T151" s="272">
        <v>0</v>
      </c>
      <c r="U151" s="326">
        <v>16499.868464402814</v>
      </c>
      <c r="V151" s="326">
        <f t="shared" si="4"/>
        <v>18819</v>
      </c>
      <c r="W151" s="272"/>
      <c r="X151" s="272"/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3011.9</v>
      </c>
      <c r="T152" s="326">
        <f>K52</f>
        <v>17278.615999999998</v>
      </c>
      <c r="U152" s="326">
        <v>16499.868464402814</v>
      </c>
      <c r="V152" s="326">
        <f t="shared" si="4"/>
        <v>18819</v>
      </c>
      <c r="W152" s="272"/>
      <c r="X152" s="272"/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3041.9</v>
      </c>
      <c r="T153" s="326">
        <f>K52</f>
        <v>17278.615999999998</v>
      </c>
      <c r="U153" s="326">
        <v>16499.868464402814</v>
      </c>
      <c r="V153" s="326">
        <f t="shared" si="4"/>
        <v>18819</v>
      </c>
      <c r="W153" s="272"/>
      <c r="X153" s="272"/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3041.9</v>
      </c>
      <c r="T154" s="321">
        <v>0</v>
      </c>
      <c r="U154" s="326">
        <v>16499.868464402814</v>
      </c>
      <c r="V154" s="326">
        <f t="shared" si="4"/>
        <v>18819</v>
      </c>
      <c r="W154" s="272"/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3041.9</v>
      </c>
      <c r="T155" s="336">
        <f>K53</f>
        <v>17282.107400000001</v>
      </c>
      <c r="U155" s="326">
        <v>16499.868464402814</v>
      </c>
      <c r="V155" s="326">
        <f t="shared" si="4"/>
        <v>18819</v>
      </c>
      <c r="W155" s="272"/>
      <c r="X155" s="272"/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3094.9</v>
      </c>
      <c r="T156" s="336">
        <f>K53</f>
        <v>17282.107400000001</v>
      </c>
      <c r="U156" s="326">
        <v>16499.868464402814</v>
      </c>
      <c r="V156" s="326">
        <f t="shared" si="4"/>
        <v>18819</v>
      </c>
      <c r="W156" s="272"/>
      <c r="X156" s="272"/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3094.9</v>
      </c>
      <c r="T157" s="272">
        <v>0</v>
      </c>
      <c r="U157" s="326">
        <v>16499.868464402814</v>
      </c>
      <c r="V157" s="326">
        <f t="shared" si="4"/>
        <v>18819</v>
      </c>
      <c r="W157" s="272"/>
      <c r="X157" s="272"/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3094.9</v>
      </c>
      <c r="T158" s="326">
        <f>K54</f>
        <v>17314.599999999999</v>
      </c>
      <c r="U158" s="326">
        <v>16499.868464402814</v>
      </c>
      <c r="V158" s="326">
        <f t="shared" si="4"/>
        <v>18819</v>
      </c>
      <c r="W158" s="272"/>
      <c r="X158" s="272"/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3118.9</v>
      </c>
      <c r="T159" s="326">
        <f>K54</f>
        <v>17314.599999999999</v>
      </c>
      <c r="U159" s="326">
        <v>16499.868464402814</v>
      </c>
      <c r="V159" s="326">
        <f t="shared" si="4"/>
        <v>18819</v>
      </c>
      <c r="W159" s="272"/>
      <c r="X159" s="272"/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3118.9</v>
      </c>
      <c r="T160" s="272">
        <v>0</v>
      </c>
      <c r="U160" s="326">
        <v>16499.868464402814</v>
      </c>
      <c r="V160" s="326">
        <f t="shared" si="4"/>
        <v>18819</v>
      </c>
      <c r="W160" s="272"/>
      <c r="X160" s="272"/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3118.9</v>
      </c>
      <c r="T161" s="326">
        <f>K55</f>
        <v>17333.993999999999</v>
      </c>
      <c r="U161" s="326">
        <v>16499.868464402814</v>
      </c>
      <c r="V161" s="326">
        <f t="shared" si="4"/>
        <v>18819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3155.9</v>
      </c>
      <c r="T162" s="326">
        <f>K55</f>
        <v>17333.993999999999</v>
      </c>
      <c r="U162" s="326">
        <v>16499.868464402814</v>
      </c>
      <c r="V162" s="326">
        <f t="shared" si="4"/>
        <v>18819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3155.9</v>
      </c>
      <c r="T163" s="272">
        <v>0</v>
      </c>
      <c r="U163" s="326">
        <v>16499.868464402814</v>
      </c>
      <c r="V163" s="326">
        <f t="shared" si="4"/>
        <v>18819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3155.9</v>
      </c>
      <c r="T164" s="336">
        <f>K56</f>
        <v>17358.753499999999</v>
      </c>
      <c r="U164" s="326">
        <v>16499.868464402814</v>
      </c>
      <c r="V164" s="326">
        <f t="shared" si="4"/>
        <v>18819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3290.9</v>
      </c>
      <c r="T165" s="336">
        <f>K56</f>
        <v>17358.753499999999</v>
      </c>
      <c r="U165" s="326">
        <v>16499.868464402814</v>
      </c>
      <c r="V165" s="326">
        <f t="shared" si="4"/>
        <v>18819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3290.9</v>
      </c>
      <c r="T166" s="272">
        <v>0</v>
      </c>
      <c r="U166" s="326">
        <v>16499.868464402814</v>
      </c>
      <c r="V166" s="326">
        <f t="shared" si="4"/>
        <v>18819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3290.9</v>
      </c>
      <c r="T167" s="326">
        <f>K57</f>
        <v>17392.126</v>
      </c>
      <c r="U167" s="326">
        <v>16499.868464402814</v>
      </c>
      <c r="V167" s="326">
        <f t="shared" si="4"/>
        <v>18819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3320.1</v>
      </c>
      <c r="T168" s="326">
        <f>K57</f>
        <v>17392.126</v>
      </c>
      <c r="U168" s="326">
        <v>16499.868464402814</v>
      </c>
      <c r="V168" s="326">
        <f t="shared" si="4"/>
        <v>18819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3320.1</v>
      </c>
      <c r="T169" s="272">
        <v>0</v>
      </c>
      <c r="U169" s="326">
        <v>16499.868464402814</v>
      </c>
      <c r="V169" s="326">
        <f t="shared" si="4"/>
        <v>18819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3320.1</v>
      </c>
      <c r="T170" s="326">
        <f>K58</f>
        <v>17440.851999999999</v>
      </c>
      <c r="U170" s="326">
        <v>16499.868464402814</v>
      </c>
      <c r="V170" s="326">
        <f t="shared" si="4"/>
        <v>18819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3363.1</v>
      </c>
      <c r="T171" s="326">
        <f>K58</f>
        <v>17440.851999999999</v>
      </c>
      <c r="U171" s="326">
        <v>16499.868464402814</v>
      </c>
      <c r="V171" s="326">
        <f t="shared" si="4"/>
        <v>18819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3363.1</v>
      </c>
      <c r="T172" s="272">
        <v>0</v>
      </c>
      <c r="U172" s="326">
        <v>16499.868464402814</v>
      </c>
      <c r="V172" s="326">
        <f t="shared" si="4"/>
        <v>18819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3363.1</v>
      </c>
      <c r="T173" s="326">
        <f>K59</f>
        <v>17627.974000000002</v>
      </c>
      <c r="U173" s="326">
        <v>16499.868464402814</v>
      </c>
      <c r="V173" s="326">
        <f t="shared" si="4"/>
        <v>18819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3395.1</v>
      </c>
      <c r="T174" s="326">
        <f>K59</f>
        <v>17627.974000000002</v>
      </c>
      <c r="U174" s="326">
        <v>16499.868464402814</v>
      </c>
      <c r="V174" s="326">
        <f t="shared" si="4"/>
        <v>18819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3395.1</v>
      </c>
      <c r="T175" s="272">
        <v>0</v>
      </c>
      <c r="U175" s="326">
        <v>16499.868464402814</v>
      </c>
      <c r="V175" s="326">
        <f t="shared" si="4"/>
        <v>18819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3395.1</v>
      </c>
      <c r="T176" s="326">
        <f>K60</f>
        <v>17682.104428781098</v>
      </c>
      <c r="U176" s="326">
        <v>16499.868464402814</v>
      </c>
      <c r="V176" s="326">
        <f t="shared" si="4"/>
        <v>18819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3449.1</v>
      </c>
      <c r="T177" s="326">
        <f>K60</f>
        <v>17682.104428781098</v>
      </c>
      <c r="U177" s="326">
        <v>16499.868464402814</v>
      </c>
      <c r="V177" s="326">
        <f t="shared" si="4"/>
        <v>18819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3449.1</v>
      </c>
      <c r="T178" s="272">
        <v>0</v>
      </c>
      <c r="U178" s="326">
        <v>16499.868464402814</v>
      </c>
      <c r="V178" s="326">
        <f t="shared" si="4"/>
        <v>18819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3449.1</v>
      </c>
      <c r="T179" s="326">
        <f>K61</f>
        <v>17733.313999999998</v>
      </c>
      <c r="U179" s="326">
        <v>16499.868464402814</v>
      </c>
      <c r="V179" s="326">
        <f t="shared" si="4"/>
        <v>18819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3492.1</v>
      </c>
      <c r="T180" s="326">
        <f>K61</f>
        <v>17733.313999999998</v>
      </c>
      <c r="U180" s="326">
        <v>16499.868464402814</v>
      </c>
      <c r="V180" s="326">
        <f t="shared" si="4"/>
        <v>18819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3492.1</v>
      </c>
      <c r="T181" s="272">
        <v>0</v>
      </c>
      <c r="U181" s="326">
        <v>16499.868464402814</v>
      </c>
      <c r="V181" s="326">
        <f t="shared" si="4"/>
        <v>18819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3492.1</v>
      </c>
      <c r="T182" s="326">
        <f>K62</f>
        <v>17870.765329668524</v>
      </c>
      <c r="U182" s="326">
        <v>16499.868464402814</v>
      </c>
      <c r="V182" s="326">
        <f t="shared" si="4"/>
        <v>18819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3540.7</v>
      </c>
      <c r="T183" s="326">
        <f>K62</f>
        <v>17870.765329668524</v>
      </c>
      <c r="U183" s="326">
        <v>16499.868464402814</v>
      </c>
      <c r="V183" s="326">
        <f t="shared" si="4"/>
        <v>18819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3540.7</v>
      </c>
      <c r="T184" s="272">
        <v>0</v>
      </c>
      <c r="U184" s="326">
        <v>16499.868464402814</v>
      </c>
      <c r="V184" s="326">
        <f t="shared" si="4"/>
        <v>18819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3540.7</v>
      </c>
      <c r="T185" s="326">
        <f>K63</f>
        <v>17927.73</v>
      </c>
      <c r="U185" s="326">
        <v>16499.868464402814</v>
      </c>
      <c r="V185" s="326">
        <f t="shared" si="4"/>
        <v>18819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3548.2</v>
      </c>
      <c r="T186" s="326">
        <f>K63</f>
        <v>17927.73</v>
      </c>
      <c r="U186" s="326">
        <v>16499.868464402814</v>
      </c>
      <c r="V186" s="326">
        <f t="shared" si="4"/>
        <v>18819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3548.2</v>
      </c>
      <c r="T187" s="272">
        <v>0</v>
      </c>
      <c r="U187" s="326">
        <v>16499.868464402814</v>
      </c>
      <c r="V187" s="326">
        <f t="shared" si="4"/>
        <v>18819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3548.2</v>
      </c>
      <c r="T188" s="326">
        <f>K64</f>
        <v>17940.57</v>
      </c>
      <c r="U188" s="326">
        <v>16499.868464402814</v>
      </c>
      <c r="V188" s="326">
        <f t="shared" si="4"/>
        <v>18819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3603.2</v>
      </c>
      <c r="T189" s="326">
        <f>K64</f>
        <v>17940.57</v>
      </c>
      <c r="U189" s="326">
        <v>16499.868464402814</v>
      </c>
      <c r="V189" s="326">
        <f t="shared" si="4"/>
        <v>18819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3603.2</v>
      </c>
      <c r="T190" s="272">
        <v>0</v>
      </c>
      <c r="U190" s="326">
        <v>16499.868464402814</v>
      </c>
      <c r="V190" s="326">
        <f t="shared" si="4"/>
        <v>18819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3603.2</v>
      </c>
      <c r="T191" s="336">
        <f>K65</f>
        <v>17959.165958690966</v>
      </c>
      <c r="U191" s="326">
        <v>16499.868464402814</v>
      </c>
      <c r="V191" s="326">
        <f t="shared" si="4"/>
        <v>18819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3603.2</v>
      </c>
      <c r="T192" s="336">
        <f>K65</f>
        <v>17959.165958690966</v>
      </c>
      <c r="U192" s="326">
        <v>16499.868464402814</v>
      </c>
      <c r="V192" s="326">
        <f t="shared" si="4"/>
        <v>18819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3603.2</v>
      </c>
      <c r="T193" s="272">
        <v>0</v>
      </c>
      <c r="U193" s="326">
        <v>16499.868464402814</v>
      </c>
      <c r="V193" s="326">
        <f t="shared" si="4"/>
        <v>18819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3603.2</v>
      </c>
      <c r="T194" s="336">
        <f>K66</f>
        <v>17961.669199999997</v>
      </c>
      <c r="U194" s="326">
        <v>16499.868464402814</v>
      </c>
      <c r="V194" s="326">
        <f t="shared" si="4"/>
        <v>18819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3653.2</v>
      </c>
      <c r="T195" s="336">
        <f>K66</f>
        <v>17961.669199999997</v>
      </c>
      <c r="U195" s="326">
        <v>16499.868464402814</v>
      </c>
      <c r="V195" s="326">
        <f t="shared" si="4"/>
        <v>18819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3653.2</v>
      </c>
      <c r="T196" s="272">
        <v>0</v>
      </c>
      <c r="U196" s="326">
        <v>16499.868464402814</v>
      </c>
      <c r="V196" s="326">
        <f t="shared" ref="V196:V257" si="5">$V$2</f>
        <v>18819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3653.2</v>
      </c>
      <c r="T197" s="336">
        <f>K67</f>
        <v>17985.162791592535</v>
      </c>
      <c r="U197" s="326">
        <v>16499.868464402814</v>
      </c>
      <c r="V197" s="326">
        <f t="shared" si="5"/>
        <v>18819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3661.87</v>
      </c>
      <c r="T198" s="336">
        <f>K67</f>
        <v>17985.162791592535</v>
      </c>
      <c r="U198" s="326">
        <v>16499.868464402814</v>
      </c>
      <c r="V198" s="326">
        <f t="shared" si="5"/>
        <v>18819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3661.87</v>
      </c>
      <c r="T199" s="272">
        <v>0</v>
      </c>
      <c r="U199" s="326">
        <v>16499.868464402814</v>
      </c>
      <c r="V199" s="326">
        <f t="shared" si="5"/>
        <v>18819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3661.87</v>
      </c>
      <c r="T200" s="326">
        <f>K68</f>
        <v>18006.986199999999</v>
      </c>
      <c r="U200" s="326">
        <v>16499.868464402814</v>
      </c>
      <c r="V200" s="326">
        <f t="shared" si="5"/>
        <v>18819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3666.87</v>
      </c>
      <c r="T201" s="326">
        <f>K68</f>
        <v>18006.986199999999</v>
      </c>
      <c r="U201" s="326">
        <v>16499.868464402814</v>
      </c>
      <c r="V201" s="326">
        <f t="shared" si="5"/>
        <v>18819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3666.87</v>
      </c>
      <c r="T202" s="272">
        <v>0</v>
      </c>
      <c r="U202" s="326">
        <v>16499.868464402814</v>
      </c>
      <c r="V202" s="326">
        <f t="shared" si="5"/>
        <v>18819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3666.87</v>
      </c>
      <c r="T203" s="326">
        <f>K69</f>
        <v>18015.334999999999</v>
      </c>
      <c r="U203" s="326">
        <v>16499.868464402814</v>
      </c>
      <c r="V203" s="326">
        <f t="shared" si="5"/>
        <v>18819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3765.87</v>
      </c>
      <c r="T204" s="326">
        <f>K69</f>
        <v>18015.334999999999</v>
      </c>
      <c r="U204" s="326">
        <v>16499.868464402814</v>
      </c>
      <c r="V204" s="326">
        <f t="shared" si="5"/>
        <v>18819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3765.87</v>
      </c>
      <c r="T205" s="272">
        <v>0</v>
      </c>
      <c r="U205" s="326">
        <v>16499.868464402814</v>
      </c>
      <c r="V205" s="326">
        <f t="shared" si="5"/>
        <v>18819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3765.87</v>
      </c>
      <c r="T206" s="326">
        <f>K70</f>
        <v>18039.6162</v>
      </c>
      <c r="U206" s="326">
        <v>16499.868464402814</v>
      </c>
      <c r="V206" s="326">
        <f t="shared" si="5"/>
        <v>18819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3815.87</v>
      </c>
      <c r="T207" s="326">
        <f>K70</f>
        <v>18039.6162</v>
      </c>
      <c r="U207" s="326">
        <v>16499.868464402814</v>
      </c>
      <c r="V207" s="326">
        <f t="shared" si="5"/>
        <v>18819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3815.87</v>
      </c>
      <c r="T208" s="272">
        <v>0</v>
      </c>
      <c r="U208" s="326">
        <v>16499.868464402814</v>
      </c>
      <c r="V208" s="326">
        <f t="shared" si="5"/>
        <v>18819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3815.87</v>
      </c>
      <c r="T209" s="326">
        <f>K71</f>
        <v>18055.280999999999</v>
      </c>
      <c r="U209" s="326">
        <v>16499.868464402814</v>
      </c>
      <c r="V209" s="326">
        <f t="shared" si="5"/>
        <v>18819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3835.87</v>
      </c>
      <c r="T210" s="326">
        <f>K71</f>
        <v>18055.280999999999</v>
      </c>
      <c r="U210" s="326">
        <v>16499.868464402814</v>
      </c>
      <c r="V210" s="326">
        <f t="shared" si="5"/>
        <v>18819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3835.87</v>
      </c>
      <c r="T211" s="272">
        <v>0</v>
      </c>
      <c r="U211" s="326">
        <v>16499.868464402814</v>
      </c>
      <c r="V211" s="326">
        <f t="shared" si="5"/>
        <v>18819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3835.87</v>
      </c>
      <c r="T212" s="326">
        <f>K72</f>
        <v>18080.260559999999</v>
      </c>
      <c r="U212" s="326">
        <v>16499.868464402814</v>
      </c>
      <c r="V212" s="326">
        <f t="shared" si="5"/>
        <v>18819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3878.87</v>
      </c>
      <c r="T213" s="326">
        <f>K72</f>
        <v>18080.260559999999</v>
      </c>
      <c r="U213" s="326">
        <v>16499.868464402814</v>
      </c>
      <c r="V213" s="326">
        <f t="shared" si="5"/>
        <v>18819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3878.87</v>
      </c>
      <c r="T214" s="272">
        <v>0</v>
      </c>
      <c r="U214" s="326">
        <v>16499.868464402814</v>
      </c>
      <c r="V214" s="326">
        <f t="shared" si="5"/>
        <v>18819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3878.87</v>
      </c>
      <c r="T215" s="326">
        <f>K73</f>
        <v>18100.66</v>
      </c>
      <c r="U215" s="326">
        <v>16499.868464402814</v>
      </c>
      <c r="V215" s="326">
        <f t="shared" si="5"/>
        <v>18819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3908.87</v>
      </c>
      <c r="T216" s="326">
        <f>K73</f>
        <v>18100.66</v>
      </c>
      <c r="U216" s="326">
        <v>16499.868464402814</v>
      </c>
      <c r="V216" s="326">
        <f t="shared" si="5"/>
        <v>18819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3908.87</v>
      </c>
      <c r="T217" s="272">
        <v>0</v>
      </c>
      <c r="U217" s="326">
        <v>16499.868464402814</v>
      </c>
      <c r="V217" s="326">
        <f t="shared" si="5"/>
        <v>18819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3908.87</v>
      </c>
      <c r="T218" s="326">
        <f>K74</f>
        <v>18156.410770163377</v>
      </c>
      <c r="U218" s="326">
        <v>16499.868464402814</v>
      </c>
      <c r="V218" s="326">
        <f t="shared" si="5"/>
        <v>18819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3958.87</v>
      </c>
      <c r="T219" s="326">
        <f>K74</f>
        <v>18156.410770163377</v>
      </c>
      <c r="U219" s="326">
        <v>16499.868464402814</v>
      </c>
      <c r="V219" s="326">
        <f t="shared" si="5"/>
        <v>18819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3958.87</v>
      </c>
      <c r="T220" s="272">
        <v>0</v>
      </c>
      <c r="U220" s="326">
        <v>16499.868464402814</v>
      </c>
      <c r="V220" s="326">
        <f t="shared" si="5"/>
        <v>18819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3958.87</v>
      </c>
      <c r="T221" s="336">
        <f>K75</f>
        <v>18175.52</v>
      </c>
      <c r="U221" s="326">
        <v>16499.868464402814</v>
      </c>
      <c r="V221" s="326">
        <f t="shared" si="5"/>
        <v>18819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3966.87</v>
      </c>
      <c r="T222" s="336">
        <f>K75</f>
        <v>18175.52</v>
      </c>
      <c r="U222" s="326">
        <v>16499.868464402814</v>
      </c>
      <c r="V222" s="326">
        <f t="shared" si="5"/>
        <v>18819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3966.87</v>
      </c>
      <c r="T223" s="272">
        <v>0</v>
      </c>
      <c r="U223" s="326">
        <v>16499.868464402814</v>
      </c>
      <c r="V223" s="326">
        <f t="shared" si="5"/>
        <v>18819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3966.87</v>
      </c>
      <c r="T224" s="326">
        <f>K76</f>
        <v>18194.364000000001</v>
      </c>
      <c r="U224" s="326">
        <v>16499.868464402814</v>
      </c>
      <c r="V224" s="326">
        <f t="shared" si="5"/>
        <v>18819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3988.87</v>
      </c>
      <c r="T225" s="326">
        <f>K76</f>
        <v>18194.364000000001</v>
      </c>
      <c r="U225" s="326">
        <v>16499.868464402814</v>
      </c>
      <c r="V225" s="326">
        <f t="shared" si="5"/>
        <v>18819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3988.87</v>
      </c>
      <c r="T226" s="272">
        <v>0</v>
      </c>
      <c r="U226" s="326">
        <v>16499.868464402814</v>
      </c>
      <c r="V226" s="326">
        <f t="shared" si="5"/>
        <v>18819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3988.87</v>
      </c>
      <c r="T227" s="336">
        <f>K77</f>
        <v>18216.800970056851</v>
      </c>
      <c r="U227" s="326">
        <v>16499.868464402814</v>
      </c>
      <c r="V227" s="326">
        <f t="shared" si="5"/>
        <v>18819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4028.87</v>
      </c>
      <c r="T228" s="336">
        <f>K77</f>
        <v>18216.800970056851</v>
      </c>
      <c r="U228" s="326">
        <v>16499.868464402814</v>
      </c>
      <c r="V228" s="326">
        <f t="shared" si="5"/>
        <v>18819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4028.87</v>
      </c>
      <c r="T229" s="272">
        <v>0</v>
      </c>
      <c r="U229" s="326">
        <v>16499.868464402814</v>
      </c>
      <c r="V229" s="326">
        <f t="shared" si="5"/>
        <v>18819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4028.87</v>
      </c>
      <c r="T230" s="326">
        <f>K78</f>
        <v>18244.057344692174</v>
      </c>
      <c r="U230" s="326">
        <v>16499.868464402814</v>
      </c>
      <c r="V230" s="326">
        <f t="shared" si="5"/>
        <v>18819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4041.87</v>
      </c>
      <c r="T231" s="326">
        <f>K78</f>
        <v>18244.057344692174</v>
      </c>
      <c r="U231" s="326">
        <v>16499.868464402814</v>
      </c>
      <c r="V231" s="326">
        <f t="shared" si="5"/>
        <v>18819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4041.87</v>
      </c>
      <c r="T232" s="336">
        <v>0</v>
      </c>
      <c r="U232" s="326">
        <v>16499.868464402814</v>
      </c>
      <c r="V232" s="326">
        <f t="shared" si="5"/>
        <v>18819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4041.87</v>
      </c>
      <c r="T233" s="336">
        <f>K79</f>
        <v>18266.265676006708</v>
      </c>
      <c r="U233" s="326">
        <v>16499.868464402814</v>
      </c>
      <c r="V233" s="326">
        <f t="shared" si="5"/>
        <v>18819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4059.87</v>
      </c>
      <c r="T234" s="336">
        <f>K79</f>
        <v>18266.265676006708</v>
      </c>
      <c r="U234" s="326">
        <v>16499.868464402814</v>
      </c>
      <c r="V234" s="326">
        <f t="shared" si="5"/>
        <v>18819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4059.87</v>
      </c>
      <c r="T235" s="336">
        <v>0</v>
      </c>
      <c r="U235" s="326">
        <v>16499.868464402814</v>
      </c>
      <c r="V235" s="326">
        <f t="shared" si="5"/>
        <v>18819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4059.87</v>
      </c>
      <c r="T236" s="326">
        <f>K80</f>
        <v>18327.007799260151</v>
      </c>
      <c r="U236" s="326">
        <v>16499.868464402814</v>
      </c>
      <c r="V236" s="326">
        <f t="shared" si="5"/>
        <v>18819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4109.87</v>
      </c>
      <c r="T237" s="326">
        <f>K80</f>
        <v>18327.007799260151</v>
      </c>
      <c r="U237" s="326">
        <v>16499.868464402814</v>
      </c>
      <c r="V237" s="326">
        <f t="shared" si="5"/>
        <v>18819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4109.87</v>
      </c>
      <c r="T238" s="336">
        <v>0</v>
      </c>
      <c r="U238" s="326">
        <v>16499.868464402814</v>
      </c>
      <c r="V238" s="326">
        <f t="shared" si="5"/>
        <v>18819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4109.87</v>
      </c>
      <c r="T239" s="326">
        <f>K81</f>
        <v>18355.73</v>
      </c>
      <c r="U239" s="326">
        <v>16499.868464402814</v>
      </c>
      <c r="V239" s="326">
        <f t="shared" si="5"/>
        <v>18819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4129.87</v>
      </c>
      <c r="T240" s="326">
        <f>K81</f>
        <v>18355.73</v>
      </c>
      <c r="U240" s="326">
        <v>16499.868464402814</v>
      </c>
      <c r="V240" s="326">
        <f t="shared" si="5"/>
        <v>18819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4129.87</v>
      </c>
      <c r="T241" s="272">
        <v>0</v>
      </c>
      <c r="U241" s="326">
        <v>16499.868464402814</v>
      </c>
      <c r="V241" s="326">
        <f t="shared" si="5"/>
        <v>18819</v>
      </c>
    </row>
    <row r="242" spans="2:22">
      <c r="B242" s="272"/>
      <c r="C242" s="272"/>
      <c r="D242" s="272"/>
      <c r="E242" s="272"/>
      <c r="F242" s="272"/>
      <c r="G242" s="272"/>
      <c r="H242" s="272"/>
      <c r="I242" s="272"/>
      <c r="J242" s="272"/>
      <c r="K242" s="272"/>
      <c r="L242" s="272"/>
      <c r="S242" s="272">
        <f>M82</f>
        <v>4129.87</v>
      </c>
      <c r="T242" s="350">
        <f>K82</f>
        <v>18401.059999999998</v>
      </c>
      <c r="U242" s="326">
        <v>16499.868464402814</v>
      </c>
      <c r="V242" s="326">
        <f t="shared" si="5"/>
        <v>18819</v>
      </c>
    </row>
    <row r="243" spans="2:22">
      <c r="B243" s="272"/>
      <c r="C243" s="272"/>
      <c r="D243" s="272"/>
      <c r="E243" s="272"/>
      <c r="F243" s="272"/>
      <c r="G243" s="272"/>
      <c r="H243" s="272"/>
      <c r="I243" s="272"/>
      <c r="J243" s="272"/>
      <c r="K243" s="272"/>
      <c r="L243" s="272"/>
      <c r="S243" s="272">
        <f>M83</f>
        <v>4159.87</v>
      </c>
      <c r="T243" s="350">
        <f>K82</f>
        <v>18401.059999999998</v>
      </c>
      <c r="U243" s="326">
        <v>16499.868464402814</v>
      </c>
      <c r="V243" s="326">
        <f t="shared" si="5"/>
        <v>18819</v>
      </c>
    </row>
    <row r="244" spans="2:22">
      <c r="B244" s="272"/>
      <c r="C244" s="272"/>
      <c r="D244" s="272"/>
      <c r="E244" s="272"/>
      <c r="F244" s="272"/>
      <c r="G244" s="272"/>
      <c r="H244" s="272"/>
      <c r="I244" s="272"/>
      <c r="J244" s="272"/>
      <c r="K244" s="272"/>
      <c r="L244" s="272"/>
      <c r="S244" s="272">
        <f>M83</f>
        <v>4159.87</v>
      </c>
      <c r="T244" s="272">
        <v>0</v>
      </c>
      <c r="U244" s="326">
        <v>16499.868464402814</v>
      </c>
      <c r="V244" s="326">
        <f t="shared" si="5"/>
        <v>18819</v>
      </c>
    </row>
    <row r="245" spans="2:22">
      <c r="B245" s="272"/>
      <c r="C245" s="272"/>
      <c r="D245" s="272"/>
      <c r="E245" s="272"/>
      <c r="F245" s="272"/>
      <c r="G245" s="272"/>
      <c r="H245" s="272"/>
      <c r="I245" s="272"/>
      <c r="J245" s="272"/>
      <c r="K245" s="272"/>
      <c r="L245" s="272"/>
      <c r="S245" s="272">
        <f>M83</f>
        <v>4159.87</v>
      </c>
      <c r="T245" s="272">
        <f>K83</f>
        <v>18526.420651214819</v>
      </c>
      <c r="U245" s="326">
        <v>16499.868464402814</v>
      </c>
      <c r="V245" s="326">
        <f t="shared" si="5"/>
        <v>18819</v>
      </c>
    </row>
    <row r="246" spans="2:22">
      <c r="B246" s="272"/>
      <c r="C246" s="272"/>
      <c r="D246" s="272"/>
      <c r="E246" s="272"/>
      <c r="F246" s="272"/>
      <c r="G246" s="272"/>
      <c r="H246" s="272"/>
      <c r="I246" s="272"/>
      <c r="J246" s="272"/>
      <c r="K246" s="272"/>
      <c r="L246" s="272"/>
      <c r="S246" s="272">
        <f>M84</f>
        <v>4169.37</v>
      </c>
      <c r="T246" s="350">
        <f>K83</f>
        <v>18526.420651214819</v>
      </c>
      <c r="U246" s="326">
        <v>16499.868464402814</v>
      </c>
      <c r="V246" s="326">
        <f t="shared" si="5"/>
        <v>18819</v>
      </c>
    </row>
    <row r="247" spans="2:22">
      <c r="B247" s="272"/>
      <c r="C247" s="272"/>
      <c r="D247" s="272"/>
      <c r="E247" s="272"/>
      <c r="F247" s="272"/>
      <c r="G247" s="272"/>
      <c r="H247" s="272"/>
      <c r="I247" s="272"/>
      <c r="J247" s="272"/>
      <c r="K247" s="272"/>
      <c r="L247" s="272"/>
      <c r="S247" s="272">
        <f>M84</f>
        <v>4169.37</v>
      </c>
      <c r="T247" s="272">
        <v>0</v>
      </c>
      <c r="U247" s="326">
        <v>16499.868464402814</v>
      </c>
      <c r="V247" s="326">
        <f t="shared" si="5"/>
        <v>18819</v>
      </c>
    </row>
    <row r="248" spans="2:22">
      <c r="B248" s="272"/>
      <c r="C248" s="272"/>
      <c r="D248" s="272"/>
      <c r="E248" s="272"/>
      <c r="F248" s="272"/>
      <c r="G248" s="272"/>
      <c r="H248" s="272"/>
      <c r="I248" s="272"/>
      <c r="J248" s="272"/>
      <c r="K248" s="272"/>
      <c r="L248" s="272"/>
      <c r="S248" s="272">
        <f>M84</f>
        <v>4169.37</v>
      </c>
      <c r="T248" s="272">
        <f>K84</f>
        <v>18541.2455466801</v>
      </c>
      <c r="U248" s="326">
        <v>16499.868464402814</v>
      </c>
      <c r="V248" s="326">
        <f t="shared" si="5"/>
        <v>18819</v>
      </c>
    </row>
    <row r="249" spans="2:22">
      <c r="B249" s="272"/>
      <c r="C249" s="272"/>
      <c r="D249" s="272"/>
      <c r="E249" s="272"/>
      <c r="F249" s="272"/>
      <c r="G249" s="272"/>
      <c r="H249" s="272"/>
      <c r="I249" s="272"/>
      <c r="J249" s="272"/>
      <c r="K249" s="272"/>
      <c r="L249" s="272"/>
      <c r="S249" s="272">
        <f>M85</f>
        <v>4175.37</v>
      </c>
      <c r="T249" s="272">
        <f>K84</f>
        <v>18541.2455466801</v>
      </c>
      <c r="U249" s="326">
        <v>16499.868464402814</v>
      </c>
      <c r="V249" s="326">
        <f t="shared" si="5"/>
        <v>18819</v>
      </c>
    </row>
    <row r="250" spans="2:22">
      <c r="B250" s="272"/>
      <c r="C250" s="272"/>
      <c r="D250" s="272"/>
      <c r="E250" s="272"/>
      <c r="F250" s="272"/>
      <c r="G250" s="272"/>
      <c r="H250" s="272"/>
      <c r="I250" s="272"/>
      <c r="J250" s="272"/>
      <c r="K250" s="272"/>
      <c r="L250" s="272"/>
      <c r="S250" s="272">
        <f>M85</f>
        <v>4175.37</v>
      </c>
      <c r="T250" s="272">
        <v>0</v>
      </c>
      <c r="U250" s="326">
        <v>16499.868464402814</v>
      </c>
      <c r="V250" s="326">
        <f t="shared" si="5"/>
        <v>18819</v>
      </c>
    </row>
    <row r="251" spans="2:22">
      <c r="B251" s="272"/>
      <c r="C251" s="272"/>
      <c r="D251" s="272"/>
      <c r="E251" s="272"/>
      <c r="F251" s="272"/>
      <c r="G251" s="272"/>
      <c r="H251" s="272"/>
      <c r="I251" s="272"/>
      <c r="J251" s="272"/>
      <c r="K251" s="272"/>
      <c r="L251" s="272"/>
      <c r="S251" s="272">
        <f>M85</f>
        <v>4175.37</v>
      </c>
      <c r="T251" s="272">
        <f>K85</f>
        <v>18546.26779926016</v>
      </c>
      <c r="U251" s="326">
        <v>16499.868464402814</v>
      </c>
      <c r="V251" s="326">
        <f t="shared" si="5"/>
        <v>18819</v>
      </c>
    </row>
    <row r="252" spans="2:22">
      <c r="B252" s="272"/>
      <c r="C252" s="272"/>
      <c r="D252" s="272"/>
      <c r="E252" s="272"/>
      <c r="F252" s="272"/>
      <c r="G252" s="272"/>
      <c r="H252" s="272"/>
      <c r="I252" s="272"/>
      <c r="J252" s="272"/>
      <c r="K252" s="272"/>
      <c r="L252" s="272"/>
      <c r="S252" s="272">
        <f>M86</f>
        <v>4187.37</v>
      </c>
      <c r="T252" s="272">
        <f>K85</f>
        <v>18546.26779926016</v>
      </c>
      <c r="U252" s="326">
        <v>16499.868464402814</v>
      </c>
      <c r="V252" s="326">
        <f t="shared" si="5"/>
        <v>18819</v>
      </c>
    </row>
    <row r="253" spans="2:22">
      <c r="B253" s="272"/>
      <c r="C253" s="272"/>
      <c r="D253" s="272"/>
      <c r="E253" s="272"/>
      <c r="F253" s="272"/>
      <c r="G253" s="272"/>
      <c r="H253" s="272"/>
      <c r="I253" s="272"/>
      <c r="J253" s="272"/>
      <c r="K253" s="272"/>
      <c r="L253" s="272"/>
      <c r="S253" s="272">
        <f>M86</f>
        <v>4187.37</v>
      </c>
      <c r="T253" s="272">
        <v>0</v>
      </c>
      <c r="U253" s="326">
        <v>16499.868464402814</v>
      </c>
      <c r="V253" s="326">
        <f t="shared" si="5"/>
        <v>18819</v>
      </c>
    </row>
    <row r="254" spans="2:22">
      <c r="B254" s="272"/>
      <c r="C254" s="272"/>
      <c r="D254" s="272"/>
      <c r="E254" s="272"/>
      <c r="F254" s="272"/>
      <c r="G254" s="272"/>
      <c r="H254" s="272"/>
      <c r="I254" s="272"/>
      <c r="J254" s="272"/>
      <c r="K254" s="272"/>
      <c r="L254" s="272"/>
      <c r="S254" s="272">
        <f>M86</f>
        <v>4187.37</v>
      </c>
      <c r="T254" s="272">
        <f>K86</f>
        <v>19008.151999999998</v>
      </c>
      <c r="U254" s="326">
        <v>16499.868464402814</v>
      </c>
      <c r="V254" s="326">
        <f t="shared" si="5"/>
        <v>18819</v>
      </c>
    </row>
    <row r="255" spans="2:22">
      <c r="B255" s="272"/>
      <c r="C255" s="272"/>
      <c r="D255" s="272"/>
      <c r="E255" s="272"/>
      <c r="F255" s="272"/>
      <c r="G255" s="272"/>
      <c r="H255" s="272"/>
      <c r="I255" s="272"/>
      <c r="J255" s="272"/>
      <c r="K255" s="272"/>
      <c r="L255" s="272"/>
      <c r="S255" s="272">
        <f>M87</f>
        <v>4197.37</v>
      </c>
      <c r="T255" s="272">
        <v>0</v>
      </c>
      <c r="U255" s="326">
        <v>16499.868464402814</v>
      </c>
      <c r="V255" s="326">
        <f t="shared" si="5"/>
        <v>18819</v>
      </c>
    </row>
    <row r="256" spans="2:22">
      <c r="B256" s="272"/>
      <c r="C256" s="272"/>
      <c r="D256" s="272"/>
      <c r="E256" s="272"/>
      <c r="F256" s="272"/>
      <c r="G256" s="272"/>
      <c r="H256" s="272"/>
      <c r="I256" s="272"/>
      <c r="J256" s="272"/>
      <c r="K256" s="272"/>
      <c r="L256" s="272"/>
      <c r="S256" s="272">
        <f>M87</f>
        <v>4197.37</v>
      </c>
      <c r="T256" s="272">
        <v>0</v>
      </c>
      <c r="U256" s="326">
        <v>16499.868464402814</v>
      </c>
      <c r="V256" s="326">
        <f t="shared" si="5"/>
        <v>18819</v>
      </c>
    </row>
    <row r="257" spans="19:22">
      <c r="S257" s="272">
        <f>M87</f>
        <v>4197.37</v>
      </c>
      <c r="T257" s="272">
        <f>K87</f>
        <v>0</v>
      </c>
      <c r="U257" s="326">
        <v>16499.868464402814</v>
      </c>
      <c r="V257" s="326">
        <f t="shared" si="5"/>
        <v>18819</v>
      </c>
    </row>
  </sheetData>
  <sortState ref="I2:K86">
    <sortCondition ref="K2"/>
  </sortState>
  <phoneticPr fontId="4" type="noConversion"/>
  <conditionalFormatting sqref="E2:E65536 D1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{3AD86CC9-30FA-4682-A417-86D46CC32747}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{49E1F3BD-3F74-4B9A-8E40-5FD1F5E18F1F}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{5BC97763-71D2-4943-896B-2E956E374E50}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{24F1A6C0-912B-4F6D-8859-2A402C0D1B3E}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{00348053-9D6F-483C-B1CC-2F4D2EB9C47F}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AD86CC9-30FA-4682-A417-86D46CC32747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49E1F3BD-3F74-4B9A-8E40-5FD1F5E18F1F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5BC97763-71D2-4943-896B-2E956E374E50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24F1A6C0-912B-4F6D-8859-2A402C0D1B3E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00348053-9D6F-483C-B1CC-2F4D2EB9C47F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J1146"/>
  <sheetViews>
    <sheetView zoomScale="90" zoomScaleNormal="90" workbookViewId="0">
      <pane xSplit="5" ySplit="3" topLeftCell="F13" activePane="bottomRight" state="frozenSplit"/>
      <selection pane="topRight" activeCell="F1" sqref="F1"/>
      <selection pane="bottomLeft" activeCell="A4" sqref="A4"/>
      <selection pane="bottomRight" activeCell="I20" sqref="I20"/>
    </sheetView>
  </sheetViews>
  <sheetFormatPr defaultColWidth="12.21875" defaultRowHeight="17.399999999999999"/>
  <cols>
    <col min="1" max="1" width="7.6640625" style="90" customWidth="1"/>
    <col min="2" max="2" width="27.5546875" style="90" customWidth="1"/>
    <col min="3" max="3" width="20.5546875" style="90" customWidth="1"/>
    <col min="4" max="5" width="10.109375" style="90" customWidth="1"/>
    <col min="6" max="6" width="10.21875" style="90" customWidth="1"/>
    <col min="7" max="7" width="12.21875" style="90" customWidth="1"/>
    <col min="8" max="8" width="12.21875" style="147" customWidth="1"/>
    <col min="9" max="10" width="14.21875" style="90" customWidth="1"/>
    <col min="11" max="11" width="14.44140625" style="90" customWidth="1"/>
    <col min="12" max="13" width="12.21875" style="90" customWidth="1"/>
    <col min="14" max="15" width="12" style="90" customWidth="1"/>
    <col min="16" max="17" width="10.33203125" style="90" customWidth="1"/>
    <col min="18" max="19" width="10.33203125" style="129" customWidth="1"/>
    <col min="20" max="20" width="13.6640625" style="90" customWidth="1"/>
    <col min="21" max="22" width="10.5546875" style="90" customWidth="1"/>
    <col min="23" max="23" width="14.44140625" style="90" customWidth="1"/>
    <col min="24" max="24" width="10.5546875" style="90" customWidth="1"/>
    <col min="25" max="25" width="14.5546875" style="90" customWidth="1"/>
    <col min="26" max="26" width="14" style="90" customWidth="1"/>
    <col min="27" max="28" width="10.88671875" style="90" customWidth="1"/>
    <col min="29" max="29" width="14" style="90" bestFit="1" customWidth="1"/>
    <col min="30" max="30" width="13.77734375" style="90" bestFit="1" customWidth="1"/>
    <col min="31" max="32" width="14.33203125" style="90" bestFit="1" customWidth="1"/>
    <col min="33" max="33" width="15.6640625" style="90" bestFit="1" customWidth="1"/>
    <col min="34" max="34" width="14.44140625" style="90" customWidth="1"/>
    <col min="35" max="36" width="15.6640625" style="90" bestFit="1" customWidth="1"/>
    <col min="37" max="37" width="14.21875" style="90" bestFit="1" customWidth="1"/>
    <col min="38" max="38" width="12.21875" style="90" customWidth="1"/>
    <col min="39" max="39" width="15.5546875" style="90" bestFit="1" customWidth="1"/>
    <col min="40" max="40" width="14.6640625" style="90" bestFit="1" customWidth="1"/>
    <col min="41" max="42" width="12.21875" style="90" customWidth="1"/>
    <col min="43" max="43" width="13.44140625" style="90" bestFit="1" customWidth="1"/>
    <col min="44" max="44" width="14.88671875" style="90" bestFit="1" customWidth="1"/>
    <col min="45" max="45" width="13.5546875" style="90" bestFit="1" customWidth="1"/>
    <col min="46" max="46" width="12.44140625" style="90" bestFit="1" customWidth="1"/>
    <col min="47" max="47" width="13.6640625" style="90" bestFit="1" customWidth="1"/>
    <col min="48" max="48" width="15.109375" style="90" bestFit="1" customWidth="1"/>
    <col min="49" max="49" width="13.5546875" style="90" bestFit="1" customWidth="1"/>
    <col min="50" max="50" width="12.5546875" style="90" bestFit="1" customWidth="1"/>
    <col min="51" max="51" width="12.21875" style="90"/>
    <col min="52" max="54" width="12.5546875" style="90" bestFit="1" customWidth="1"/>
    <col min="55" max="56" width="12.44140625" style="90" bestFit="1" customWidth="1"/>
    <col min="57" max="57" width="12" style="275"/>
    <col min="58" max="259" width="12.21875" style="90"/>
    <col min="260" max="260" width="12.21875" style="90" customWidth="1"/>
    <col min="261" max="261" width="44.44140625" style="90" bestFit="1" customWidth="1"/>
    <col min="262" max="262" width="20.5546875" style="90" customWidth="1"/>
    <col min="263" max="264" width="10.109375" style="90" customWidth="1"/>
    <col min="265" max="265" width="10.21875" style="90" customWidth="1"/>
    <col min="266" max="267" width="12.21875" style="90" customWidth="1"/>
    <col min="268" max="269" width="14.21875" style="90" customWidth="1"/>
    <col min="270" max="270" width="14.44140625" style="90" customWidth="1"/>
    <col min="271" max="272" width="12.21875" style="90" customWidth="1"/>
    <col min="273" max="274" width="12" style="90" customWidth="1"/>
    <col min="275" max="276" width="10.33203125" style="90" customWidth="1"/>
    <col min="277" max="279" width="10.5546875" style="90" customWidth="1"/>
    <col min="280" max="280" width="14.44140625" style="90" customWidth="1"/>
    <col min="281" max="281" width="10.5546875" style="90" customWidth="1"/>
    <col min="282" max="282" width="11.109375" style="90" customWidth="1"/>
    <col min="283" max="283" width="0" style="90" hidden="1" customWidth="1"/>
    <col min="284" max="284" width="10.88671875" style="90" customWidth="1"/>
    <col min="285" max="285" width="13" style="90" bestFit="1" customWidth="1"/>
    <col min="286" max="286" width="13.33203125" style="90" bestFit="1" customWidth="1"/>
    <col min="287" max="288" width="14.109375" style="90" bestFit="1" customWidth="1"/>
    <col min="289" max="289" width="15.44140625" style="90" bestFit="1" customWidth="1"/>
    <col min="290" max="290" width="14.109375" style="90" bestFit="1" customWidth="1"/>
    <col min="291" max="292" width="15.44140625" style="90" bestFit="1" customWidth="1"/>
    <col min="293" max="293" width="14" style="90" bestFit="1" customWidth="1"/>
    <col min="294" max="294" width="12.21875" style="90" customWidth="1"/>
    <col min="295" max="295" width="15.33203125" style="90" bestFit="1" customWidth="1"/>
    <col min="296" max="296" width="14.44140625" style="90" bestFit="1" customWidth="1"/>
    <col min="297" max="298" width="12.21875" style="90" customWidth="1"/>
    <col min="299" max="299" width="12.88671875" style="90" bestFit="1" customWidth="1"/>
    <col min="300" max="300" width="14.109375" style="90" bestFit="1" customWidth="1"/>
    <col min="301" max="302" width="12.21875" style="90"/>
    <col min="303" max="306" width="12.33203125" style="90" bestFit="1" customWidth="1"/>
    <col min="307" max="307" width="12.21875" style="90"/>
    <col min="308" max="310" width="12.33203125" style="90" bestFit="1" customWidth="1"/>
    <col min="311" max="515" width="12.21875" style="90"/>
    <col min="516" max="516" width="12.21875" style="90" customWidth="1"/>
    <col min="517" max="517" width="44.44140625" style="90" bestFit="1" customWidth="1"/>
    <col min="518" max="518" width="20.5546875" style="90" customWidth="1"/>
    <col min="519" max="520" width="10.109375" style="90" customWidth="1"/>
    <col min="521" max="521" width="10.21875" style="90" customWidth="1"/>
    <col min="522" max="523" width="12.21875" style="90" customWidth="1"/>
    <col min="524" max="525" width="14.21875" style="90" customWidth="1"/>
    <col min="526" max="526" width="14.44140625" style="90" customWidth="1"/>
    <col min="527" max="528" width="12.21875" style="90" customWidth="1"/>
    <col min="529" max="530" width="12" style="90" customWidth="1"/>
    <col min="531" max="532" width="10.33203125" style="90" customWidth="1"/>
    <col min="533" max="535" width="10.5546875" style="90" customWidth="1"/>
    <col min="536" max="536" width="14.44140625" style="90" customWidth="1"/>
    <col min="537" max="537" width="10.5546875" style="90" customWidth="1"/>
    <col min="538" max="538" width="11.109375" style="90" customWidth="1"/>
    <col min="539" max="539" width="0" style="90" hidden="1" customWidth="1"/>
    <col min="540" max="540" width="10.88671875" style="90" customWidth="1"/>
    <col min="541" max="541" width="13" style="90" bestFit="1" customWidth="1"/>
    <col min="542" max="542" width="13.33203125" style="90" bestFit="1" customWidth="1"/>
    <col min="543" max="544" width="14.109375" style="90" bestFit="1" customWidth="1"/>
    <col min="545" max="545" width="15.44140625" style="90" bestFit="1" customWidth="1"/>
    <col min="546" max="546" width="14.109375" style="90" bestFit="1" customWidth="1"/>
    <col min="547" max="548" width="15.44140625" style="90" bestFit="1" customWidth="1"/>
    <col min="549" max="549" width="14" style="90" bestFit="1" customWidth="1"/>
    <col min="550" max="550" width="12.21875" style="90" customWidth="1"/>
    <col min="551" max="551" width="15.33203125" style="90" bestFit="1" customWidth="1"/>
    <col min="552" max="552" width="14.44140625" style="90" bestFit="1" customWidth="1"/>
    <col min="553" max="554" width="12.21875" style="90" customWidth="1"/>
    <col min="555" max="555" width="12.88671875" style="90" bestFit="1" customWidth="1"/>
    <col min="556" max="556" width="14.109375" style="90" bestFit="1" customWidth="1"/>
    <col min="557" max="558" width="12.21875" style="90"/>
    <col min="559" max="562" width="12.33203125" style="90" bestFit="1" customWidth="1"/>
    <col min="563" max="563" width="12.21875" style="90"/>
    <col min="564" max="566" width="12.33203125" style="90" bestFit="1" customWidth="1"/>
    <col min="567" max="771" width="12.21875" style="90"/>
    <col min="772" max="772" width="12.21875" style="90" customWidth="1"/>
    <col min="773" max="773" width="44.44140625" style="90" bestFit="1" customWidth="1"/>
    <col min="774" max="774" width="20.5546875" style="90" customWidth="1"/>
    <col min="775" max="776" width="10.109375" style="90" customWidth="1"/>
    <col min="777" max="777" width="10.21875" style="90" customWidth="1"/>
    <col min="778" max="779" width="12.21875" style="90" customWidth="1"/>
    <col min="780" max="781" width="14.21875" style="90" customWidth="1"/>
    <col min="782" max="782" width="14.44140625" style="90" customWidth="1"/>
    <col min="783" max="784" width="12.21875" style="90" customWidth="1"/>
    <col min="785" max="786" width="12" style="90" customWidth="1"/>
    <col min="787" max="788" width="10.33203125" style="90" customWidth="1"/>
    <col min="789" max="791" width="10.5546875" style="90" customWidth="1"/>
    <col min="792" max="792" width="14.44140625" style="90" customWidth="1"/>
    <col min="793" max="793" width="10.5546875" style="90" customWidth="1"/>
    <col min="794" max="794" width="11.109375" style="90" customWidth="1"/>
    <col min="795" max="795" width="0" style="90" hidden="1" customWidth="1"/>
    <col min="796" max="796" width="10.88671875" style="90" customWidth="1"/>
    <col min="797" max="797" width="13" style="90" bestFit="1" customWidth="1"/>
    <col min="798" max="798" width="13.33203125" style="90" bestFit="1" customWidth="1"/>
    <col min="799" max="800" width="14.109375" style="90" bestFit="1" customWidth="1"/>
    <col min="801" max="801" width="15.44140625" style="90" bestFit="1" customWidth="1"/>
    <col min="802" max="802" width="14.109375" style="90" bestFit="1" customWidth="1"/>
    <col min="803" max="804" width="15.44140625" style="90" bestFit="1" customWidth="1"/>
    <col min="805" max="805" width="14" style="90" bestFit="1" customWidth="1"/>
    <col min="806" max="806" width="12.21875" style="90" customWidth="1"/>
    <col min="807" max="807" width="15.33203125" style="90" bestFit="1" customWidth="1"/>
    <col min="808" max="808" width="14.44140625" style="90" bestFit="1" customWidth="1"/>
    <col min="809" max="810" width="12.21875" style="90" customWidth="1"/>
    <col min="811" max="811" width="12.88671875" style="90" bestFit="1" customWidth="1"/>
    <col min="812" max="812" width="14.109375" style="90" bestFit="1" customWidth="1"/>
    <col min="813" max="814" width="12.21875" style="90"/>
    <col min="815" max="818" width="12.33203125" style="90" bestFit="1" customWidth="1"/>
    <col min="819" max="819" width="12.21875" style="90"/>
    <col min="820" max="822" width="12.33203125" style="90" bestFit="1" customWidth="1"/>
    <col min="823" max="1027" width="12.21875" style="90"/>
    <col min="1028" max="1028" width="12.21875" style="90" customWidth="1"/>
    <col min="1029" max="1029" width="44.44140625" style="90" bestFit="1" customWidth="1"/>
    <col min="1030" max="1030" width="20.5546875" style="90" customWidth="1"/>
    <col min="1031" max="1032" width="10.109375" style="90" customWidth="1"/>
    <col min="1033" max="1033" width="10.21875" style="90" customWidth="1"/>
    <col min="1034" max="1035" width="12.21875" style="90" customWidth="1"/>
    <col min="1036" max="1037" width="14.21875" style="90" customWidth="1"/>
    <col min="1038" max="1038" width="14.44140625" style="90" customWidth="1"/>
    <col min="1039" max="1040" width="12.21875" style="90" customWidth="1"/>
    <col min="1041" max="1042" width="12" style="90" customWidth="1"/>
    <col min="1043" max="1044" width="10.33203125" style="90" customWidth="1"/>
    <col min="1045" max="1047" width="10.5546875" style="90" customWidth="1"/>
    <col min="1048" max="1048" width="14.44140625" style="90" customWidth="1"/>
    <col min="1049" max="1049" width="10.5546875" style="90" customWidth="1"/>
    <col min="1050" max="1050" width="11.109375" style="90" customWidth="1"/>
    <col min="1051" max="1051" width="0" style="90" hidden="1" customWidth="1"/>
    <col min="1052" max="1052" width="10.88671875" style="90" customWidth="1"/>
    <col min="1053" max="1053" width="13" style="90" bestFit="1" customWidth="1"/>
    <col min="1054" max="1054" width="13.33203125" style="90" bestFit="1" customWidth="1"/>
    <col min="1055" max="1056" width="14.109375" style="90" bestFit="1" customWidth="1"/>
    <col min="1057" max="1057" width="15.44140625" style="90" bestFit="1" customWidth="1"/>
    <col min="1058" max="1058" width="14.109375" style="90" bestFit="1" customWidth="1"/>
    <col min="1059" max="1060" width="15.44140625" style="90" bestFit="1" customWidth="1"/>
    <col min="1061" max="1061" width="14" style="90" bestFit="1" customWidth="1"/>
    <col min="1062" max="1062" width="12.21875" style="90" customWidth="1"/>
    <col min="1063" max="1063" width="15.33203125" style="90" bestFit="1" customWidth="1"/>
    <col min="1064" max="1064" width="14.44140625" style="90" bestFit="1" customWidth="1"/>
    <col min="1065" max="1066" width="12.21875" style="90" customWidth="1"/>
    <col min="1067" max="1067" width="12.88671875" style="90" bestFit="1" customWidth="1"/>
    <col min="1068" max="1068" width="14.109375" style="90" bestFit="1" customWidth="1"/>
    <col min="1069" max="1070" width="12.21875" style="90"/>
    <col min="1071" max="1074" width="12.33203125" style="90" bestFit="1" customWidth="1"/>
    <col min="1075" max="1075" width="12.21875" style="90"/>
    <col min="1076" max="1078" width="12.33203125" style="90" bestFit="1" customWidth="1"/>
    <col min="1079" max="1283" width="12.21875" style="90"/>
    <col min="1284" max="1284" width="12.21875" style="90" customWidth="1"/>
    <col min="1285" max="1285" width="44.44140625" style="90" bestFit="1" customWidth="1"/>
    <col min="1286" max="1286" width="20.5546875" style="90" customWidth="1"/>
    <col min="1287" max="1288" width="10.109375" style="90" customWidth="1"/>
    <col min="1289" max="1289" width="10.21875" style="90" customWidth="1"/>
    <col min="1290" max="1291" width="12.21875" style="90" customWidth="1"/>
    <col min="1292" max="1293" width="14.21875" style="90" customWidth="1"/>
    <col min="1294" max="1294" width="14.44140625" style="90" customWidth="1"/>
    <col min="1295" max="1296" width="12.21875" style="90" customWidth="1"/>
    <col min="1297" max="1298" width="12" style="90" customWidth="1"/>
    <col min="1299" max="1300" width="10.33203125" style="90" customWidth="1"/>
    <col min="1301" max="1303" width="10.5546875" style="90" customWidth="1"/>
    <col min="1304" max="1304" width="14.44140625" style="90" customWidth="1"/>
    <col min="1305" max="1305" width="10.5546875" style="90" customWidth="1"/>
    <col min="1306" max="1306" width="11.109375" style="90" customWidth="1"/>
    <col min="1307" max="1307" width="0" style="90" hidden="1" customWidth="1"/>
    <col min="1308" max="1308" width="10.88671875" style="90" customWidth="1"/>
    <col min="1309" max="1309" width="13" style="90" bestFit="1" customWidth="1"/>
    <col min="1310" max="1310" width="13.33203125" style="90" bestFit="1" customWidth="1"/>
    <col min="1311" max="1312" width="14.109375" style="90" bestFit="1" customWidth="1"/>
    <col min="1313" max="1313" width="15.44140625" style="90" bestFit="1" customWidth="1"/>
    <col min="1314" max="1314" width="14.109375" style="90" bestFit="1" customWidth="1"/>
    <col min="1315" max="1316" width="15.44140625" style="90" bestFit="1" customWidth="1"/>
    <col min="1317" max="1317" width="14" style="90" bestFit="1" customWidth="1"/>
    <col min="1318" max="1318" width="12.21875" style="90" customWidth="1"/>
    <col min="1319" max="1319" width="15.33203125" style="90" bestFit="1" customWidth="1"/>
    <col min="1320" max="1320" width="14.44140625" style="90" bestFit="1" customWidth="1"/>
    <col min="1321" max="1322" width="12.21875" style="90" customWidth="1"/>
    <col min="1323" max="1323" width="12.88671875" style="90" bestFit="1" customWidth="1"/>
    <col min="1324" max="1324" width="14.109375" style="90" bestFit="1" customWidth="1"/>
    <col min="1325" max="1326" width="12.21875" style="90"/>
    <col min="1327" max="1330" width="12.33203125" style="90" bestFit="1" customWidth="1"/>
    <col min="1331" max="1331" width="12.21875" style="90"/>
    <col min="1332" max="1334" width="12.33203125" style="90" bestFit="1" customWidth="1"/>
    <col min="1335" max="1539" width="12.21875" style="90"/>
    <col min="1540" max="1540" width="12.21875" style="90" customWidth="1"/>
    <col min="1541" max="1541" width="44.44140625" style="90" bestFit="1" customWidth="1"/>
    <col min="1542" max="1542" width="20.5546875" style="90" customWidth="1"/>
    <col min="1543" max="1544" width="10.109375" style="90" customWidth="1"/>
    <col min="1545" max="1545" width="10.21875" style="90" customWidth="1"/>
    <col min="1546" max="1547" width="12.21875" style="90" customWidth="1"/>
    <col min="1548" max="1549" width="14.21875" style="90" customWidth="1"/>
    <col min="1550" max="1550" width="14.44140625" style="90" customWidth="1"/>
    <col min="1551" max="1552" width="12.21875" style="90" customWidth="1"/>
    <col min="1553" max="1554" width="12" style="90" customWidth="1"/>
    <col min="1555" max="1556" width="10.33203125" style="90" customWidth="1"/>
    <col min="1557" max="1559" width="10.5546875" style="90" customWidth="1"/>
    <col min="1560" max="1560" width="14.44140625" style="90" customWidth="1"/>
    <col min="1561" max="1561" width="10.5546875" style="90" customWidth="1"/>
    <col min="1562" max="1562" width="11.109375" style="90" customWidth="1"/>
    <col min="1563" max="1563" width="0" style="90" hidden="1" customWidth="1"/>
    <col min="1564" max="1564" width="10.88671875" style="90" customWidth="1"/>
    <col min="1565" max="1565" width="13" style="90" bestFit="1" customWidth="1"/>
    <col min="1566" max="1566" width="13.33203125" style="90" bestFit="1" customWidth="1"/>
    <col min="1567" max="1568" width="14.109375" style="90" bestFit="1" customWidth="1"/>
    <col min="1569" max="1569" width="15.44140625" style="90" bestFit="1" customWidth="1"/>
    <col min="1570" max="1570" width="14.109375" style="90" bestFit="1" customWidth="1"/>
    <col min="1571" max="1572" width="15.44140625" style="90" bestFit="1" customWidth="1"/>
    <col min="1573" max="1573" width="14" style="90" bestFit="1" customWidth="1"/>
    <col min="1574" max="1574" width="12.21875" style="90" customWidth="1"/>
    <col min="1575" max="1575" width="15.33203125" style="90" bestFit="1" customWidth="1"/>
    <col min="1576" max="1576" width="14.44140625" style="90" bestFit="1" customWidth="1"/>
    <col min="1577" max="1578" width="12.21875" style="90" customWidth="1"/>
    <col min="1579" max="1579" width="12.88671875" style="90" bestFit="1" customWidth="1"/>
    <col min="1580" max="1580" width="14.109375" style="90" bestFit="1" customWidth="1"/>
    <col min="1581" max="1582" width="12.21875" style="90"/>
    <col min="1583" max="1586" width="12.33203125" style="90" bestFit="1" customWidth="1"/>
    <col min="1587" max="1587" width="12.21875" style="90"/>
    <col min="1588" max="1590" width="12.33203125" style="90" bestFit="1" customWidth="1"/>
    <col min="1591" max="1795" width="12.21875" style="90"/>
    <col min="1796" max="1796" width="12.21875" style="90" customWidth="1"/>
    <col min="1797" max="1797" width="44.44140625" style="90" bestFit="1" customWidth="1"/>
    <col min="1798" max="1798" width="20.5546875" style="90" customWidth="1"/>
    <col min="1799" max="1800" width="10.109375" style="90" customWidth="1"/>
    <col min="1801" max="1801" width="10.21875" style="90" customWidth="1"/>
    <col min="1802" max="1803" width="12.21875" style="90" customWidth="1"/>
    <col min="1804" max="1805" width="14.21875" style="90" customWidth="1"/>
    <col min="1806" max="1806" width="14.44140625" style="90" customWidth="1"/>
    <col min="1807" max="1808" width="12.21875" style="90" customWidth="1"/>
    <col min="1809" max="1810" width="12" style="90" customWidth="1"/>
    <col min="1811" max="1812" width="10.33203125" style="90" customWidth="1"/>
    <col min="1813" max="1815" width="10.5546875" style="90" customWidth="1"/>
    <col min="1816" max="1816" width="14.44140625" style="90" customWidth="1"/>
    <col min="1817" max="1817" width="10.5546875" style="90" customWidth="1"/>
    <col min="1818" max="1818" width="11.109375" style="90" customWidth="1"/>
    <col min="1819" max="1819" width="0" style="90" hidden="1" customWidth="1"/>
    <col min="1820" max="1820" width="10.88671875" style="90" customWidth="1"/>
    <col min="1821" max="1821" width="13" style="90" bestFit="1" customWidth="1"/>
    <col min="1822" max="1822" width="13.33203125" style="90" bestFit="1" customWidth="1"/>
    <col min="1823" max="1824" width="14.109375" style="90" bestFit="1" customWidth="1"/>
    <col min="1825" max="1825" width="15.44140625" style="90" bestFit="1" customWidth="1"/>
    <col min="1826" max="1826" width="14.109375" style="90" bestFit="1" customWidth="1"/>
    <col min="1827" max="1828" width="15.44140625" style="90" bestFit="1" customWidth="1"/>
    <col min="1829" max="1829" width="14" style="90" bestFit="1" customWidth="1"/>
    <col min="1830" max="1830" width="12.21875" style="90" customWidth="1"/>
    <col min="1831" max="1831" width="15.33203125" style="90" bestFit="1" customWidth="1"/>
    <col min="1832" max="1832" width="14.44140625" style="90" bestFit="1" customWidth="1"/>
    <col min="1833" max="1834" width="12.21875" style="90" customWidth="1"/>
    <col min="1835" max="1835" width="12.88671875" style="90" bestFit="1" customWidth="1"/>
    <col min="1836" max="1836" width="14.109375" style="90" bestFit="1" customWidth="1"/>
    <col min="1837" max="1838" width="12.21875" style="90"/>
    <col min="1839" max="1842" width="12.33203125" style="90" bestFit="1" customWidth="1"/>
    <col min="1843" max="1843" width="12.21875" style="90"/>
    <col min="1844" max="1846" width="12.33203125" style="90" bestFit="1" customWidth="1"/>
    <col min="1847" max="2051" width="12.21875" style="90"/>
    <col min="2052" max="2052" width="12.21875" style="90" customWidth="1"/>
    <col min="2053" max="2053" width="44.44140625" style="90" bestFit="1" customWidth="1"/>
    <col min="2054" max="2054" width="20.5546875" style="90" customWidth="1"/>
    <col min="2055" max="2056" width="10.109375" style="90" customWidth="1"/>
    <col min="2057" max="2057" width="10.21875" style="90" customWidth="1"/>
    <col min="2058" max="2059" width="12.21875" style="90" customWidth="1"/>
    <col min="2060" max="2061" width="14.21875" style="90" customWidth="1"/>
    <col min="2062" max="2062" width="14.44140625" style="90" customWidth="1"/>
    <col min="2063" max="2064" width="12.21875" style="90" customWidth="1"/>
    <col min="2065" max="2066" width="12" style="90" customWidth="1"/>
    <col min="2067" max="2068" width="10.33203125" style="90" customWidth="1"/>
    <col min="2069" max="2071" width="10.5546875" style="90" customWidth="1"/>
    <col min="2072" max="2072" width="14.44140625" style="90" customWidth="1"/>
    <col min="2073" max="2073" width="10.5546875" style="90" customWidth="1"/>
    <col min="2074" max="2074" width="11.109375" style="90" customWidth="1"/>
    <col min="2075" max="2075" width="0" style="90" hidden="1" customWidth="1"/>
    <col min="2076" max="2076" width="10.88671875" style="90" customWidth="1"/>
    <col min="2077" max="2077" width="13" style="90" bestFit="1" customWidth="1"/>
    <col min="2078" max="2078" width="13.33203125" style="90" bestFit="1" customWidth="1"/>
    <col min="2079" max="2080" width="14.109375" style="90" bestFit="1" customWidth="1"/>
    <col min="2081" max="2081" width="15.44140625" style="90" bestFit="1" customWidth="1"/>
    <col min="2082" max="2082" width="14.109375" style="90" bestFit="1" customWidth="1"/>
    <col min="2083" max="2084" width="15.44140625" style="90" bestFit="1" customWidth="1"/>
    <col min="2085" max="2085" width="14" style="90" bestFit="1" customWidth="1"/>
    <col min="2086" max="2086" width="12.21875" style="90" customWidth="1"/>
    <col min="2087" max="2087" width="15.33203125" style="90" bestFit="1" customWidth="1"/>
    <col min="2088" max="2088" width="14.44140625" style="90" bestFit="1" customWidth="1"/>
    <col min="2089" max="2090" width="12.21875" style="90" customWidth="1"/>
    <col min="2091" max="2091" width="12.88671875" style="90" bestFit="1" customWidth="1"/>
    <col min="2092" max="2092" width="14.109375" style="90" bestFit="1" customWidth="1"/>
    <col min="2093" max="2094" width="12.21875" style="90"/>
    <col min="2095" max="2098" width="12.33203125" style="90" bestFit="1" customWidth="1"/>
    <col min="2099" max="2099" width="12.21875" style="90"/>
    <col min="2100" max="2102" width="12.33203125" style="90" bestFit="1" customWidth="1"/>
    <col min="2103" max="2307" width="12.21875" style="90"/>
    <col min="2308" max="2308" width="12.21875" style="90" customWidth="1"/>
    <col min="2309" max="2309" width="44.44140625" style="90" bestFit="1" customWidth="1"/>
    <col min="2310" max="2310" width="20.5546875" style="90" customWidth="1"/>
    <col min="2311" max="2312" width="10.109375" style="90" customWidth="1"/>
    <col min="2313" max="2313" width="10.21875" style="90" customWidth="1"/>
    <col min="2314" max="2315" width="12.21875" style="90" customWidth="1"/>
    <col min="2316" max="2317" width="14.21875" style="90" customWidth="1"/>
    <col min="2318" max="2318" width="14.44140625" style="90" customWidth="1"/>
    <col min="2319" max="2320" width="12.21875" style="90" customWidth="1"/>
    <col min="2321" max="2322" width="12" style="90" customWidth="1"/>
    <col min="2323" max="2324" width="10.33203125" style="90" customWidth="1"/>
    <col min="2325" max="2327" width="10.5546875" style="90" customWidth="1"/>
    <col min="2328" max="2328" width="14.44140625" style="90" customWidth="1"/>
    <col min="2329" max="2329" width="10.5546875" style="90" customWidth="1"/>
    <col min="2330" max="2330" width="11.109375" style="90" customWidth="1"/>
    <col min="2331" max="2331" width="0" style="90" hidden="1" customWidth="1"/>
    <col min="2332" max="2332" width="10.88671875" style="90" customWidth="1"/>
    <col min="2333" max="2333" width="13" style="90" bestFit="1" customWidth="1"/>
    <col min="2334" max="2334" width="13.33203125" style="90" bestFit="1" customWidth="1"/>
    <col min="2335" max="2336" width="14.109375" style="90" bestFit="1" customWidth="1"/>
    <col min="2337" max="2337" width="15.44140625" style="90" bestFit="1" customWidth="1"/>
    <col min="2338" max="2338" width="14.109375" style="90" bestFit="1" customWidth="1"/>
    <col min="2339" max="2340" width="15.44140625" style="90" bestFit="1" customWidth="1"/>
    <col min="2341" max="2341" width="14" style="90" bestFit="1" customWidth="1"/>
    <col min="2342" max="2342" width="12.21875" style="90" customWidth="1"/>
    <col min="2343" max="2343" width="15.33203125" style="90" bestFit="1" customWidth="1"/>
    <col min="2344" max="2344" width="14.44140625" style="90" bestFit="1" customWidth="1"/>
    <col min="2345" max="2346" width="12.21875" style="90" customWidth="1"/>
    <col min="2347" max="2347" width="12.88671875" style="90" bestFit="1" customWidth="1"/>
    <col min="2348" max="2348" width="14.109375" style="90" bestFit="1" customWidth="1"/>
    <col min="2349" max="2350" width="12.21875" style="90"/>
    <col min="2351" max="2354" width="12.33203125" style="90" bestFit="1" customWidth="1"/>
    <col min="2355" max="2355" width="12.21875" style="90"/>
    <col min="2356" max="2358" width="12.33203125" style="90" bestFit="1" customWidth="1"/>
    <col min="2359" max="2563" width="12.21875" style="90"/>
    <col min="2564" max="2564" width="12.21875" style="90" customWidth="1"/>
    <col min="2565" max="2565" width="44.44140625" style="90" bestFit="1" customWidth="1"/>
    <col min="2566" max="2566" width="20.5546875" style="90" customWidth="1"/>
    <col min="2567" max="2568" width="10.109375" style="90" customWidth="1"/>
    <col min="2569" max="2569" width="10.21875" style="90" customWidth="1"/>
    <col min="2570" max="2571" width="12.21875" style="90" customWidth="1"/>
    <col min="2572" max="2573" width="14.21875" style="90" customWidth="1"/>
    <col min="2574" max="2574" width="14.44140625" style="90" customWidth="1"/>
    <col min="2575" max="2576" width="12.21875" style="90" customWidth="1"/>
    <col min="2577" max="2578" width="12" style="90" customWidth="1"/>
    <col min="2579" max="2580" width="10.33203125" style="90" customWidth="1"/>
    <col min="2581" max="2583" width="10.5546875" style="90" customWidth="1"/>
    <col min="2584" max="2584" width="14.44140625" style="90" customWidth="1"/>
    <col min="2585" max="2585" width="10.5546875" style="90" customWidth="1"/>
    <col min="2586" max="2586" width="11.109375" style="90" customWidth="1"/>
    <col min="2587" max="2587" width="0" style="90" hidden="1" customWidth="1"/>
    <col min="2588" max="2588" width="10.88671875" style="90" customWidth="1"/>
    <col min="2589" max="2589" width="13" style="90" bestFit="1" customWidth="1"/>
    <col min="2590" max="2590" width="13.33203125" style="90" bestFit="1" customWidth="1"/>
    <col min="2591" max="2592" width="14.109375" style="90" bestFit="1" customWidth="1"/>
    <col min="2593" max="2593" width="15.44140625" style="90" bestFit="1" customWidth="1"/>
    <col min="2594" max="2594" width="14.109375" style="90" bestFit="1" customWidth="1"/>
    <col min="2595" max="2596" width="15.44140625" style="90" bestFit="1" customWidth="1"/>
    <col min="2597" max="2597" width="14" style="90" bestFit="1" customWidth="1"/>
    <col min="2598" max="2598" width="12.21875" style="90" customWidth="1"/>
    <col min="2599" max="2599" width="15.33203125" style="90" bestFit="1" customWidth="1"/>
    <col min="2600" max="2600" width="14.44140625" style="90" bestFit="1" customWidth="1"/>
    <col min="2601" max="2602" width="12.21875" style="90" customWidth="1"/>
    <col min="2603" max="2603" width="12.88671875" style="90" bestFit="1" customWidth="1"/>
    <col min="2604" max="2604" width="14.109375" style="90" bestFit="1" customWidth="1"/>
    <col min="2605" max="2606" width="12.21875" style="90"/>
    <col min="2607" max="2610" width="12.33203125" style="90" bestFit="1" customWidth="1"/>
    <col min="2611" max="2611" width="12.21875" style="90"/>
    <col min="2612" max="2614" width="12.33203125" style="90" bestFit="1" customWidth="1"/>
    <col min="2615" max="2819" width="12.21875" style="90"/>
    <col min="2820" max="2820" width="12.21875" style="90" customWidth="1"/>
    <col min="2821" max="2821" width="44.44140625" style="90" bestFit="1" customWidth="1"/>
    <col min="2822" max="2822" width="20.5546875" style="90" customWidth="1"/>
    <col min="2823" max="2824" width="10.109375" style="90" customWidth="1"/>
    <col min="2825" max="2825" width="10.21875" style="90" customWidth="1"/>
    <col min="2826" max="2827" width="12.21875" style="90" customWidth="1"/>
    <col min="2828" max="2829" width="14.21875" style="90" customWidth="1"/>
    <col min="2830" max="2830" width="14.44140625" style="90" customWidth="1"/>
    <col min="2831" max="2832" width="12.21875" style="90" customWidth="1"/>
    <col min="2833" max="2834" width="12" style="90" customWidth="1"/>
    <col min="2835" max="2836" width="10.33203125" style="90" customWidth="1"/>
    <col min="2837" max="2839" width="10.5546875" style="90" customWidth="1"/>
    <col min="2840" max="2840" width="14.44140625" style="90" customWidth="1"/>
    <col min="2841" max="2841" width="10.5546875" style="90" customWidth="1"/>
    <col min="2842" max="2842" width="11.109375" style="90" customWidth="1"/>
    <col min="2843" max="2843" width="0" style="90" hidden="1" customWidth="1"/>
    <col min="2844" max="2844" width="10.88671875" style="90" customWidth="1"/>
    <col min="2845" max="2845" width="13" style="90" bestFit="1" customWidth="1"/>
    <col min="2846" max="2846" width="13.33203125" style="90" bestFit="1" customWidth="1"/>
    <col min="2847" max="2848" width="14.109375" style="90" bestFit="1" customWidth="1"/>
    <col min="2849" max="2849" width="15.44140625" style="90" bestFit="1" customWidth="1"/>
    <col min="2850" max="2850" width="14.109375" style="90" bestFit="1" customWidth="1"/>
    <col min="2851" max="2852" width="15.44140625" style="90" bestFit="1" customWidth="1"/>
    <col min="2853" max="2853" width="14" style="90" bestFit="1" customWidth="1"/>
    <col min="2854" max="2854" width="12.21875" style="90" customWidth="1"/>
    <col min="2855" max="2855" width="15.33203125" style="90" bestFit="1" customWidth="1"/>
    <col min="2856" max="2856" width="14.44140625" style="90" bestFit="1" customWidth="1"/>
    <col min="2857" max="2858" width="12.21875" style="90" customWidth="1"/>
    <col min="2859" max="2859" width="12.88671875" style="90" bestFit="1" customWidth="1"/>
    <col min="2860" max="2860" width="14.109375" style="90" bestFit="1" customWidth="1"/>
    <col min="2861" max="2862" width="12.21875" style="90"/>
    <col min="2863" max="2866" width="12.33203125" style="90" bestFit="1" customWidth="1"/>
    <col min="2867" max="2867" width="12.21875" style="90"/>
    <col min="2868" max="2870" width="12.33203125" style="90" bestFit="1" customWidth="1"/>
    <col min="2871" max="3075" width="12.21875" style="90"/>
    <col min="3076" max="3076" width="12.21875" style="90" customWidth="1"/>
    <col min="3077" max="3077" width="44.44140625" style="90" bestFit="1" customWidth="1"/>
    <col min="3078" max="3078" width="20.5546875" style="90" customWidth="1"/>
    <col min="3079" max="3080" width="10.109375" style="90" customWidth="1"/>
    <col min="3081" max="3081" width="10.21875" style="90" customWidth="1"/>
    <col min="3082" max="3083" width="12.21875" style="90" customWidth="1"/>
    <col min="3084" max="3085" width="14.21875" style="90" customWidth="1"/>
    <col min="3086" max="3086" width="14.44140625" style="90" customWidth="1"/>
    <col min="3087" max="3088" width="12.21875" style="90" customWidth="1"/>
    <col min="3089" max="3090" width="12" style="90" customWidth="1"/>
    <col min="3091" max="3092" width="10.33203125" style="90" customWidth="1"/>
    <col min="3093" max="3095" width="10.5546875" style="90" customWidth="1"/>
    <col min="3096" max="3096" width="14.44140625" style="90" customWidth="1"/>
    <col min="3097" max="3097" width="10.5546875" style="90" customWidth="1"/>
    <col min="3098" max="3098" width="11.109375" style="90" customWidth="1"/>
    <col min="3099" max="3099" width="0" style="90" hidden="1" customWidth="1"/>
    <col min="3100" max="3100" width="10.88671875" style="90" customWidth="1"/>
    <col min="3101" max="3101" width="13" style="90" bestFit="1" customWidth="1"/>
    <col min="3102" max="3102" width="13.33203125" style="90" bestFit="1" customWidth="1"/>
    <col min="3103" max="3104" width="14.109375" style="90" bestFit="1" customWidth="1"/>
    <col min="3105" max="3105" width="15.44140625" style="90" bestFit="1" customWidth="1"/>
    <col min="3106" max="3106" width="14.109375" style="90" bestFit="1" customWidth="1"/>
    <col min="3107" max="3108" width="15.44140625" style="90" bestFit="1" customWidth="1"/>
    <col min="3109" max="3109" width="14" style="90" bestFit="1" customWidth="1"/>
    <col min="3110" max="3110" width="12.21875" style="90" customWidth="1"/>
    <col min="3111" max="3111" width="15.33203125" style="90" bestFit="1" customWidth="1"/>
    <col min="3112" max="3112" width="14.44140625" style="90" bestFit="1" customWidth="1"/>
    <col min="3113" max="3114" width="12.21875" style="90" customWidth="1"/>
    <col min="3115" max="3115" width="12.88671875" style="90" bestFit="1" customWidth="1"/>
    <col min="3116" max="3116" width="14.109375" style="90" bestFit="1" customWidth="1"/>
    <col min="3117" max="3118" width="12.21875" style="90"/>
    <col min="3119" max="3122" width="12.33203125" style="90" bestFit="1" customWidth="1"/>
    <col min="3123" max="3123" width="12.21875" style="90"/>
    <col min="3124" max="3126" width="12.33203125" style="90" bestFit="1" customWidth="1"/>
    <col min="3127" max="3331" width="12.21875" style="90"/>
    <col min="3332" max="3332" width="12.21875" style="90" customWidth="1"/>
    <col min="3333" max="3333" width="44.44140625" style="90" bestFit="1" customWidth="1"/>
    <col min="3334" max="3334" width="20.5546875" style="90" customWidth="1"/>
    <col min="3335" max="3336" width="10.109375" style="90" customWidth="1"/>
    <col min="3337" max="3337" width="10.21875" style="90" customWidth="1"/>
    <col min="3338" max="3339" width="12.21875" style="90" customWidth="1"/>
    <col min="3340" max="3341" width="14.21875" style="90" customWidth="1"/>
    <col min="3342" max="3342" width="14.44140625" style="90" customWidth="1"/>
    <col min="3343" max="3344" width="12.21875" style="90" customWidth="1"/>
    <col min="3345" max="3346" width="12" style="90" customWidth="1"/>
    <col min="3347" max="3348" width="10.33203125" style="90" customWidth="1"/>
    <col min="3349" max="3351" width="10.5546875" style="90" customWidth="1"/>
    <col min="3352" max="3352" width="14.44140625" style="90" customWidth="1"/>
    <col min="3353" max="3353" width="10.5546875" style="90" customWidth="1"/>
    <col min="3354" max="3354" width="11.109375" style="90" customWidth="1"/>
    <col min="3355" max="3355" width="0" style="90" hidden="1" customWidth="1"/>
    <col min="3356" max="3356" width="10.88671875" style="90" customWidth="1"/>
    <col min="3357" max="3357" width="13" style="90" bestFit="1" customWidth="1"/>
    <col min="3358" max="3358" width="13.33203125" style="90" bestFit="1" customWidth="1"/>
    <col min="3359" max="3360" width="14.109375" style="90" bestFit="1" customWidth="1"/>
    <col min="3361" max="3361" width="15.44140625" style="90" bestFit="1" customWidth="1"/>
    <col min="3362" max="3362" width="14.109375" style="90" bestFit="1" customWidth="1"/>
    <col min="3363" max="3364" width="15.44140625" style="90" bestFit="1" customWidth="1"/>
    <col min="3365" max="3365" width="14" style="90" bestFit="1" customWidth="1"/>
    <col min="3366" max="3366" width="12.21875" style="90" customWidth="1"/>
    <col min="3367" max="3367" width="15.33203125" style="90" bestFit="1" customWidth="1"/>
    <col min="3368" max="3368" width="14.44140625" style="90" bestFit="1" customWidth="1"/>
    <col min="3369" max="3370" width="12.21875" style="90" customWidth="1"/>
    <col min="3371" max="3371" width="12.88671875" style="90" bestFit="1" customWidth="1"/>
    <col min="3372" max="3372" width="14.109375" style="90" bestFit="1" customWidth="1"/>
    <col min="3373" max="3374" width="12.21875" style="90"/>
    <col min="3375" max="3378" width="12.33203125" style="90" bestFit="1" customWidth="1"/>
    <col min="3379" max="3379" width="12.21875" style="90"/>
    <col min="3380" max="3382" width="12.33203125" style="90" bestFit="1" customWidth="1"/>
    <col min="3383" max="3587" width="12.21875" style="90"/>
    <col min="3588" max="3588" width="12.21875" style="90" customWidth="1"/>
    <col min="3589" max="3589" width="44.44140625" style="90" bestFit="1" customWidth="1"/>
    <col min="3590" max="3590" width="20.5546875" style="90" customWidth="1"/>
    <col min="3591" max="3592" width="10.109375" style="90" customWidth="1"/>
    <col min="3593" max="3593" width="10.21875" style="90" customWidth="1"/>
    <col min="3594" max="3595" width="12.21875" style="90" customWidth="1"/>
    <col min="3596" max="3597" width="14.21875" style="90" customWidth="1"/>
    <col min="3598" max="3598" width="14.44140625" style="90" customWidth="1"/>
    <col min="3599" max="3600" width="12.21875" style="90" customWidth="1"/>
    <col min="3601" max="3602" width="12" style="90" customWidth="1"/>
    <col min="3603" max="3604" width="10.33203125" style="90" customWidth="1"/>
    <col min="3605" max="3607" width="10.5546875" style="90" customWidth="1"/>
    <col min="3608" max="3608" width="14.44140625" style="90" customWidth="1"/>
    <col min="3609" max="3609" width="10.5546875" style="90" customWidth="1"/>
    <col min="3610" max="3610" width="11.109375" style="90" customWidth="1"/>
    <col min="3611" max="3611" width="0" style="90" hidden="1" customWidth="1"/>
    <col min="3612" max="3612" width="10.88671875" style="90" customWidth="1"/>
    <col min="3613" max="3613" width="13" style="90" bestFit="1" customWidth="1"/>
    <col min="3614" max="3614" width="13.33203125" style="90" bestFit="1" customWidth="1"/>
    <col min="3615" max="3616" width="14.109375" style="90" bestFit="1" customWidth="1"/>
    <col min="3617" max="3617" width="15.44140625" style="90" bestFit="1" customWidth="1"/>
    <col min="3618" max="3618" width="14.109375" style="90" bestFit="1" customWidth="1"/>
    <col min="3619" max="3620" width="15.44140625" style="90" bestFit="1" customWidth="1"/>
    <col min="3621" max="3621" width="14" style="90" bestFit="1" customWidth="1"/>
    <col min="3622" max="3622" width="12.21875" style="90" customWidth="1"/>
    <col min="3623" max="3623" width="15.33203125" style="90" bestFit="1" customWidth="1"/>
    <col min="3624" max="3624" width="14.44140625" style="90" bestFit="1" customWidth="1"/>
    <col min="3625" max="3626" width="12.21875" style="90" customWidth="1"/>
    <col min="3627" max="3627" width="12.88671875" style="90" bestFit="1" customWidth="1"/>
    <col min="3628" max="3628" width="14.109375" style="90" bestFit="1" customWidth="1"/>
    <col min="3629" max="3630" width="12.21875" style="90"/>
    <col min="3631" max="3634" width="12.33203125" style="90" bestFit="1" customWidth="1"/>
    <col min="3635" max="3635" width="12.21875" style="90"/>
    <col min="3636" max="3638" width="12.33203125" style="90" bestFit="1" customWidth="1"/>
    <col min="3639" max="3843" width="12.21875" style="90"/>
    <col min="3844" max="3844" width="12.21875" style="90" customWidth="1"/>
    <col min="3845" max="3845" width="44.44140625" style="90" bestFit="1" customWidth="1"/>
    <col min="3846" max="3846" width="20.5546875" style="90" customWidth="1"/>
    <col min="3847" max="3848" width="10.109375" style="90" customWidth="1"/>
    <col min="3849" max="3849" width="10.21875" style="90" customWidth="1"/>
    <col min="3850" max="3851" width="12.21875" style="90" customWidth="1"/>
    <col min="3852" max="3853" width="14.21875" style="90" customWidth="1"/>
    <col min="3854" max="3854" width="14.44140625" style="90" customWidth="1"/>
    <col min="3855" max="3856" width="12.21875" style="90" customWidth="1"/>
    <col min="3857" max="3858" width="12" style="90" customWidth="1"/>
    <col min="3859" max="3860" width="10.33203125" style="90" customWidth="1"/>
    <col min="3861" max="3863" width="10.5546875" style="90" customWidth="1"/>
    <col min="3864" max="3864" width="14.44140625" style="90" customWidth="1"/>
    <col min="3865" max="3865" width="10.5546875" style="90" customWidth="1"/>
    <col min="3866" max="3866" width="11.109375" style="90" customWidth="1"/>
    <col min="3867" max="3867" width="0" style="90" hidden="1" customWidth="1"/>
    <col min="3868" max="3868" width="10.88671875" style="90" customWidth="1"/>
    <col min="3869" max="3869" width="13" style="90" bestFit="1" customWidth="1"/>
    <col min="3870" max="3870" width="13.33203125" style="90" bestFit="1" customWidth="1"/>
    <col min="3871" max="3872" width="14.109375" style="90" bestFit="1" customWidth="1"/>
    <col min="3873" max="3873" width="15.44140625" style="90" bestFit="1" customWidth="1"/>
    <col min="3874" max="3874" width="14.109375" style="90" bestFit="1" customWidth="1"/>
    <col min="3875" max="3876" width="15.44140625" style="90" bestFit="1" customWidth="1"/>
    <col min="3877" max="3877" width="14" style="90" bestFit="1" customWidth="1"/>
    <col min="3878" max="3878" width="12.21875" style="90" customWidth="1"/>
    <col min="3879" max="3879" width="15.33203125" style="90" bestFit="1" customWidth="1"/>
    <col min="3880" max="3880" width="14.44140625" style="90" bestFit="1" customWidth="1"/>
    <col min="3881" max="3882" width="12.21875" style="90" customWidth="1"/>
    <col min="3883" max="3883" width="12.88671875" style="90" bestFit="1" customWidth="1"/>
    <col min="3884" max="3884" width="14.109375" style="90" bestFit="1" customWidth="1"/>
    <col min="3885" max="3886" width="12.21875" style="90"/>
    <col min="3887" max="3890" width="12.33203125" style="90" bestFit="1" customWidth="1"/>
    <col min="3891" max="3891" width="12.21875" style="90"/>
    <col min="3892" max="3894" width="12.33203125" style="90" bestFit="1" customWidth="1"/>
    <col min="3895" max="4099" width="12.21875" style="90"/>
    <col min="4100" max="4100" width="12.21875" style="90" customWidth="1"/>
    <col min="4101" max="4101" width="44.44140625" style="90" bestFit="1" customWidth="1"/>
    <col min="4102" max="4102" width="20.5546875" style="90" customWidth="1"/>
    <col min="4103" max="4104" width="10.109375" style="90" customWidth="1"/>
    <col min="4105" max="4105" width="10.21875" style="90" customWidth="1"/>
    <col min="4106" max="4107" width="12.21875" style="90" customWidth="1"/>
    <col min="4108" max="4109" width="14.21875" style="90" customWidth="1"/>
    <col min="4110" max="4110" width="14.44140625" style="90" customWidth="1"/>
    <col min="4111" max="4112" width="12.21875" style="90" customWidth="1"/>
    <col min="4113" max="4114" width="12" style="90" customWidth="1"/>
    <col min="4115" max="4116" width="10.33203125" style="90" customWidth="1"/>
    <col min="4117" max="4119" width="10.5546875" style="90" customWidth="1"/>
    <col min="4120" max="4120" width="14.44140625" style="90" customWidth="1"/>
    <col min="4121" max="4121" width="10.5546875" style="90" customWidth="1"/>
    <col min="4122" max="4122" width="11.109375" style="90" customWidth="1"/>
    <col min="4123" max="4123" width="0" style="90" hidden="1" customWidth="1"/>
    <col min="4124" max="4124" width="10.88671875" style="90" customWidth="1"/>
    <col min="4125" max="4125" width="13" style="90" bestFit="1" customWidth="1"/>
    <col min="4126" max="4126" width="13.33203125" style="90" bestFit="1" customWidth="1"/>
    <col min="4127" max="4128" width="14.109375" style="90" bestFit="1" customWidth="1"/>
    <col min="4129" max="4129" width="15.44140625" style="90" bestFit="1" customWidth="1"/>
    <col min="4130" max="4130" width="14.109375" style="90" bestFit="1" customWidth="1"/>
    <col min="4131" max="4132" width="15.44140625" style="90" bestFit="1" customWidth="1"/>
    <col min="4133" max="4133" width="14" style="90" bestFit="1" customWidth="1"/>
    <col min="4134" max="4134" width="12.21875" style="90" customWidth="1"/>
    <col min="4135" max="4135" width="15.33203125" style="90" bestFit="1" customWidth="1"/>
    <col min="4136" max="4136" width="14.44140625" style="90" bestFit="1" customWidth="1"/>
    <col min="4137" max="4138" width="12.21875" style="90" customWidth="1"/>
    <col min="4139" max="4139" width="12.88671875" style="90" bestFit="1" customWidth="1"/>
    <col min="4140" max="4140" width="14.109375" style="90" bestFit="1" customWidth="1"/>
    <col min="4141" max="4142" width="12.21875" style="90"/>
    <col min="4143" max="4146" width="12.33203125" style="90" bestFit="1" customWidth="1"/>
    <col min="4147" max="4147" width="12.21875" style="90"/>
    <col min="4148" max="4150" width="12.33203125" style="90" bestFit="1" customWidth="1"/>
    <col min="4151" max="4355" width="12.21875" style="90"/>
    <col min="4356" max="4356" width="12.21875" style="90" customWidth="1"/>
    <col min="4357" max="4357" width="44.44140625" style="90" bestFit="1" customWidth="1"/>
    <col min="4358" max="4358" width="20.5546875" style="90" customWidth="1"/>
    <col min="4359" max="4360" width="10.109375" style="90" customWidth="1"/>
    <col min="4361" max="4361" width="10.21875" style="90" customWidth="1"/>
    <col min="4362" max="4363" width="12.21875" style="90" customWidth="1"/>
    <col min="4364" max="4365" width="14.21875" style="90" customWidth="1"/>
    <col min="4366" max="4366" width="14.44140625" style="90" customWidth="1"/>
    <col min="4367" max="4368" width="12.21875" style="90" customWidth="1"/>
    <col min="4369" max="4370" width="12" style="90" customWidth="1"/>
    <col min="4371" max="4372" width="10.33203125" style="90" customWidth="1"/>
    <col min="4373" max="4375" width="10.5546875" style="90" customWidth="1"/>
    <col min="4376" max="4376" width="14.44140625" style="90" customWidth="1"/>
    <col min="4377" max="4377" width="10.5546875" style="90" customWidth="1"/>
    <col min="4378" max="4378" width="11.109375" style="90" customWidth="1"/>
    <col min="4379" max="4379" width="0" style="90" hidden="1" customWidth="1"/>
    <col min="4380" max="4380" width="10.88671875" style="90" customWidth="1"/>
    <col min="4381" max="4381" width="13" style="90" bestFit="1" customWidth="1"/>
    <col min="4382" max="4382" width="13.33203125" style="90" bestFit="1" customWidth="1"/>
    <col min="4383" max="4384" width="14.109375" style="90" bestFit="1" customWidth="1"/>
    <col min="4385" max="4385" width="15.44140625" style="90" bestFit="1" customWidth="1"/>
    <col min="4386" max="4386" width="14.109375" style="90" bestFit="1" customWidth="1"/>
    <col min="4387" max="4388" width="15.44140625" style="90" bestFit="1" customWidth="1"/>
    <col min="4389" max="4389" width="14" style="90" bestFit="1" customWidth="1"/>
    <col min="4390" max="4390" width="12.21875" style="90" customWidth="1"/>
    <col min="4391" max="4391" width="15.33203125" style="90" bestFit="1" customWidth="1"/>
    <col min="4392" max="4392" width="14.44140625" style="90" bestFit="1" customWidth="1"/>
    <col min="4393" max="4394" width="12.21875" style="90" customWidth="1"/>
    <col min="4395" max="4395" width="12.88671875" style="90" bestFit="1" customWidth="1"/>
    <col min="4396" max="4396" width="14.109375" style="90" bestFit="1" customWidth="1"/>
    <col min="4397" max="4398" width="12.21875" style="90"/>
    <col min="4399" max="4402" width="12.33203125" style="90" bestFit="1" customWidth="1"/>
    <col min="4403" max="4403" width="12.21875" style="90"/>
    <col min="4404" max="4406" width="12.33203125" style="90" bestFit="1" customWidth="1"/>
    <col min="4407" max="4611" width="12.21875" style="90"/>
    <col min="4612" max="4612" width="12.21875" style="90" customWidth="1"/>
    <col min="4613" max="4613" width="44.44140625" style="90" bestFit="1" customWidth="1"/>
    <col min="4614" max="4614" width="20.5546875" style="90" customWidth="1"/>
    <col min="4615" max="4616" width="10.109375" style="90" customWidth="1"/>
    <col min="4617" max="4617" width="10.21875" style="90" customWidth="1"/>
    <col min="4618" max="4619" width="12.21875" style="90" customWidth="1"/>
    <col min="4620" max="4621" width="14.21875" style="90" customWidth="1"/>
    <col min="4622" max="4622" width="14.44140625" style="90" customWidth="1"/>
    <col min="4623" max="4624" width="12.21875" style="90" customWidth="1"/>
    <col min="4625" max="4626" width="12" style="90" customWidth="1"/>
    <col min="4627" max="4628" width="10.33203125" style="90" customWidth="1"/>
    <col min="4629" max="4631" width="10.5546875" style="90" customWidth="1"/>
    <col min="4632" max="4632" width="14.44140625" style="90" customWidth="1"/>
    <col min="4633" max="4633" width="10.5546875" style="90" customWidth="1"/>
    <col min="4634" max="4634" width="11.109375" style="90" customWidth="1"/>
    <col min="4635" max="4635" width="0" style="90" hidden="1" customWidth="1"/>
    <col min="4636" max="4636" width="10.88671875" style="90" customWidth="1"/>
    <col min="4637" max="4637" width="13" style="90" bestFit="1" customWidth="1"/>
    <col min="4638" max="4638" width="13.33203125" style="90" bestFit="1" customWidth="1"/>
    <col min="4639" max="4640" width="14.109375" style="90" bestFit="1" customWidth="1"/>
    <col min="4641" max="4641" width="15.44140625" style="90" bestFit="1" customWidth="1"/>
    <col min="4642" max="4642" width="14.109375" style="90" bestFit="1" customWidth="1"/>
    <col min="4643" max="4644" width="15.44140625" style="90" bestFit="1" customWidth="1"/>
    <col min="4645" max="4645" width="14" style="90" bestFit="1" customWidth="1"/>
    <col min="4646" max="4646" width="12.21875" style="90" customWidth="1"/>
    <col min="4647" max="4647" width="15.33203125" style="90" bestFit="1" customWidth="1"/>
    <col min="4648" max="4648" width="14.44140625" style="90" bestFit="1" customWidth="1"/>
    <col min="4649" max="4650" width="12.21875" style="90" customWidth="1"/>
    <col min="4651" max="4651" width="12.88671875" style="90" bestFit="1" customWidth="1"/>
    <col min="4652" max="4652" width="14.109375" style="90" bestFit="1" customWidth="1"/>
    <col min="4653" max="4654" width="12.21875" style="90"/>
    <col min="4655" max="4658" width="12.33203125" style="90" bestFit="1" customWidth="1"/>
    <col min="4659" max="4659" width="12.21875" style="90"/>
    <col min="4660" max="4662" width="12.33203125" style="90" bestFit="1" customWidth="1"/>
    <col min="4663" max="4867" width="12.21875" style="90"/>
    <col min="4868" max="4868" width="12.21875" style="90" customWidth="1"/>
    <col min="4869" max="4869" width="44.44140625" style="90" bestFit="1" customWidth="1"/>
    <col min="4870" max="4870" width="20.5546875" style="90" customWidth="1"/>
    <col min="4871" max="4872" width="10.109375" style="90" customWidth="1"/>
    <col min="4873" max="4873" width="10.21875" style="90" customWidth="1"/>
    <col min="4874" max="4875" width="12.21875" style="90" customWidth="1"/>
    <col min="4876" max="4877" width="14.21875" style="90" customWidth="1"/>
    <col min="4878" max="4878" width="14.44140625" style="90" customWidth="1"/>
    <col min="4879" max="4880" width="12.21875" style="90" customWidth="1"/>
    <col min="4881" max="4882" width="12" style="90" customWidth="1"/>
    <col min="4883" max="4884" width="10.33203125" style="90" customWidth="1"/>
    <col min="4885" max="4887" width="10.5546875" style="90" customWidth="1"/>
    <col min="4888" max="4888" width="14.44140625" style="90" customWidth="1"/>
    <col min="4889" max="4889" width="10.5546875" style="90" customWidth="1"/>
    <col min="4890" max="4890" width="11.109375" style="90" customWidth="1"/>
    <col min="4891" max="4891" width="0" style="90" hidden="1" customWidth="1"/>
    <col min="4892" max="4892" width="10.88671875" style="90" customWidth="1"/>
    <col min="4893" max="4893" width="13" style="90" bestFit="1" customWidth="1"/>
    <col min="4894" max="4894" width="13.33203125" style="90" bestFit="1" customWidth="1"/>
    <col min="4895" max="4896" width="14.109375" style="90" bestFit="1" customWidth="1"/>
    <col min="4897" max="4897" width="15.44140625" style="90" bestFit="1" customWidth="1"/>
    <col min="4898" max="4898" width="14.109375" style="90" bestFit="1" customWidth="1"/>
    <col min="4899" max="4900" width="15.44140625" style="90" bestFit="1" customWidth="1"/>
    <col min="4901" max="4901" width="14" style="90" bestFit="1" customWidth="1"/>
    <col min="4902" max="4902" width="12.21875" style="90" customWidth="1"/>
    <col min="4903" max="4903" width="15.33203125" style="90" bestFit="1" customWidth="1"/>
    <col min="4904" max="4904" width="14.44140625" style="90" bestFit="1" customWidth="1"/>
    <col min="4905" max="4906" width="12.21875" style="90" customWidth="1"/>
    <col min="4907" max="4907" width="12.88671875" style="90" bestFit="1" customWidth="1"/>
    <col min="4908" max="4908" width="14.109375" style="90" bestFit="1" customWidth="1"/>
    <col min="4909" max="4910" width="12.21875" style="90"/>
    <col min="4911" max="4914" width="12.33203125" style="90" bestFit="1" customWidth="1"/>
    <col min="4915" max="4915" width="12.21875" style="90"/>
    <col min="4916" max="4918" width="12.33203125" style="90" bestFit="1" customWidth="1"/>
    <col min="4919" max="5123" width="12.21875" style="90"/>
    <col min="5124" max="5124" width="12.21875" style="90" customWidth="1"/>
    <col min="5125" max="5125" width="44.44140625" style="90" bestFit="1" customWidth="1"/>
    <col min="5126" max="5126" width="20.5546875" style="90" customWidth="1"/>
    <col min="5127" max="5128" width="10.109375" style="90" customWidth="1"/>
    <col min="5129" max="5129" width="10.21875" style="90" customWidth="1"/>
    <col min="5130" max="5131" width="12.21875" style="90" customWidth="1"/>
    <col min="5132" max="5133" width="14.21875" style="90" customWidth="1"/>
    <col min="5134" max="5134" width="14.44140625" style="90" customWidth="1"/>
    <col min="5135" max="5136" width="12.21875" style="90" customWidth="1"/>
    <col min="5137" max="5138" width="12" style="90" customWidth="1"/>
    <col min="5139" max="5140" width="10.33203125" style="90" customWidth="1"/>
    <col min="5141" max="5143" width="10.5546875" style="90" customWidth="1"/>
    <col min="5144" max="5144" width="14.44140625" style="90" customWidth="1"/>
    <col min="5145" max="5145" width="10.5546875" style="90" customWidth="1"/>
    <col min="5146" max="5146" width="11.109375" style="90" customWidth="1"/>
    <col min="5147" max="5147" width="0" style="90" hidden="1" customWidth="1"/>
    <col min="5148" max="5148" width="10.88671875" style="90" customWidth="1"/>
    <col min="5149" max="5149" width="13" style="90" bestFit="1" customWidth="1"/>
    <col min="5150" max="5150" width="13.33203125" style="90" bestFit="1" customWidth="1"/>
    <col min="5151" max="5152" width="14.109375" style="90" bestFit="1" customWidth="1"/>
    <col min="5153" max="5153" width="15.44140625" style="90" bestFit="1" customWidth="1"/>
    <col min="5154" max="5154" width="14.109375" style="90" bestFit="1" customWidth="1"/>
    <col min="5155" max="5156" width="15.44140625" style="90" bestFit="1" customWidth="1"/>
    <col min="5157" max="5157" width="14" style="90" bestFit="1" customWidth="1"/>
    <col min="5158" max="5158" width="12.21875" style="90" customWidth="1"/>
    <col min="5159" max="5159" width="15.33203125" style="90" bestFit="1" customWidth="1"/>
    <col min="5160" max="5160" width="14.44140625" style="90" bestFit="1" customWidth="1"/>
    <col min="5161" max="5162" width="12.21875" style="90" customWidth="1"/>
    <col min="5163" max="5163" width="12.88671875" style="90" bestFit="1" customWidth="1"/>
    <col min="5164" max="5164" width="14.109375" style="90" bestFit="1" customWidth="1"/>
    <col min="5165" max="5166" width="12.21875" style="90"/>
    <col min="5167" max="5170" width="12.33203125" style="90" bestFit="1" customWidth="1"/>
    <col min="5171" max="5171" width="12.21875" style="90"/>
    <col min="5172" max="5174" width="12.33203125" style="90" bestFit="1" customWidth="1"/>
    <col min="5175" max="5379" width="12.21875" style="90"/>
    <col min="5380" max="5380" width="12.21875" style="90" customWidth="1"/>
    <col min="5381" max="5381" width="44.44140625" style="90" bestFit="1" customWidth="1"/>
    <col min="5382" max="5382" width="20.5546875" style="90" customWidth="1"/>
    <col min="5383" max="5384" width="10.109375" style="90" customWidth="1"/>
    <col min="5385" max="5385" width="10.21875" style="90" customWidth="1"/>
    <col min="5386" max="5387" width="12.21875" style="90" customWidth="1"/>
    <col min="5388" max="5389" width="14.21875" style="90" customWidth="1"/>
    <col min="5390" max="5390" width="14.44140625" style="90" customWidth="1"/>
    <col min="5391" max="5392" width="12.21875" style="90" customWidth="1"/>
    <col min="5393" max="5394" width="12" style="90" customWidth="1"/>
    <col min="5395" max="5396" width="10.33203125" style="90" customWidth="1"/>
    <col min="5397" max="5399" width="10.5546875" style="90" customWidth="1"/>
    <col min="5400" max="5400" width="14.44140625" style="90" customWidth="1"/>
    <col min="5401" max="5401" width="10.5546875" style="90" customWidth="1"/>
    <col min="5402" max="5402" width="11.109375" style="90" customWidth="1"/>
    <col min="5403" max="5403" width="0" style="90" hidden="1" customWidth="1"/>
    <col min="5404" max="5404" width="10.88671875" style="90" customWidth="1"/>
    <col min="5405" max="5405" width="13" style="90" bestFit="1" customWidth="1"/>
    <col min="5406" max="5406" width="13.33203125" style="90" bestFit="1" customWidth="1"/>
    <col min="5407" max="5408" width="14.109375" style="90" bestFit="1" customWidth="1"/>
    <col min="5409" max="5409" width="15.44140625" style="90" bestFit="1" customWidth="1"/>
    <col min="5410" max="5410" width="14.109375" style="90" bestFit="1" customWidth="1"/>
    <col min="5411" max="5412" width="15.44140625" style="90" bestFit="1" customWidth="1"/>
    <col min="5413" max="5413" width="14" style="90" bestFit="1" customWidth="1"/>
    <col min="5414" max="5414" width="12.21875" style="90" customWidth="1"/>
    <col min="5415" max="5415" width="15.33203125" style="90" bestFit="1" customWidth="1"/>
    <col min="5416" max="5416" width="14.44140625" style="90" bestFit="1" customWidth="1"/>
    <col min="5417" max="5418" width="12.21875" style="90" customWidth="1"/>
    <col min="5419" max="5419" width="12.88671875" style="90" bestFit="1" customWidth="1"/>
    <col min="5420" max="5420" width="14.109375" style="90" bestFit="1" customWidth="1"/>
    <col min="5421" max="5422" width="12.21875" style="90"/>
    <col min="5423" max="5426" width="12.33203125" style="90" bestFit="1" customWidth="1"/>
    <col min="5427" max="5427" width="12.21875" style="90"/>
    <col min="5428" max="5430" width="12.33203125" style="90" bestFit="1" customWidth="1"/>
    <col min="5431" max="5635" width="12.21875" style="90"/>
    <col min="5636" max="5636" width="12.21875" style="90" customWidth="1"/>
    <col min="5637" max="5637" width="44.44140625" style="90" bestFit="1" customWidth="1"/>
    <col min="5638" max="5638" width="20.5546875" style="90" customWidth="1"/>
    <col min="5639" max="5640" width="10.109375" style="90" customWidth="1"/>
    <col min="5641" max="5641" width="10.21875" style="90" customWidth="1"/>
    <col min="5642" max="5643" width="12.21875" style="90" customWidth="1"/>
    <col min="5644" max="5645" width="14.21875" style="90" customWidth="1"/>
    <col min="5646" max="5646" width="14.44140625" style="90" customWidth="1"/>
    <col min="5647" max="5648" width="12.21875" style="90" customWidth="1"/>
    <col min="5649" max="5650" width="12" style="90" customWidth="1"/>
    <col min="5651" max="5652" width="10.33203125" style="90" customWidth="1"/>
    <col min="5653" max="5655" width="10.5546875" style="90" customWidth="1"/>
    <col min="5656" max="5656" width="14.44140625" style="90" customWidth="1"/>
    <col min="5657" max="5657" width="10.5546875" style="90" customWidth="1"/>
    <col min="5658" max="5658" width="11.109375" style="90" customWidth="1"/>
    <col min="5659" max="5659" width="0" style="90" hidden="1" customWidth="1"/>
    <col min="5660" max="5660" width="10.88671875" style="90" customWidth="1"/>
    <col min="5661" max="5661" width="13" style="90" bestFit="1" customWidth="1"/>
    <col min="5662" max="5662" width="13.33203125" style="90" bestFit="1" customWidth="1"/>
    <col min="5663" max="5664" width="14.109375" style="90" bestFit="1" customWidth="1"/>
    <col min="5665" max="5665" width="15.44140625" style="90" bestFit="1" customWidth="1"/>
    <col min="5666" max="5666" width="14.109375" style="90" bestFit="1" customWidth="1"/>
    <col min="5667" max="5668" width="15.44140625" style="90" bestFit="1" customWidth="1"/>
    <col min="5669" max="5669" width="14" style="90" bestFit="1" customWidth="1"/>
    <col min="5670" max="5670" width="12.21875" style="90" customWidth="1"/>
    <col min="5671" max="5671" width="15.33203125" style="90" bestFit="1" customWidth="1"/>
    <col min="5672" max="5672" width="14.44140625" style="90" bestFit="1" customWidth="1"/>
    <col min="5673" max="5674" width="12.21875" style="90" customWidth="1"/>
    <col min="5675" max="5675" width="12.88671875" style="90" bestFit="1" customWidth="1"/>
    <col min="5676" max="5676" width="14.109375" style="90" bestFit="1" customWidth="1"/>
    <col min="5677" max="5678" width="12.21875" style="90"/>
    <col min="5679" max="5682" width="12.33203125" style="90" bestFit="1" customWidth="1"/>
    <col min="5683" max="5683" width="12.21875" style="90"/>
    <col min="5684" max="5686" width="12.33203125" style="90" bestFit="1" customWidth="1"/>
    <col min="5687" max="5891" width="12.21875" style="90"/>
    <col min="5892" max="5892" width="12.21875" style="90" customWidth="1"/>
    <col min="5893" max="5893" width="44.44140625" style="90" bestFit="1" customWidth="1"/>
    <col min="5894" max="5894" width="20.5546875" style="90" customWidth="1"/>
    <col min="5895" max="5896" width="10.109375" style="90" customWidth="1"/>
    <col min="5897" max="5897" width="10.21875" style="90" customWidth="1"/>
    <col min="5898" max="5899" width="12.21875" style="90" customWidth="1"/>
    <col min="5900" max="5901" width="14.21875" style="90" customWidth="1"/>
    <col min="5902" max="5902" width="14.44140625" style="90" customWidth="1"/>
    <col min="5903" max="5904" width="12.21875" style="90" customWidth="1"/>
    <col min="5905" max="5906" width="12" style="90" customWidth="1"/>
    <col min="5907" max="5908" width="10.33203125" style="90" customWidth="1"/>
    <col min="5909" max="5911" width="10.5546875" style="90" customWidth="1"/>
    <col min="5912" max="5912" width="14.44140625" style="90" customWidth="1"/>
    <col min="5913" max="5913" width="10.5546875" style="90" customWidth="1"/>
    <col min="5914" max="5914" width="11.109375" style="90" customWidth="1"/>
    <col min="5915" max="5915" width="0" style="90" hidden="1" customWidth="1"/>
    <col min="5916" max="5916" width="10.88671875" style="90" customWidth="1"/>
    <col min="5917" max="5917" width="13" style="90" bestFit="1" customWidth="1"/>
    <col min="5918" max="5918" width="13.33203125" style="90" bestFit="1" customWidth="1"/>
    <col min="5919" max="5920" width="14.109375" style="90" bestFit="1" customWidth="1"/>
    <col min="5921" max="5921" width="15.44140625" style="90" bestFit="1" customWidth="1"/>
    <col min="5922" max="5922" width="14.109375" style="90" bestFit="1" customWidth="1"/>
    <col min="5923" max="5924" width="15.44140625" style="90" bestFit="1" customWidth="1"/>
    <col min="5925" max="5925" width="14" style="90" bestFit="1" customWidth="1"/>
    <col min="5926" max="5926" width="12.21875" style="90" customWidth="1"/>
    <col min="5927" max="5927" width="15.33203125" style="90" bestFit="1" customWidth="1"/>
    <col min="5928" max="5928" width="14.44140625" style="90" bestFit="1" customWidth="1"/>
    <col min="5929" max="5930" width="12.21875" style="90" customWidth="1"/>
    <col min="5931" max="5931" width="12.88671875" style="90" bestFit="1" customWidth="1"/>
    <col min="5932" max="5932" width="14.109375" style="90" bestFit="1" customWidth="1"/>
    <col min="5933" max="5934" width="12.21875" style="90"/>
    <col min="5935" max="5938" width="12.33203125" style="90" bestFit="1" customWidth="1"/>
    <col min="5939" max="5939" width="12.21875" style="90"/>
    <col min="5940" max="5942" width="12.33203125" style="90" bestFit="1" customWidth="1"/>
    <col min="5943" max="6147" width="12.21875" style="90"/>
    <col min="6148" max="6148" width="12.21875" style="90" customWidth="1"/>
    <col min="6149" max="6149" width="44.44140625" style="90" bestFit="1" customWidth="1"/>
    <col min="6150" max="6150" width="20.5546875" style="90" customWidth="1"/>
    <col min="6151" max="6152" width="10.109375" style="90" customWidth="1"/>
    <col min="6153" max="6153" width="10.21875" style="90" customWidth="1"/>
    <col min="6154" max="6155" width="12.21875" style="90" customWidth="1"/>
    <col min="6156" max="6157" width="14.21875" style="90" customWidth="1"/>
    <col min="6158" max="6158" width="14.44140625" style="90" customWidth="1"/>
    <col min="6159" max="6160" width="12.21875" style="90" customWidth="1"/>
    <col min="6161" max="6162" width="12" style="90" customWidth="1"/>
    <col min="6163" max="6164" width="10.33203125" style="90" customWidth="1"/>
    <col min="6165" max="6167" width="10.5546875" style="90" customWidth="1"/>
    <col min="6168" max="6168" width="14.44140625" style="90" customWidth="1"/>
    <col min="6169" max="6169" width="10.5546875" style="90" customWidth="1"/>
    <col min="6170" max="6170" width="11.109375" style="90" customWidth="1"/>
    <col min="6171" max="6171" width="0" style="90" hidden="1" customWidth="1"/>
    <col min="6172" max="6172" width="10.88671875" style="90" customWidth="1"/>
    <col min="6173" max="6173" width="13" style="90" bestFit="1" customWidth="1"/>
    <col min="6174" max="6174" width="13.33203125" style="90" bestFit="1" customWidth="1"/>
    <col min="6175" max="6176" width="14.109375" style="90" bestFit="1" customWidth="1"/>
    <col min="6177" max="6177" width="15.44140625" style="90" bestFit="1" customWidth="1"/>
    <col min="6178" max="6178" width="14.109375" style="90" bestFit="1" customWidth="1"/>
    <col min="6179" max="6180" width="15.44140625" style="90" bestFit="1" customWidth="1"/>
    <col min="6181" max="6181" width="14" style="90" bestFit="1" customWidth="1"/>
    <col min="6182" max="6182" width="12.21875" style="90" customWidth="1"/>
    <col min="6183" max="6183" width="15.33203125" style="90" bestFit="1" customWidth="1"/>
    <col min="6184" max="6184" width="14.44140625" style="90" bestFit="1" customWidth="1"/>
    <col min="6185" max="6186" width="12.21875" style="90" customWidth="1"/>
    <col min="6187" max="6187" width="12.88671875" style="90" bestFit="1" customWidth="1"/>
    <col min="6188" max="6188" width="14.109375" style="90" bestFit="1" customWidth="1"/>
    <col min="6189" max="6190" width="12.21875" style="90"/>
    <col min="6191" max="6194" width="12.33203125" style="90" bestFit="1" customWidth="1"/>
    <col min="6195" max="6195" width="12.21875" style="90"/>
    <col min="6196" max="6198" width="12.33203125" style="90" bestFit="1" customWidth="1"/>
    <col min="6199" max="6403" width="12.21875" style="90"/>
    <col min="6404" max="6404" width="12.21875" style="90" customWidth="1"/>
    <col min="6405" max="6405" width="44.44140625" style="90" bestFit="1" customWidth="1"/>
    <col min="6406" max="6406" width="20.5546875" style="90" customWidth="1"/>
    <col min="6407" max="6408" width="10.109375" style="90" customWidth="1"/>
    <col min="6409" max="6409" width="10.21875" style="90" customWidth="1"/>
    <col min="6410" max="6411" width="12.21875" style="90" customWidth="1"/>
    <col min="6412" max="6413" width="14.21875" style="90" customWidth="1"/>
    <col min="6414" max="6414" width="14.44140625" style="90" customWidth="1"/>
    <col min="6415" max="6416" width="12.21875" style="90" customWidth="1"/>
    <col min="6417" max="6418" width="12" style="90" customWidth="1"/>
    <col min="6419" max="6420" width="10.33203125" style="90" customWidth="1"/>
    <col min="6421" max="6423" width="10.5546875" style="90" customWidth="1"/>
    <col min="6424" max="6424" width="14.44140625" style="90" customWidth="1"/>
    <col min="6425" max="6425" width="10.5546875" style="90" customWidth="1"/>
    <col min="6426" max="6426" width="11.109375" style="90" customWidth="1"/>
    <col min="6427" max="6427" width="0" style="90" hidden="1" customWidth="1"/>
    <col min="6428" max="6428" width="10.88671875" style="90" customWidth="1"/>
    <col min="6429" max="6429" width="13" style="90" bestFit="1" customWidth="1"/>
    <col min="6430" max="6430" width="13.33203125" style="90" bestFit="1" customWidth="1"/>
    <col min="6431" max="6432" width="14.109375" style="90" bestFit="1" customWidth="1"/>
    <col min="6433" max="6433" width="15.44140625" style="90" bestFit="1" customWidth="1"/>
    <col min="6434" max="6434" width="14.109375" style="90" bestFit="1" customWidth="1"/>
    <col min="6435" max="6436" width="15.44140625" style="90" bestFit="1" customWidth="1"/>
    <col min="6437" max="6437" width="14" style="90" bestFit="1" customWidth="1"/>
    <col min="6438" max="6438" width="12.21875" style="90" customWidth="1"/>
    <col min="6439" max="6439" width="15.33203125" style="90" bestFit="1" customWidth="1"/>
    <col min="6440" max="6440" width="14.44140625" style="90" bestFit="1" customWidth="1"/>
    <col min="6441" max="6442" width="12.21875" style="90" customWidth="1"/>
    <col min="6443" max="6443" width="12.88671875" style="90" bestFit="1" customWidth="1"/>
    <col min="6444" max="6444" width="14.109375" style="90" bestFit="1" customWidth="1"/>
    <col min="6445" max="6446" width="12.21875" style="90"/>
    <col min="6447" max="6450" width="12.33203125" style="90" bestFit="1" customWidth="1"/>
    <col min="6451" max="6451" width="12.21875" style="90"/>
    <col min="6452" max="6454" width="12.33203125" style="90" bestFit="1" customWidth="1"/>
    <col min="6455" max="6659" width="12.21875" style="90"/>
    <col min="6660" max="6660" width="12.21875" style="90" customWidth="1"/>
    <col min="6661" max="6661" width="44.44140625" style="90" bestFit="1" customWidth="1"/>
    <col min="6662" max="6662" width="20.5546875" style="90" customWidth="1"/>
    <col min="6663" max="6664" width="10.109375" style="90" customWidth="1"/>
    <col min="6665" max="6665" width="10.21875" style="90" customWidth="1"/>
    <col min="6666" max="6667" width="12.21875" style="90" customWidth="1"/>
    <col min="6668" max="6669" width="14.21875" style="90" customWidth="1"/>
    <col min="6670" max="6670" width="14.44140625" style="90" customWidth="1"/>
    <col min="6671" max="6672" width="12.21875" style="90" customWidth="1"/>
    <col min="6673" max="6674" width="12" style="90" customWidth="1"/>
    <col min="6675" max="6676" width="10.33203125" style="90" customWidth="1"/>
    <col min="6677" max="6679" width="10.5546875" style="90" customWidth="1"/>
    <col min="6680" max="6680" width="14.44140625" style="90" customWidth="1"/>
    <col min="6681" max="6681" width="10.5546875" style="90" customWidth="1"/>
    <col min="6682" max="6682" width="11.109375" style="90" customWidth="1"/>
    <col min="6683" max="6683" width="0" style="90" hidden="1" customWidth="1"/>
    <col min="6684" max="6684" width="10.88671875" style="90" customWidth="1"/>
    <col min="6685" max="6685" width="13" style="90" bestFit="1" customWidth="1"/>
    <col min="6686" max="6686" width="13.33203125" style="90" bestFit="1" customWidth="1"/>
    <col min="6687" max="6688" width="14.109375" style="90" bestFit="1" customWidth="1"/>
    <col min="6689" max="6689" width="15.44140625" style="90" bestFit="1" customWidth="1"/>
    <col min="6690" max="6690" width="14.109375" style="90" bestFit="1" customWidth="1"/>
    <col min="6691" max="6692" width="15.44140625" style="90" bestFit="1" customWidth="1"/>
    <col min="6693" max="6693" width="14" style="90" bestFit="1" customWidth="1"/>
    <col min="6694" max="6694" width="12.21875" style="90" customWidth="1"/>
    <col min="6695" max="6695" width="15.33203125" style="90" bestFit="1" customWidth="1"/>
    <col min="6696" max="6696" width="14.44140625" style="90" bestFit="1" customWidth="1"/>
    <col min="6697" max="6698" width="12.21875" style="90" customWidth="1"/>
    <col min="6699" max="6699" width="12.88671875" style="90" bestFit="1" customWidth="1"/>
    <col min="6700" max="6700" width="14.109375" style="90" bestFit="1" customWidth="1"/>
    <col min="6701" max="6702" width="12.21875" style="90"/>
    <col min="6703" max="6706" width="12.33203125" style="90" bestFit="1" customWidth="1"/>
    <col min="6707" max="6707" width="12.21875" style="90"/>
    <col min="6708" max="6710" width="12.33203125" style="90" bestFit="1" customWidth="1"/>
    <col min="6711" max="6915" width="12.21875" style="90"/>
    <col min="6916" max="6916" width="12.21875" style="90" customWidth="1"/>
    <col min="6917" max="6917" width="44.44140625" style="90" bestFit="1" customWidth="1"/>
    <col min="6918" max="6918" width="20.5546875" style="90" customWidth="1"/>
    <col min="6919" max="6920" width="10.109375" style="90" customWidth="1"/>
    <col min="6921" max="6921" width="10.21875" style="90" customWidth="1"/>
    <col min="6922" max="6923" width="12.21875" style="90" customWidth="1"/>
    <col min="6924" max="6925" width="14.21875" style="90" customWidth="1"/>
    <col min="6926" max="6926" width="14.44140625" style="90" customWidth="1"/>
    <col min="6927" max="6928" width="12.21875" style="90" customWidth="1"/>
    <col min="6929" max="6930" width="12" style="90" customWidth="1"/>
    <col min="6931" max="6932" width="10.33203125" style="90" customWidth="1"/>
    <col min="6933" max="6935" width="10.5546875" style="90" customWidth="1"/>
    <col min="6936" max="6936" width="14.44140625" style="90" customWidth="1"/>
    <col min="6937" max="6937" width="10.5546875" style="90" customWidth="1"/>
    <col min="6938" max="6938" width="11.109375" style="90" customWidth="1"/>
    <col min="6939" max="6939" width="0" style="90" hidden="1" customWidth="1"/>
    <col min="6940" max="6940" width="10.88671875" style="90" customWidth="1"/>
    <col min="6941" max="6941" width="13" style="90" bestFit="1" customWidth="1"/>
    <col min="6942" max="6942" width="13.33203125" style="90" bestFit="1" customWidth="1"/>
    <col min="6943" max="6944" width="14.109375" style="90" bestFit="1" customWidth="1"/>
    <col min="6945" max="6945" width="15.44140625" style="90" bestFit="1" customWidth="1"/>
    <col min="6946" max="6946" width="14.109375" style="90" bestFit="1" customWidth="1"/>
    <col min="6947" max="6948" width="15.44140625" style="90" bestFit="1" customWidth="1"/>
    <col min="6949" max="6949" width="14" style="90" bestFit="1" customWidth="1"/>
    <col min="6950" max="6950" width="12.21875" style="90" customWidth="1"/>
    <col min="6951" max="6951" width="15.33203125" style="90" bestFit="1" customWidth="1"/>
    <col min="6952" max="6952" width="14.44140625" style="90" bestFit="1" customWidth="1"/>
    <col min="6953" max="6954" width="12.21875" style="90" customWidth="1"/>
    <col min="6955" max="6955" width="12.88671875" style="90" bestFit="1" customWidth="1"/>
    <col min="6956" max="6956" width="14.109375" style="90" bestFit="1" customWidth="1"/>
    <col min="6957" max="6958" width="12.21875" style="90"/>
    <col min="6959" max="6962" width="12.33203125" style="90" bestFit="1" customWidth="1"/>
    <col min="6963" max="6963" width="12.21875" style="90"/>
    <col min="6964" max="6966" width="12.33203125" style="90" bestFit="1" customWidth="1"/>
    <col min="6967" max="7171" width="12.21875" style="90"/>
    <col min="7172" max="7172" width="12.21875" style="90" customWidth="1"/>
    <col min="7173" max="7173" width="44.44140625" style="90" bestFit="1" customWidth="1"/>
    <col min="7174" max="7174" width="20.5546875" style="90" customWidth="1"/>
    <col min="7175" max="7176" width="10.109375" style="90" customWidth="1"/>
    <col min="7177" max="7177" width="10.21875" style="90" customWidth="1"/>
    <col min="7178" max="7179" width="12.21875" style="90" customWidth="1"/>
    <col min="7180" max="7181" width="14.21875" style="90" customWidth="1"/>
    <col min="7182" max="7182" width="14.44140625" style="90" customWidth="1"/>
    <col min="7183" max="7184" width="12.21875" style="90" customWidth="1"/>
    <col min="7185" max="7186" width="12" style="90" customWidth="1"/>
    <col min="7187" max="7188" width="10.33203125" style="90" customWidth="1"/>
    <col min="7189" max="7191" width="10.5546875" style="90" customWidth="1"/>
    <col min="7192" max="7192" width="14.44140625" style="90" customWidth="1"/>
    <col min="7193" max="7193" width="10.5546875" style="90" customWidth="1"/>
    <col min="7194" max="7194" width="11.109375" style="90" customWidth="1"/>
    <col min="7195" max="7195" width="0" style="90" hidden="1" customWidth="1"/>
    <col min="7196" max="7196" width="10.88671875" style="90" customWidth="1"/>
    <col min="7197" max="7197" width="13" style="90" bestFit="1" customWidth="1"/>
    <col min="7198" max="7198" width="13.33203125" style="90" bestFit="1" customWidth="1"/>
    <col min="7199" max="7200" width="14.109375" style="90" bestFit="1" customWidth="1"/>
    <col min="7201" max="7201" width="15.44140625" style="90" bestFit="1" customWidth="1"/>
    <col min="7202" max="7202" width="14.109375" style="90" bestFit="1" customWidth="1"/>
    <col min="7203" max="7204" width="15.44140625" style="90" bestFit="1" customWidth="1"/>
    <col min="7205" max="7205" width="14" style="90" bestFit="1" customWidth="1"/>
    <col min="7206" max="7206" width="12.21875" style="90" customWidth="1"/>
    <col min="7207" max="7207" width="15.33203125" style="90" bestFit="1" customWidth="1"/>
    <col min="7208" max="7208" width="14.44140625" style="90" bestFit="1" customWidth="1"/>
    <col min="7209" max="7210" width="12.21875" style="90" customWidth="1"/>
    <col min="7211" max="7211" width="12.88671875" style="90" bestFit="1" customWidth="1"/>
    <col min="7212" max="7212" width="14.109375" style="90" bestFit="1" customWidth="1"/>
    <col min="7213" max="7214" width="12.21875" style="90"/>
    <col min="7215" max="7218" width="12.33203125" style="90" bestFit="1" customWidth="1"/>
    <col min="7219" max="7219" width="12.21875" style="90"/>
    <col min="7220" max="7222" width="12.33203125" style="90" bestFit="1" customWidth="1"/>
    <col min="7223" max="7427" width="12.21875" style="90"/>
    <col min="7428" max="7428" width="12.21875" style="90" customWidth="1"/>
    <col min="7429" max="7429" width="44.44140625" style="90" bestFit="1" customWidth="1"/>
    <col min="7430" max="7430" width="20.5546875" style="90" customWidth="1"/>
    <col min="7431" max="7432" width="10.109375" style="90" customWidth="1"/>
    <col min="7433" max="7433" width="10.21875" style="90" customWidth="1"/>
    <col min="7434" max="7435" width="12.21875" style="90" customWidth="1"/>
    <col min="7436" max="7437" width="14.21875" style="90" customWidth="1"/>
    <col min="7438" max="7438" width="14.44140625" style="90" customWidth="1"/>
    <col min="7439" max="7440" width="12.21875" style="90" customWidth="1"/>
    <col min="7441" max="7442" width="12" style="90" customWidth="1"/>
    <col min="7443" max="7444" width="10.33203125" style="90" customWidth="1"/>
    <col min="7445" max="7447" width="10.5546875" style="90" customWidth="1"/>
    <col min="7448" max="7448" width="14.44140625" style="90" customWidth="1"/>
    <col min="7449" max="7449" width="10.5546875" style="90" customWidth="1"/>
    <col min="7450" max="7450" width="11.109375" style="90" customWidth="1"/>
    <col min="7451" max="7451" width="0" style="90" hidden="1" customWidth="1"/>
    <col min="7452" max="7452" width="10.88671875" style="90" customWidth="1"/>
    <col min="7453" max="7453" width="13" style="90" bestFit="1" customWidth="1"/>
    <col min="7454" max="7454" width="13.33203125" style="90" bestFit="1" customWidth="1"/>
    <col min="7455" max="7456" width="14.109375" style="90" bestFit="1" customWidth="1"/>
    <col min="7457" max="7457" width="15.44140625" style="90" bestFit="1" customWidth="1"/>
    <col min="7458" max="7458" width="14.109375" style="90" bestFit="1" customWidth="1"/>
    <col min="7459" max="7460" width="15.44140625" style="90" bestFit="1" customWidth="1"/>
    <col min="7461" max="7461" width="14" style="90" bestFit="1" customWidth="1"/>
    <col min="7462" max="7462" width="12.21875" style="90" customWidth="1"/>
    <col min="7463" max="7463" width="15.33203125" style="90" bestFit="1" customWidth="1"/>
    <col min="7464" max="7464" width="14.44140625" style="90" bestFit="1" customWidth="1"/>
    <col min="7465" max="7466" width="12.21875" style="90" customWidth="1"/>
    <col min="7467" max="7467" width="12.88671875" style="90" bestFit="1" customWidth="1"/>
    <col min="7468" max="7468" width="14.109375" style="90" bestFit="1" customWidth="1"/>
    <col min="7469" max="7470" width="12.21875" style="90"/>
    <col min="7471" max="7474" width="12.33203125" style="90" bestFit="1" customWidth="1"/>
    <col min="7475" max="7475" width="12.21875" style="90"/>
    <col min="7476" max="7478" width="12.33203125" style="90" bestFit="1" customWidth="1"/>
    <col min="7479" max="7683" width="12.21875" style="90"/>
    <col min="7684" max="7684" width="12.21875" style="90" customWidth="1"/>
    <col min="7685" max="7685" width="44.44140625" style="90" bestFit="1" customWidth="1"/>
    <col min="7686" max="7686" width="20.5546875" style="90" customWidth="1"/>
    <col min="7687" max="7688" width="10.109375" style="90" customWidth="1"/>
    <col min="7689" max="7689" width="10.21875" style="90" customWidth="1"/>
    <col min="7690" max="7691" width="12.21875" style="90" customWidth="1"/>
    <col min="7692" max="7693" width="14.21875" style="90" customWidth="1"/>
    <col min="7694" max="7694" width="14.44140625" style="90" customWidth="1"/>
    <col min="7695" max="7696" width="12.21875" style="90" customWidth="1"/>
    <col min="7697" max="7698" width="12" style="90" customWidth="1"/>
    <col min="7699" max="7700" width="10.33203125" style="90" customWidth="1"/>
    <col min="7701" max="7703" width="10.5546875" style="90" customWidth="1"/>
    <col min="7704" max="7704" width="14.44140625" style="90" customWidth="1"/>
    <col min="7705" max="7705" width="10.5546875" style="90" customWidth="1"/>
    <col min="7706" max="7706" width="11.109375" style="90" customWidth="1"/>
    <col min="7707" max="7707" width="0" style="90" hidden="1" customWidth="1"/>
    <col min="7708" max="7708" width="10.88671875" style="90" customWidth="1"/>
    <col min="7709" max="7709" width="13" style="90" bestFit="1" customWidth="1"/>
    <col min="7710" max="7710" width="13.33203125" style="90" bestFit="1" customWidth="1"/>
    <col min="7711" max="7712" width="14.109375" style="90" bestFit="1" customWidth="1"/>
    <col min="7713" max="7713" width="15.44140625" style="90" bestFit="1" customWidth="1"/>
    <col min="7714" max="7714" width="14.109375" style="90" bestFit="1" customWidth="1"/>
    <col min="7715" max="7716" width="15.44140625" style="90" bestFit="1" customWidth="1"/>
    <col min="7717" max="7717" width="14" style="90" bestFit="1" customWidth="1"/>
    <col min="7718" max="7718" width="12.21875" style="90" customWidth="1"/>
    <col min="7719" max="7719" width="15.33203125" style="90" bestFit="1" customWidth="1"/>
    <col min="7720" max="7720" width="14.44140625" style="90" bestFit="1" customWidth="1"/>
    <col min="7721" max="7722" width="12.21875" style="90" customWidth="1"/>
    <col min="7723" max="7723" width="12.88671875" style="90" bestFit="1" customWidth="1"/>
    <col min="7724" max="7724" width="14.109375" style="90" bestFit="1" customWidth="1"/>
    <col min="7725" max="7726" width="12.21875" style="90"/>
    <col min="7727" max="7730" width="12.33203125" style="90" bestFit="1" customWidth="1"/>
    <col min="7731" max="7731" width="12.21875" style="90"/>
    <col min="7732" max="7734" width="12.33203125" style="90" bestFit="1" customWidth="1"/>
    <col min="7735" max="7939" width="12.21875" style="90"/>
    <col min="7940" max="7940" width="12.21875" style="90" customWidth="1"/>
    <col min="7941" max="7941" width="44.44140625" style="90" bestFit="1" customWidth="1"/>
    <col min="7942" max="7942" width="20.5546875" style="90" customWidth="1"/>
    <col min="7943" max="7944" width="10.109375" style="90" customWidth="1"/>
    <col min="7945" max="7945" width="10.21875" style="90" customWidth="1"/>
    <col min="7946" max="7947" width="12.21875" style="90" customWidth="1"/>
    <col min="7948" max="7949" width="14.21875" style="90" customWidth="1"/>
    <col min="7950" max="7950" width="14.44140625" style="90" customWidth="1"/>
    <col min="7951" max="7952" width="12.21875" style="90" customWidth="1"/>
    <col min="7953" max="7954" width="12" style="90" customWidth="1"/>
    <col min="7955" max="7956" width="10.33203125" style="90" customWidth="1"/>
    <col min="7957" max="7959" width="10.5546875" style="90" customWidth="1"/>
    <col min="7960" max="7960" width="14.44140625" style="90" customWidth="1"/>
    <col min="7961" max="7961" width="10.5546875" style="90" customWidth="1"/>
    <col min="7962" max="7962" width="11.109375" style="90" customWidth="1"/>
    <col min="7963" max="7963" width="0" style="90" hidden="1" customWidth="1"/>
    <col min="7964" max="7964" width="10.88671875" style="90" customWidth="1"/>
    <col min="7965" max="7965" width="13" style="90" bestFit="1" customWidth="1"/>
    <col min="7966" max="7966" width="13.33203125" style="90" bestFit="1" customWidth="1"/>
    <col min="7967" max="7968" width="14.109375" style="90" bestFit="1" customWidth="1"/>
    <col min="7969" max="7969" width="15.44140625" style="90" bestFit="1" customWidth="1"/>
    <col min="7970" max="7970" width="14.109375" style="90" bestFit="1" customWidth="1"/>
    <col min="7971" max="7972" width="15.44140625" style="90" bestFit="1" customWidth="1"/>
    <col min="7973" max="7973" width="14" style="90" bestFit="1" customWidth="1"/>
    <col min="7974" max="7974" width="12.21875" style="90" customWidth="1"/>
    <col min="7975" max="7975" width="15.33203125" style="90" bestFit="1" customWidth="1"/>
    <col min="7976" max="7976" width="14.44140625" style="90" bestFit="1" customWidth="1"/>
    <col min="7977" max="7978" width="12.21875" style="90" customWidth="1"/>
    <col min="7979" max="7979" width="12.88671875" style="90" bestFit="1" customWidth="1"/>
    <col min="7980" max="7980" width="14.109375" style="90" bestFit="1" customWidth="1"/>
    <col min="7981" max="7982" width="12.21875" style="90"/>
    <col min="7983" max="7986" width="12.33203125" style="90" bestFit="1" customWidth="1"/>
    <col min="7987" max="7987" width="12.21875" style="90"/>
    <col min="7988" max="7990" width="12.33203125" style="90" bestFit="1" customWidth="1"/>
    <col min="7991" max="8195" width="12.21875" style="90"/>
    <col min="8196" max="8196" width="12.21875" style="90" customWidth="1"/>
    <col min="8197" max="8197" width="44.44140625" style="90" bestFit="1" customWidth="1"/>
    <col min="8198" max="8198" width="20.5546875" style="90" customWidth="1"/>
    <col min="8199" max="8200" width="10.109375" style="90" customWidth="1"/>
    <col min="8201" max="8201" width="10.21875" style="90" customWidth="1"/>
    <col min="8202" max="8203" width="12.21875" style="90" customWidth="1"/>
    <col min="8204" max="8205" width="14.21875" style="90" customWidth="1"/>
    <col min="8206" max="8206" width="14.44140625" style="90" customWidth="1"/>
    <col min="8207" max="8208" width="12.21875" style="90" customWidth="1"/>
    <col min="8209" max="8210" width="12" style="90" customWidth="1"/>
    <col min="8211" max="8212" width="10.33203125" style="90" customWidth="1"/>
    <col min="8213" max="8215" width="10.5546875" style="90" customWidth="1"/>
    <col min="8216" max="8216" width="14.44140625" style="90" customWidth="1"/>
    <col min="8217" max="8217" width="10.5546875" style="90" customWidth="1"/>
    <col min="8218" max="8218" width="11.109375" style="90" customWidth="1"/>
    <col min="8219" max="8219" width="0" style="90" hidden="1" customWidth="1"/>
    <col min="8220" max="8220" width="10.88671875" style="90" customWidth="1"/>
    <col min="8221" max="8221" width="13" style="90" bestFit="1" customWidth="1"/>
    <col min="8222" max="8222" width="13.33203125" style="90" bestFit="1" customWidth="1"/>
    <col min="8223" max="8224" width="14.109375" style="90" bestFit="1" customWidth="1"/>
    <col min="8225" max="8225" width="15.44140625" style="90" bestFit="1" customWidth="1"/>
    <col min="8226" max="8226" width="14.109375" style="90" bestFit="1" customWidth="1"/>
    <col min="8227" max="8228" width="15.44140625" style="90" bestFit="1" customWidth="1"/>
    <col min="8229" max="8229" width="14" style="90" bestFit="1" customWidth="1"/>
    <col min="8230" max="8230" width="12.21875" style="90" customWidth="1"/>
    <col min="8231" max="8231" width="15.33203125" style="90" bestFit="1" customWidth="1"/>
    <col min="8232" max="8232" width="14.44140625" style="90" bestFit="1" customWidth="1"/>
    <col min="8233" max="8234" width="12.21875" style="90" customWidth="1"/>
    <col min="8235" max="8235" width="12.88671875" style="90" bestFit="1" customWidth="1"/>
    <col min="8236" max="8236" width="14.109375" style="90" bestFit="1" customWidth="1"/>
    <col min="8237" max="8238" width="12.21875" style="90"/>
    <col min="8239" max="8242" width="12.33203125" style="90" bestFit="1" customWidth="1"/>
    <col min="8243" max="8243" width="12.21875" style="90"/>
    <col min="8244" max="8246" width="12.33203125" style="90" bestFit="1" customWidth="1"/>
    <col min="8247" max="8451" width="12.21875" style="90"/>
    <col min="8452" max="8452" width="12.21875" style="90" customWidth="1"/>
    <col min="8453" max="8453" width="44.44140625" style="90" bestFit="1" customWidth="1"/>
    <col min="8454" max="8454" width="20.5546875" style="90" customWidth="1"/>
    <col min="8455" max="8456" width="10.109375" style="90" customWidth="1"/>
    <col min="8457" max="8457" width="10.21875" style="90" customWidth="1"/>
    <col min="8458" max="8459" width="12.21875" style="90" customWidth="1"/>
    <col min="8460" max="8461" width="14.21875" style="90" customWidth="1"/>
    <col min="8462" max="8462" width="14.44140625" style="90" customWidth="1"/>
    <col min="8463" max="8464" width="12.21875" style="90" customWidth="1"/>
    <col min="8465" max="8466" width="12" style="90" customWidth="1"/>
    <col min="8467" max="8468" width="10.33203125" style="90" customWidth="1"/>
    <col min="8469" max="8471" width="10.5546875" style="90" customWidth="1"/>
    <col min="8472" max="8472" width="14.44140625" style="90" customWidth="1"/>
    <col min="8473" max="8473" width="10.5546875" style="90" customWidth="1"/>
    <col min="8474" max="8474" width="11.109375" style="90" customWidth="1"/>
    <col min="8475" max="8475" width="0" style="90" hidden="1" customWidth="1"/>
    <col min="8476" max="8476" width="10.88671875" style="90" customWidth="1"/>
    <col min="8477" max="8477" width="13" style="90" bestFit="1" customWidth="1"/>
    <col min="8478" max="8478" width="13.33203125" style="90" bestFit="1" customWidth="1"/>
    <col min="8479" max="8480" width="14.109375" style="90" bestFit="1" customWidth="1"/>
    <col min="8481" max="8481" width="15.44140625" style="90" bestFit="1" customWidth="1"/>
    <col min="8482" max="8482" width="14.109375" style="90" bestFit="1" customWidth="1"/>
    <col min="8483" max="8484" width="15.44140625" style="90" bestFit="1" customWidth="1"/>
    <col min="8485" max="8485" width="14" style="90" bestFit="1" customWidth="1"/>
    <col min="8486" max="8486" width="12.21875" style="90" customWidth="1"/>
    <col min="8487" max="8487" width="15.33203125" style="90" bestFit="1" customWidth="1"/>
    <col min="8488" max="8488" width="14.44140625" style="90" bestFit="1" customWidth="1"/>
    <col min="8489" max="8490" width="12.21875" style="90" customWidth="1"/>
    <col min="8491" max="8491" width="12.88671875" style="90" bestFit="1" customWidth="1"/>
    <col min="8492" max="8492" width="14.109375" style="90" bestFit="1" customWidth="1"/>
    <col min="8493" max="8494" width="12.21875" style="90"/>
    <col min="8495" max="8498" width="12.33203125" style="90" bestFit="1" customWidth="1"/>
    <col min="8499" max="8499" width="12.21875" style="90"/>
    <col min="8500" max="8502" width="12.33203125" style="90" bestFit="1" customWidth="1"/>
    <col min="8503" max="8707" width="12.21875" style="90"/>
    <col min="8708" max="8708" width="12.21875" style="90" customWidth="1"/>
    <col min="8709" max="8709" width="44.44140625" style="90" bestFit="1" customWidth="1"/>
    <col min="8710" max="8710" width="20.5546875" style="90" customWidth="1"/>
    <col min="8711" max="8712" width="10.109375" style="90" customWidth="1"/>
    <col min="8713" max="8713" width="10.21875" style="90" customWidth="1"/>
    <col min="8714" max="8715" width="12.21875" style="90" customWidth="1"/>
    <col min="8716" max="8717" width="14.21875" style="90" customWidth="1"/>
    <col min="8718" max="8718" width="14.44140625" style="90" customWidth="1"/>
    <col min="8719" max="8720" width="12.21875" style="90" customWidth="1"/>
    <col min="8721" max="8722" width="12" style="90" customWidth="1"/>
    <col min="8723" max="8724" width="10.33203125" style="90" customWidth="1"/>
    <col min="8725" max="8727" width="10.5546875" style="90" customWidth="1"/>
    <col min="8728" max="8728" width="14.44140625" style="90" customWidth="1"/>
    <col min="8729" max="8729" width="10.5546875" style="90" customWidth="1"/>
    <col min="8730" max="8730" width="11.109375" style="90" customWidth="1"/>
    <col min="8731" max="8731" width="0" style="90" hidden="1" customWidth="1"/>
    <col min="8732" max="8732" width="10.88671875" style="90" customWidth="1"/>
    <col min="8733" max="8733" width="13" style="90" bestFit="1" customWidth="1"/>
    <col min="8734" max="8734" width="13.33203125" style="90" bestFit="1" customWidth="1"/>
    <col min="8735" max="8736" width="14.109375" style="90" bestFit="1" customWidth="1"/>
    <col min="8737" max="8737" width="15.44140625" style="90" bestFit="1" customWidth="1"/>
    <col min="8738" max="8738" width="14.109375" style="90" bestFit="1" customWidth="1"/>
    <col min="8739" max="8740" width="15.44140625" style="90" bestFit="1" customWidth="1"/>
    <col min="8741" max="8741" width="14" style="90" bestFit="1" customWidth="1"/>
    <col min="8742" max="8742" width="12.21875" style="90" customWidth="1"/>
    <col min="8743" max="8743" width="15.33203125" style="90" bestFit="1" customWidth="1"/>
    <col min="8744" max="8744" width="14.44140625" style="90" bestFit="1" customWidth="1"/>
    <col min="8745" max="8746" width="12.21875" style="90" customWidth="1"/>
    <col min="8747" max="8747" width="12.88671875" style="90" bestFit="1" customWidth="1"/>
    <col min="8748" max="8748" width="14.109375" style="90" bestFit="1" customWidth="1"/>
    <col min="8749" max="8750" width="12.21875" style="90"/>
    <col min="8751" max="8754" width="12.33203125" style="90" bestFit="1" customWidth="1"/>
    <col min="8755" max="8755" width="12.21875" style="90"/>
    <col min="8756" max="8758" width="12.33203125" style="90" bestFit="1" customWidth="1"/>
    <col min="8759" max="8963" width="12.21875" style="90"/>
    <col min="8964" max="8964" width="12.21875" style="90" customWidth="1"/>
    <col min="8965" max="8965" width="44.44140625" style="90" bestFit="1" customWidth="1"/>
    <col min="8966" max="8966" width="20.5546875" style="90" customWidth="1"/>
    <col min="8967" max="8968" width="10.109375" style="90" customWidth="1"/>
    <col min="8969" max="8969" width="10.21875" style="90" customWidth="1"/>
    <col min="8970" max="8971" width="12.21875" style="90" customWidth="1"/>
    <col min="8972" max="8973" width="14.21875" style="90" customWidth="1"/>
    <col min="8974" max="8974" width="14.44140625" style="90" customWidth="1"/>
    <col min="8975" max="8976" width="12.21875" style="90" customWidth="1"/>
    <col min="8977" max="8978" width="12" style="90" customWidth="1"/>
    <col min="8979" max="8980" width="10.33203125" style="90" customWidth="1"/>
    <col min="8981" max="8983" width="10.5546875" style="90" customWidth="1"/>
    <col min="8984" max="8984" width="14.44140625" style="90" customWidth="1"/>
    <col min="8985" max="8985" width="10.5546875" style="90" customWidth="1"/>
    <col min="8986" max="8986" width="11.109375" style="90" customWidth="1"/>
    <col min="8987" max="8987" width="0" style="90" hidden="1" customWidth="1"/>
    <col min="8988" max="8988" width="10.88671875" style="90" customWidth="1"/>
    <col min="8989" max="8989" width="13" style="90" bestFit="1" customWidth="1"/>
    <col min="8990" max="8990" width="13.33203125" style="90" bestFit="1" customWidth="1"/>
    <col min="8991" max="8992" width="14.109375" style="90" bestFit="1" customWidth="1"/>
    <col min="8993" max="8993" width="15.44140625" style="90" bestFit="1" customWidth="1"/>
    <col min="8994" max="8994" width="14.109375" style="90" bestFit="1" customWidth="1"/>
    <col min="8995" max="8996" width="15.44140625" style="90" bestFit="1" customWidth="1"/>
    <col min="8997" max="8997" width="14" style="90" bestFit="1" customWidth="1"/>
    <col min="8998" max="8998" width="12.21875" style="90" customWidth="1"/>
    <col min="8999" max="8999" width="15.33203125" style="90" bestFit="1" customWidth="1"/>
    <col min="9000" max="9000" width="14.44140625" style="90" bestFit="1" customWidth="1"/>
    <col min="9001" max="9002" width="12.21875" style="90" customWidth="1"/>
    <col min="9003" max="9003" width="12.88671875" style="90" bestFit="1" customWidth="1"/>
    <col min="9004" max="9004" width="14.109375" style="90" bestFit="1" customWidth="1"/>
    <col min="9005" max="9006" width="12.21875" style="90"/>
    <col min="9007" max="9010" width="12.33203125" style="90" bestFit="1" customWidth="1"/>
    <col min="9011" max="9011" width="12.21875" style="90"/>
    <col min="9012" max="9014" width="12.33203125" style="90" bestFit="1" customWidth="1"/>
    <col min="9015" max="9219" width="12.21875" style="90"/>
    <col min="9220" max="9220" width="12.21875" style="90" customWidth="1"/>
    <col min="9221" max="9221" width="44.44140625" style="90" bestFit="1" customWidth="1"/>
    <col min="9222" max="9222" width="20.5546875" style="90" customWidth="1"/>
    <col min="9223" max="9224" width="10.109375" style="90" customWidth="1"/>
    <col min="9225" max="9225" width="10.21875" style="90" customWidth="1"/>
    <col min="9226" max="9227" width="12.21875" style="90" customWidth="1"/>
    <col min="9228" max="9229" width="14.21875" style="90" customWidth="1"/>
    <col min="9230" max="9230" width="14.44140625" style="90" customWidth="1"/>
    <col min="9231" max="9232" width="12.21875" style="90" customWidth="1"/>
    <col min="9233" max="9234" width="12" style="90" customWidth="1"/>
    <col min="9235" max="9236" width="10.33203125" style="90" customWidth="1"/>
    <col min="9237" max="9239" width="10.5546875" style="90" customWidth="1"/>
    <col min="9240" max="9240" width="14.44140625" style="90" customWidth="1"/>
    <col min="9241" max="9241" width="10.5546875" style="90" customWidth="1"/>
    <col min="9242" max="9242" width="11.109375" style="90" customWidth="1"/>
    <col min="9243" max="9243" width="0" style="90" hidden="1" customWidth="1"/>
    <col min="9244" max="9244" width="10.88671875" style="90" customWidth="1"/>
    <col min="9245" max="9245" width="13" style="90" bestFit="1" customWidth="1"/>
    <col min="9246" max="9246" width="13.33203125" style="90" bestFit="1" customWidth="1"/>
    <col min="9247" max="9248" width="14.109375" style="90" bestFit="1" customWidth="1"/>
    <col min="9249" max="9249" width="15.44140625" style="90" bestFit="1" customWidth="1"/>
    <col min="9250" max="9250" width="14.109375" style="90" bestFit="1" customWidth="1"/>
    <col min="9251" max="9252" width="15.44140625" style="90" bestFit="1" customWidth="1"/>
    <col min="9253" max="9253" width="14" style="90" bestFit="1" customWidth="1"/>
    <col min="9254" max="9254" width="12.21875" style="90" customWidth="1"/>
    <col min="9255" max="9255" width="15.33203125" style="90" bestFit="1" customWidth="1"/>
    <col min="9256" max="9256" width="14.44140625" style="90" bestFit="1" customWidth="1"/>
    <col min="9257" max="9258" width="12.21875" style="90" customWidth="1"/>
    <col min="9259" max="9259" width="12.88671875" style="90" bestFit="1" customWidth="1"/>
    <col min="9260" max="9260" width="14.109375" style="90" bestFit="1" customWidth="1"/>
    <col min="9261" max="9262" width="12.21875" style="90"/>
    <col min="9263" max="9266" width="12.33203125" style="90" bestFit="1" customWidth="1"/>
    <col min="9267" max="9267" width="12.21875" style="90"/>
    <col min="9268" max="9270" width="12.33203125" style="90" bestFit="1" customWidth="1"/>
    <col min="9271" max="9475" width="12.21875" style="90"/>
    <col min="9476" max="9476" width="12.21875" style="90" customWidth="1"/>
    <col min="9477" max="9477" width="44.44140625" style="90" bestFit="1" customWidth="1"/>
    <col min="9478" max="9478" width="20.5546875" style="90" customWidth="1"/>
    <col min="9479" max="9480" width="10.109375" style="90" customWidth="1"/>
    <col min="9481" max="9481" width="10.21875" style="90" customWidth="1"/>
    <col min="9482" max="9483" width="12.21875" style="90" customWidth="1"/>
    <col min="9484" max="9485" width="14.21875" style="90" customWidth="1"/>
    <col min="9486" max="9486" width="14.44140625" style="90" customWidth="1"/>
    <col min="9487" max="9488" width="12.21875" style="90" customWidth="1"/>
    <col min="9489" max="9490" width="12" style="90" customWidth="1"/>
    <col min="9491" max="9492" width="10.33203125" style="90" customWidth="1"/>
    <col min="9493" max="9495" width="10.5546875" style="90" customWidth="1"/>
    <col min="9496" max="9496" width="14.44140625" style="90" customWidth="1"/>
    <col min="9497" max="9497" width="10.5546875" style="90" customWidth="1"/>
    <col min="9498" max="9498" width="11.109375" style="90" customWidth="1"/>
    <col min="9499" max="9499" width="0" style="90" hidden="1" customWidth="1"/>
    <col min="9500" max="9500" width="10.88671875" style="90" customWidth="1"/>
    <col min="9501" max="9501" width="13" style="90" bestFit="1" customWidth="1"/>
    <col min="9502" max="9502" width="13.33203125" style="90" bestFit="1" customWidth="1"/>
    <col min="9503" max="9504" width="14.109375" style="90" bestFit="1" customWidth="1"/>
    <col min="9505" max="9505" width="15.44140625" style="90" bestFit="1" customWidth="1"/>
    <col min="9506" max="9506" width="14.109375" style="90" bestFit="1" customWidth="1"/>
    <col min="9507" max="9508" width="15.44140625" style="90" bestFit="1" customWidth="1"/>
    <col min="9509" max="9509" width="14" style="90" bestFit="1" customWidth="1"/>
    <col min="9510" max="9510" width="12.21875" style="90" customWidth="1"/>
    <col min="9511" max="9511" width="15.33203125" style="90" bestFit="1" customWidth="1"/>
    <col min="9512" max="9512" width="14.44140625" style="90" bestFit="1" customWidth="1"/>
    <col min="9513" max="9514" width="12.21875" style="90" customWidth="1"/>
    <col min="9515" max="9515" width="12.88671875" style="90" bestFit="1" customWidth="1"/>
    <col min="9516" max="9516" width="14.109375" style="90" bestFit="1" customWidth="1"/>
    <col min="9517" max="9518" width="12.21875" style="90"/>
    <col min="9519" max="9522" width="12.33203125" style="90" bestFit="1" customWidth="1"/>
    <col min="9523" max="9523" width="12.21875" style="90"/>
    <col min="9524" max="9526" width="12.33203125" style="90" bestFit="1" customWidth="1"/>
    <col min="9527" max="9731" width="12.21875" style="90"/>
    <col min="9732" max="9732" width="12.21875" style="90" customWidth="1"/>
    <col min="9733" max="9733" width="44.44140625" style="90" bestFit="1" customWidth="1"/>
    <col min="9734" max="9734" width="20.5546875" style="90" customWidth="1"/>
    <col min="9735" max="9736" width="10.109375" style="90" customWidth="1"/>
    <col min="9737" max="9737" width="10.21875" style="90" customWidth="1"/>
    <col min="9738" max="9739" width="12.21875" style="90" customWidth="1"/>
    <col min="9740" max="9741" width="14.21875" style="90" customWidth="1"/>
    <col min="9742" max="9742" width="14.44140625" style="90" customWidth="1"/>
    <col min="9743" max="9744" width="12.21875" style="90" customWidth="1"/>
    <col min="9745" max="9746" width="12" style="90" customWidth="1"/>
    <col min="9747" max="9748" width="10.33203125" style="90" customWidth="1"/>
    <col min="9749" max="9751" width="10.5546875" style="90" customWidth="1"/>
    <col min="9752" max="9752" width="14.44140625" style="90" customWidth="1"/>
    <col min="9753" max="9753" width="10.5546875" style="90" customWidth="1"/>
    <col min="9754" max="9754" width="11.109375" style="90" customWidth="1"/>
    <col min="9755" max="9755" width="0" style="90" hidden="1" customWidth="1"/>
    <col min="9756" max="9756" width="10.88671875" style="90" customWidth="1"/>
    <col min="9757" max="9757" width="13" style="90" bestFit="1" customWidth="1"/>
    <col min="9758" max="9758" width="13.33203125" style="90" bestFit="1" customWidth="1"/>
    <col min="9759" max="9760" width="14.109375" style="90" bestFit="1" customWidth="1"/>
    <col min="9761" max="9761" width="15.44140625" style="90" bestFit="1" customWidth="1"/>
    <col min="9762" max="9762" width="14.109375" style="90" bestFit="1" customWidth="1"/>
    <col min="9763" max="9764" width="15.44140625" style="90" bestFit="1" customWidth="1"/>
    <col min="9765" max="9765" width="14" style="90" bestFit="1" customWidth="1"/>
    <col min="9766" max="9766" width="12.21875" style="90" customWidth="1"/>
    <col min="9767" max="9767" width="15.33203125" style="90" bestFit="1" customWidth="1"/>
    <col min="9768" max="9768" width="14.44140625" style="90" bestFit="1" customWidth="1"/>
    <col min="9769" max="9770" width="12.21875" style="90" customWidth="1"/>
    <col min="9771" max="9771" width="12.88671875" style="90" bestFit="1" customWidth="1"/>
    <col min="9772" max="9772" width="14.109375" style="90" bestFit="1" customWidth="1"/>
    <col min="9773" max="9774" width="12.21875" style="90"/>
    <col min="9775" max="9778" width="12.33203125" style="90" bestFit="1" customWidth="1"/>
    <col min="9779" max="9779" width="12.21875" style="90"/>
    <col min="9780" max="9782" width="12.33203125" style="90" bestFit="1" customWidth="1"/>
    <col min="9783" max="9987" width="12.21875" style="90"/>
    <col min="9988" max="9988" width="12.21875" style="90" customWidth="1"/>
    <col min="9989" max="9989" width="44.44140625" style="90" bestFit="1" customWidth="1"/>
    <col min="9990" max="9990" width="20.5546875" style="90" customWidth="1"/>
    <col min="9991" max="9992" width="10.109375" style="90" customWidth="1"/>
    <col min="9993" max="9993" width="10.21875" style="90" customWidth="1"/>
    <col min="9994" max="9995" width="12.21875" style="90" customWidth="1"/>
    <col min="9996" max="9997" width="14.21875" style="90" customWidth="1"/>
    <col min="9998" max="9998" width="14.44140625" style="90" customWidth="1"/>
    <col min="9999" max="10000" width="12.21875" style="90" customWidth="1"/>
    <col min="10001" max="10002" width="12" style="90" customWidth="1"/>
    <col min="10003" max="10004" width="10.33203125" style="90" customWidth="1"/>
    <col min="10005" max="10007" width="10.5546875" style="90" customWidth="1"/>
    <col min="10008" max="10008" width="14.44140625" style="90" customWidth="1"/>
    <col min="10009" max="10009" width="10.5546875" style="90" customWidth="1"/>
    <col min="10010" max="10010" width="11.109375" style="90" customWidth="1"/>
    <col min="10011" max="10011" width="0" style="90" hidden="1" customWidth="1"/>
    <col min="10012" max="10012" width="10.88671875" style="90" customWidth="1"/>
    <col min="10013" max="10013" width="13" style="90" bestFit="1" customWidth="1"/>
    <col min="10014" max="10014" width="13.33203125" style="90" bestFit="1" customWidth="1"/>
    <col min="10015" max="10016" width="14.109375" style="90" bestFit="1" customWidth="1"/>
    <col min="10017" max="10017" width="15.44140625" style="90" bestFit="1" customWidth="1"/>
    <col min="10018" max="10018" width="14.109375" style="90" bestFit="1" customWidth="1"/>
    <col min="10019" max="10020" width="15.44140625" style="90" bestFit="1" customWidth="1"/>
    <col min="10021" max="10021" width="14" style="90" bestFit="1" customWidth="1"/>
    <col min="10022" max="10022" width="12.21875" style="90" customWidth="1"/>
    <col min="10023" max="10023" width="15.33203125" style="90" bestFit="1" customWidth="1"/>
    <col min="10024" max="10024" width="14.44140625" style="90" bestFit="1" customWidth="1"/>
    <col min="10025" max="10026" width="12.21875" style="90" customWidth="1"/>
    <col min="10027" max="10027" width="12.88671875" style="90" bestFit="1" customWidth="1"/>
    <col min="10028" max="10028" width="14.109375" style="90" bestFit="1" customWidth="1"/>
    <col min="10029" max="10030" width="12.21875" style="90"/>
    <col min="10031" max="10034" width="12.33203125" style="90" bestFit="1" customWidth="1"/>
    <col min="10035" max="10035" width="12.21875" style="90"/>
    <col min="10036" max="10038" width="12.33203125" style="90" bestFit="1" customWidth="1"/>
    <col min="10039" max="10243" width="12.21875" style="90"/>
    <col min="10244" max="10244" width="12.21875" style="90" customWidth="1"/>
    <col min="10245" max="10245" width="44.44140625" style="90" bestFit="1" customWidth="1"/>
    <col min="10246" max="10246" width="20.5546875" style="90" customWidth="1"/>
    <col min="10247" max="10248" width="10.109375" style="90" customWidth="1"/>
    <col min="10249" max="10249" width="10.21875" style="90" customWidth="1"/>
    <col min="10250" max="10251" width="12.21875" style="90" customWidth="1"/>
    <col min="10252" max="10253" width="14.21875" style="90" customWidth="1"/>
    <col min="10254" max="10254" width="14.44140625" style="90" customWidth="1"/>
    <col min="10255" max="10256" width="12.21875" style="90" customWidth="1"/>
    <col min="10257" max="10258" width="12" style="90" customWidth="1"/>
    <col min="10259" max="10260" width="10.33203125" style="90" customWidth="1"/>
    <col min="10261" max="10263" width="10.5546875" style="90" customWidth="1"/>
    <col min="10264" max="10264" width="14.44140625" style="90" customWidth="1"/>
    <col min="10265" max="10265" width="10.5546875" style="90" customWidth="1"/>
    <col min="10266" max="10266" width="11.109375" style="90" customWidth="1"/>
    <col min="10267" max="10267" width="0" style="90" hidden="1" customWidth="1"/>
    <col min="10268" max="10268" width="10.88671875" style="90" customWidth="1"/>
    <col min="10269" max="10269" width="13" style="90" bestFit="1" customWidth="1"/>
    <col min="10270" max="10270" width="13.33203125" style="90" bestFit="1" customWidth="1"/>
    <col min="10271" max="10272" width="14.109375" style="90" bestFit="1" customWidth="1"/>
    <col min="10273" max="10273" width="15.44140625" style="90" bestFit="1" customWidth="1"/>
    <col min="10274" max="10274" width="14.109375" style="90" bestFit="1" customWidth="1"/>
    <col min="10275" max="10276" width="15.44140625" style="90" bestFit="1" customWidth="1"/>
    <col min="10277" max="10277" width="14" style="90" bestFit="1" customWidth="1"/>
    <col min="10278" max="10278" width="12.21875" style="90" customWidth="1"/>
    <col min="10279" max="10279" width="15.33203125" style="90" bestFit="1" customWidth="1"/>
    <col min="10280" max="10280" width="14.44140625" style="90" bestFit="1" customWidth="1"/>
    <col min="10281" max="10282" width="12.21875" style="90" customWidth="1"/>
    <col min="10283" max="10283" width="12.88671875" style="90" bestFit="1" customWidth="1"/>
    <col min="10284" max="10284" width="14.109375" style="90" bestFit="1" customWidth="1"/>
    <col min="10285" max="10286" width="12.21875" style="90"/>
    <col min="10287" max="10290" width="12.33203125" style="90" bestFit="1" customWidth="1"/>
    <col min="10291" max="10291" width="12.21875" style="90"/>
    <col min="10292" max="10294" width="12.33203125" style="90" bestFit="1" customWidth="1"/>
    <col min="10295" max="10499" width="12.21875" style="90"/>
    <col min="10500" max="10500" width="12.21875" style="90" customWidth="1"/>
    <col min="10501" max="10501" width="44.44140625" style="90" bestFit="1" customWidth="1"/>
    <col min="10502" max="10502" width="20.5546875" style="90" customWidth="1"/>
    <col min="10503" max="10504" width="10.109375" style="90" customWidth="1"/>
    <col min="10505" max="10505" width="10.21875" style="90" customWidth="1"/>
    <col min="10506" max="10507" width="12.21875" style="90" customWidth="1"/>
    <col min="10508" max="10509" width="14.21875" style="90" customWidth="1"/>
    <col min="10510" max="10510" width="14.44140625" style="90" customWidth="1"/>
    <col min="10511" max="10512" width="12.21875" style="90" customWidth="1"/>
    <col min="10513" max="10514" width="12" style="90" customWidth="1"/>
    <col min="10515" max="10516" width="10.33203125" style="90" customWidth="1"/>
    <col min="10517" max="10519" width="10.5546875" style="90" customWidth="1"/>
    <col min="10520" max="10520" width="14.44140625" style="90" customWidth="1"/>
    <col min="10521" max="10521" width="10.5546875" style="90" customWidth="1"/>
    <col min="10522" max="10522" width="11.109375" style="90" customWidth="1"/>
    <col min="10523" max="10523" width="0" style="90" hidden="1" customWidth="1"/>
    <col min="10524" max="10524" width="10.88671875" style="90" customWidth="1"/>
    <col min="10525" max="10525" width="13" style="90" bestFit="1" customWidth="1"/>
    <col min="10526" max="10526" width="13.33203125" style="90" bestFit="1" customWidth="1"/>
    <col min="10527" max="10528" width="14.109375" style="90" bestFit="1" customWidth="1"/>
    <col min="10529" max="10529" width="15.44140625" style="90" bestFit="1" customWidth="1"/>
    <col min="10530" max="10530" width="14.109375" style="90" bestFit="1" customWidth="1"/>
    <col min="10531" max="10532" width="15.44140625" style="90" bestFit="1" customWidth="1"/>
    <col min="10533" max="10533" width="14" style="90" bestFit="1" customWidth="1"/>
    <col min="10534" max="10534" width="12.21875" style="90" customWidth="1"/>
    <col min="10535" max="10535" width="15.33203125" style="90" bestFit="1" customWidth="1"/>
    <col min="10536" max="10536" width="14.44140625" style="90" bestFit="1" customWidth="1"/>
    <col min="10537" max="10538" width="12.21875" style="90" customWidth="1"/>
    <col min="10539" max="10539" width="12.88671875" style="90" bestFit="1" customWidth="1"/>
    <col min="10540" max="10540" width="14.109375" style="90" bestFit="1" customWidth="1"/>
    <col min="10541" max="10542" width="12.21875" style="90"/>
    <col min="10543" max="10546" width="12.33203125" style="90" bestFit="1" customWidth="1"/>
    <col min="10547" max="10547" width="12.21875" style="90"/>
    <col min="10548" max="10550" width="12.33203125" style="90" bestFit="1" customWidth="1"/>
    <col min="10551" max="10755" width="12.21875" style="90"/>
    <col min="10756" max="10756" width="12.21875" style="90" customWidth="1"/>
    <col min="10757" max="10757" width="44.44140625" style="90" bestFit="1" customWidth="1"/>
    <col min="10758" max="10758" width="20.5546875" style="90" customWidth="1"/>
    <col min="10759" max="10760" width="10.109375" style="90" customWidth="1"/>
    <col min="10761" max="10761" width="10.21875" style="90" customWidth="1"/>
    <col min="10762" max="10763" width="12.21875" style="90" customWidth="1"/>
    <col min="10764" max="10765" width="14.21875" style="90" customWidth="1"/>
    <col min="10766" max="10766" width="14.44140625" style="90" customWidth="1"/>
    <col min="10767" max="10768" width="12.21875" style="90" customWidth="1"/>
    <col min="10769" max="10770" width="12" style="90" customWidth="1"/>
    <col min="10771" max="10772" width="10.33203125" style="90" customWidth="1"/>
    <col min="10773" max="10775" width="10.5546875" style="90" customWidth="1"/>
    <col min="10776" max="10776" width="14.44140625" style="90" customWidth="1"/>
    <col min="10777" max="10777" width="10.5546875" style="90" customWidth="1"/>
    <col min="10778" max="10778" width="11.109375" style="90" customWidth="1"/>
    <col min="10779" max="10779" width="0" style="90" hidden="1" customWidth="1"/>
    <col min="10780" max="10780" width="10.88671875" style="90" customWidth="1"/>
    <col min="10781" max="10781" width="13" style="90" bestFit="1" customWidth="1"/>
    <col min="10782" max="10782" width="13.33203125" style="90" bestFit="1" customWidth="1"/>
    <col min="10783" max="10784" width="14.109375" style="90" bestFit="1" customWidth="1"/>
    <col min="10785" max="10785" width="15.44140625" style="90" bestFit="1" customWidth="1"/>
    <col min="10786" max="10786" width="14.109375" style="90" bestFit="1" customWidth="1"/>
    <col min="10787" max="10788" width="15.44140625" style="90" bestFit="1" customWidth="1"/>
    <col min="10789" max="10789" width="14" style="90" bestFit="1" customWidth="1"/>
    <col min="10790" max="10790" width="12.21875" style="90" customWidth="1"/>
    <col min="10791" max="10791" width="15.33203125" style="90" bestFit="1" customWidth="1"/>
    <col min="10792" max="10792" width="14.44140625" style="90" bestFit="1" customWidth="1"/>
    <col min="10793" max="10794" width="12.21875" style="90" customWidth="1"/>
    <col min="10795" max="10795" width="12.88671875" style="90" bestFit="1" customWidth="1"/>
    <col min="10796" max="10796" width="14.109375" style="90" bestFit="1" customWidth="1"/>
    <col min="10797" max="10798" width="12.21875" style="90"/>
    <col min="10799" max="10802" width="12.33203125" style="90" bestFit="1" customWidth="1"/>
    <col min="10803" max="10803" width="12.21875" style="90"/>
    <col min="10804" max="10806" width="12.33203125" style="90" bestFit="1" customWidth="1"/>
    <col min="10807" max="11011" width="12.21875" style="90"/>
    <col min="11012" max="11012" width="12.21875" style="90" customWidth="1"/>
    <col min="11013" max="11013" width="44.44140625" style="90" bestFit="1" customWidth="1"/>
    <col min="11014" max="11014" width="20.5546875" style="90" customWidth="1"/>
    <col min="11015" max="11016" width="10.109375" style="90" customWidth="1"/>
    <col min="11017" max="11017" width="10.21875" style="90" customWidth="1"/>
    <col min="11018" max="11019" width="12.21875" style="90" customWidth="1"/>
    <col min="11020" max="11021" width="14.21875" style="90" customWidth="1"/>
    <col min="11022" max="11022" width="14.44140625" style="90" customWidth="1"/>
    <col min="11023" max="11024" width="12.21875" style="90" customWidth="1"/>
    <col min="11025" max="11026" width="12" style="90" customWidth="1"/>
    <col min="11027" max="11028" width="10.33203125" style="90" customWidth="1"/>
    <col min="11029" max="11031" width="10.5546875" style="90" customWidth="1"/>
    <col min="11032" max="11032" width="14.44140625" style="90" customWidth="1"/>
    <col min="11033" max="11033" width="10.5546875" style="90" customWidth="1"/>
    <col min="11034" max="11034" width="11.109375" style="90" customWidth="1"/>
    <col min="11035" max="11035" width="0" style="90" hidden="1" customWidth="1"/>
    <col min="11036" max="11036" width="10.88671875" style="90" customWidth="1"/>
    <col min="11037" max="11037" width="13" style="90" bestFit="1" customWidth="1"/>
    <col min="11038" max="11038" width="13.33203125" style="90" bestFit="1" customWidth="1"/>
    <col min="11039" max="11040" width="14.109375" style="90" bestFit="1" customWidth="1"/>
    <col min="11041" max="11041" width="15.44140625" style="90" bestFit="1" customWidth="1"/>
    <col min="11042" max="11042" width="14.109375" style="90" bestFit="1" customWidth="1"/>
    <col min="11043" max="11044" width="15.44140625" style="90" bestFit="1" customWidth="1"/>
    <col min="11045" max="11045" width="14" style="90" bestFit="1" customWidth="1"/>
    <col min="11046" max="11046" width="12.21875" style="90" customWidth="1"/>
    <col min="11047" max="11047" width="15.33203125" style="90" bestFit="1" customWidth="1"/>
    <col min="11048" max="11048" width="14.44140625" style="90" bestFit="1" customWidth="1"/>
    <col min="11049" max="11050" width="12.21875" style="90" customWidth="1"/>
    <col min="11051" max="11051" width="12.88671875" style="90" bestFit="1" customWidth="1"/>
    <col min="11052" max="11052" width="14.109375" style="90" bestFit="1" customWidth="1"/>
    <col min="11053" max="11054" width="12.21875" style="90"/>
    <col min="11055" max="11058" width="12.33203125" style="90" bestFit="1" customWidth="1"/>
    <col min="11059" max="11059" width="12.21875" style="90"/>
    <col min="11060" max="11062" width="12.33203125" style="90" bestFit="1" customWidth="1"/>
    <col min="11063" max="11267" width="12.21875" style="90"/>
    <col min="11268" max="11268" width="12.21875" style="90" customWidth="1"/>
    <col min="11269" max="11269" width="44.44140625" style="90" bestFit="1" customWidth="1"/>
    <col min="11270" max="11270" width="20.5546875" style="90" customWidth="1"/>
    <col min="11271" max="11272" width="10.109375" style="90" customWidth="1"/>
    <col min="11273" max="11273" width="10.21875" style="90" customWidth="1"/>
    <col min="11274" max="11275" width="12.21875" style="90" customWidth="1"/>
    <col min="11276" max="11277" width="14.21875" style="90" customWidth="1"/>
    <col min="11278" max="11278" width="14.44140625" style="90" customWidth="1"/>
    <col min="11279" max="11280" width="12.21875" style="90" customWidth="1"/>
    <col min="11281" max="11282" width="12" style="90" customWidth="1"/>
    <col min="11283" max="11284" width="10.33203125" style="90" customWidth="1"/>
    <col min="11285" max="11287" width="10.5546875" style="90" customWidth="1"/>
    <col min="11288" max="11288" width="14.44140625" style="90" customWidth="1"/>
    <col min="11289" max="11289" width="10.5546875" style="90" customWidth="1"/>
    <col min="11290" max="11290" width="11.109375" style="90" customWidth="1"/>
    <col min="11291" max="11291" width="0" style="90" hidden="1" customWidth="1"/>
    <col min="11292" max="11292" width="10.88671875" style="90" customWidth="1"/>
    <col min="11293" max="11293" width="13" style="90" bestFit="1" customWidth="1"/>
    <col min="11294" max="11294" width="13.33203125" style="90" bestFit="1" customWidth="1"/>
    <col min="11295" max="11296" width="14.109375" style="90" bestFit="1" customWidth="1"/>
    <col min="11297" max="11297" width="15.44140625" style="90" bestFit="1" customWidth="1"/>
    <col min="11298" max="11298" width="14.109375" style="90" bestFit="1" customWidth="1"/>
    <col min="11299" max="11300" width="15.44140625" style="90" bestFit="1" customWidth="1"/>
    <col min="11301" max="11301" width="14" style="90" bestFit="1" customWidth="1"/>
    <col min="11302" max="11302" width="12.21875" style="90" customWidth="1"/>
    <col min="11303" max="11303" width="15.33203125" style="90" bestFit="1" customWidth="1"/>
    <col min="11304" max="11304" width="14.44140625" style="90" bestFit="1" customWidth="1"/>
    <col min="11305" max="11306" width="12.21875" style="90" customWidth="1"/>
    <col min="11307" max="11307" width="12.88671875" style="90" bestFit="1" customWidth="1"/>
    <col min="11308" max="11308" width="14.109375" style="90" bestFit="1" customWidth="1"/>
    <col min="11309" max="11310" width="12.21875" style="90"/>
    <col min="11311" max="11314" width="12.33203125" style="90" bestFit="1" customWidth="1"/>
    <col min="11315" max="11315" width="12.21875" style="90"/>
    <col min="11316" max="11318" width="12.33203125" style="90" bestFit="1" customWidth="1"/>
    <col min="11319" max="11523" width="12.21875" style="90"/>
    <col min="11524" max="11524" width="12.21875" style="90" customWidth="1"/>
    <col min="11525" max="11525" width="44.44140625" style="90" bestFit="1" customWidth="1"/>
    <col min="11526" max="11526" width="20.5546875" style="90" customWidth="1"/>
    <col min="11527" max="11528" width="10.109375" style="90" customWidth="1"/>
    <col min="11529" max="11529" width="10.21875" style="90" customWidth="1"/>
    <col min="11530" max="11531" width="12.21875" style="90" customWidth="1"/>
    <col min="11532" max="11533" width="14.21875" style="90" customWidth="1"/>
    <col min="11534" max="11534" width="14.44140625" style="90" customWidth="1"/>
    <col min="11535" max="11536" width="12.21875" style="90" customWidth="1"/>
    <col min="11537" max="11538" width="12" style="90" customWidth="1"/>
    <col min="11539" max="11540" width="10.33203125" style="90" customWidth="1"/>
    <col min="11541" max="11543" width="10.5546875" style="90" customWidth="1"/>
    <col min="11544" max="11544" width="14.44140625" style="90" customWidth="1"/>
    <col min="11545" max="11545" width="10.5546875" style="90" customWidth="1"/>
    <col min="11546" max="11546" width="11.109375" style="90" customWidth="1"/>
    <col min="11547" max="11547" width="0" style="90" hidden="1" customWidth="1"/>
    <col min="11548" max="11548" width="10.88671875" style="90" customWidth="1"/>
    <col min="11549" max="11549" width="13" style="90" bestFit="1" customWidth="1"/>
    <col min="11550" max="11550" width="13.33203125" style="90" bestFit="1" customWidth="1"/>
    <col min="11551" max="11552" width="14.109375" style="90" bestFit="1" customWidth="1"/>
    <col min="11553" max="11553" width="15.44140625" style="90" bestFit="1" customWidth="1"/>
    <col min="11554" max="11554" width="14.109375" style="90" bestFit="1" customWidth="1"/>
    <col min="11555" max="11556" width="15.44140625" style="90" bestFit="1" customWidth="1"/>
    <col min="11557" max="11557" width="14" style="90" bestFit="1" customWidth="1"/>
    <col min="11558" max="11558" width="12.21875" style="90" customWidth="1"/>
    <col min="11559" max="11559" width="15.33203125" style="90" bestFit="1" customWidth="1"/>
    <col min="11560" max="11560" width="14.44140625" style="90" bestFit="1" customWidth="1"/>
    <col min="11561" max="11562" width="12.21875" style="90" customWidth="1"/>
    <col min="11563" max="11563" width="12.88671875" style="90" bestFit="1" customWidth="1"/>
    <col min="11564" max="11564" width="14.109375" style="90" bestFit="1" customWidth="1"/>
    <col min="11565" max="11566" width="12.21875" style="90"/>
    <col min="11567" max="11570" width="12.33203125" style="90" bestFit="1" customWidth="1"/>
    <col min="11571" max="11571" width="12.21875" style="90"/>
    <col min="11572" max="11574" width="12.33203125" style="90" bestFit="1" customWidth="1"/>
    <col min="11575" max="11779" width="12.21875" style="90"/>
    <col min="11780" max="11780" width="12.21875" style="90" customWidth="1"/>
    <col min="11781" max="11781" width="44.44140625" style="90" bestFit="1" customWidth="1"/>
    <col min="11782" max="11782" width="20.5546875" style="90" customWidth="1"/>
    <col min="11783" max="11784" width="10.109375" style="90" customWidth="1"/>
    <col min="11785" max="11785" width="10.21875" style="90" customWidth="1"/>
    <col min="11786" max="11787" width="12.21875" style="90" customWidth="1"/>
    <col min="11788" max="11789" width="14.21875" style="90" customWidth="1"/>
    <col min="11790" max="11790" width="14.44140625" style="90" customWidth="1"/>
    <col min="11791" max="11792" width="12.21875" style="90" customWidth="1"/>
    <col min="11793" max="11794" width="12" style="90" customWidth="1"/>
    <col min="11795" max="11796" width="10.33203125" style="90" customWidth="1"/>
    <col min="11797" max="11799" width="10.5546875" style="90" customWidth="1"/>
    <col min="11800" max="11800" width="14.44140625" style="90" customWidth="1"/>
    <col min="11801" max="11801" width="10.5546875" style="90" customWidth="1"/>
    <col min="11802" max="11802" width="11.109375" style="90" customWidth="1"/>
    <col min="11803" max="11803" width="0" style="90" hidden="1" customWidth="1"/>
    <col min="11804" max="11804" width="10.88671875" style="90" customWidth="1"/>
    <col min="11805" max="11805" width="13" style="90" bestFit="1" customWidth="1"/>
    <col min="11806" max="11806" width="13.33203125" style="90" bestFit="1" customWidth="1"/>
    <col min="11807" max="11808" width="14.109375" style="90" bestFit="1" customWidth="1"/>
    <col min="11809" max="11809" width="15.44140625" style="90" bestFit="1" customWidth="1"/>
    <col min="11810" max="11810" width="14.109375" style="90" bestFit="1" customWidth="1"/>
    <col min="11811" max="11812" width="15.44140625" style="90" bestFit="1" customWidth="1"/>
    <col min="11813" max="11813" width="14" style="90" bestFit="1" customWidth="1"/>
    <col min="11814" max="11814" width="12.21875" style="90" customWidth="1"/>
    <col min="11815" max="11815" width="15.33203125" style="90" bestFit="1" customWidth="1"/>
    <col min="11816" max="11816" width="14.44140625" style="90" bestFit="1" customWidth="1"/>
    <col min="11817" max="11818" width="12.21875" style="90" customWidth="1"/>
    <col min="11819" max="11819" width="12.88671875" style="90" bestFit="1" customWidth="1"/>
    <col min="11820" max="11820" width="14.109375" style="90" bestFit="1" customWidth="1"/>
    <col min="11821" max="11822" width="12.21875" style="90"/>
    <col min="11823" max="11826" width="12.33203125" style="90" bestFit="1" customWidth="1"/>
    <col min="11827" max="11827" width="12.21875" style="90"/>
    <col min="11828" max="11830" width="12.33203125" style="90" bestFit="1" customWidth="1"/>
    <col min="11831" max="12035" width="12.21875" style="90"/>
    <col min="12036" max="12036" width="12.21875" style="90" customWidth="1"/>
    <col min="12037" max="12037" width="44.44140625" style="90" bestFit="1" customWidth="1"/>
    <col min="12038" max="12038" width="20.5546875" style="90" customWidth="1"/>
    <col min="12039" max="12040" width="10.109375" style="90" customWidth="1"/>
    <col min="12041" max="12041" width="10.21875" style="90" customWidth="1"/>
    <col min="12042" max="12043" width="12.21875" style="90" customWidth="1"/>
    <col min="12044" max="12045" width="14.21875" style="90" customWidth="1"/>
    <col min="12046" max="12046" width="14.44140625" style="90" customWidth="1"/>
    <col min="12047" max="12048" width="12.21875" style="90" customWidth="1"/>
    <col min="12049" max="12050" width="12" style="90" customWidth="1"/>
    <col min="12051" max="12052" width="10.33203125" style="90" customWidth="1"/>
    <col min="12053" max="12055" width="10.5546875" style="90" customWidth="1"/>
    <col min="12056" max="12056" width="14.44140625" style="90" customWidth="1"/>
    <col min="12057" max="12057" width="10.5546875" style="90" customWidth="1"/>
    <col min="12058" max="12058" width="11.109375" style="90" customWidth="1"/>
    <col min="12059" max="12059" width="0" style="90" hidden="1" customWidth="1"/>
    <col min="12060" max="12060" width="10.88671875" style="90" customWidth="1"/>
    <col min="12061" max="12061" width="13" style="90" bestFit="1" customWidth="1"/>
    <col min="12062" max="12062" width="13.33203125" style="90" bestFit="1" customWidth="1"/>
    <col min="12063" max="12064" width="14.109375" style="90" bestFit="1" customWidth="1"/>
    <col min="12065" max="12065" width="15.44140625" style="90" bestFit="1" customWidth="1"/>
    <col min="12066" max="12066" width="14.109375" style="90" bestFit="1" customWidth="1"/>
    <col min="12067" max="12068" width="15.44140625" style="90" bestFit="1" customWidth="1"/>
    <col min="12069" max="12069" width="14" style="90" bestFit="1" customWidth="1"/>
    <col min="12070" max="12070" width="12.21875" style="90" customWidth="1"/>
    <col min="12071" max="12071" width="15.33203125" style="90" bestFit="1" customWidth="1"/>
    <col min="12072" max="12072" width="14.44140625" style="90" bestFit="1" customWidth="1"/>
    <col min="12073" max="12074" width="12.21875" style="90" customWidth="1"/>
    <col min="12075" max="12075" width="12.88671875" style="90" bestFit="1" customWidth="1"/>
    <col min="12076" max="12076" width="14.109375" style="90" bestFit="1" customWidth="1"/>
    <col min="12077" max="12078" width="12.21875" style="90"/>
    <col min="12079" max="12082" width="12.33203125" style="90" bestFit="1" customWidth="1"/>
    <col min="12083" max="12083" width="12.21875" style="90"/>
    <col min="12084" max="12086" width="12.33203125" style="90" bestFit="1" customWidth="1"/>
    <col min="12087" max="12291" width="12.21875" style="90"/>
    <col min="12292" max="12292" width="12.21875" style="90" customWidth="1"/>
    <col min="12293" max="12293" width="44.44140625" style="90" bestFit="1" customWidth="1"/>
    <col min="12294" max="12294" width="20.5546875" style="90" customWidth="1"/>
    <col min="12295" max="12296" width="10.109375" style="90" customWidth="1"/>
    <col min="12297" max="12297" width="10.21875" style="90" customWidth="1"/>
    <col min="12298" max="12299" width="12.21875" style="90" customWidth="1"/>
    <col min="12300" max="12301" width="14.21875" style="90" customWidth="1"/>
    <col min="12302" max="12302" width="14.44140625" style="90" customWidth="1"/>
    <col min="12303" max="12304" width="12.21875" style="90" customWidth="1"/>
    <col min="12305" max="12306" width="12" style="90" customWidth="1"/>
    <col min="12307" max="12308" width="10.33203125" style="90" customWidth="1"/>
    <col min="12309" max="12311" width="10.5546875" style="90" customWidth="1"/>
    <col min="12312" max="12312" width="14.44140625" style="90" customWidth="1"/>
    <col min="12313" max="12313" width="10.5546875" style="90" customWidth="1"/>
    <col min="12314" max="12314" width="11.109375" style="90" customWidth="1"/>
    <col min="12315" max="12315" width="0" style="90" hidden="1" customWidth="1"/>
    <col min="12316" max="12316" width="10.88671875" style="90" customWidth="1"/>
    <col min="12317" max="12317" width="13" style="90" bestFit="1" customWidth="1"/>
    <col min="12318" max="12318" width="13.33203125" style="90" bestFit="1" customWidth="1"/>
    <col min="12319" max="12320" width="14.109375" style="90" bestFit="1" customWidth="1"/>
    <col min="12321" max="12321" width="15.44140625" style="90" bestFit="1" customWidth="1"/>
    <col min="12322" max="12322" width="14.109375" style="90" bestFit="1" customWidth="1"/>
    <col min="12323" max="12324" width="15.44140625" style="90" bestFit="1" customWidth="1"/>
    <col min="12325" max="12325" width="14" style="90" bestFit="1" customWidth="1"/>
    <col min="12326" max="12326" width="12.21875" style="90" customWidth="1"/>
    <col min="12327" max="12327" width="15.33203125" style="90" bestFit="1" customWidth="1"/>
    <col min="12328" max="12328" width="14.44140625" style="90" bestFit="1" customWidth="1"/>
    <col min="12329" max="12330" width="12.21875" style="90" customWidth="1"/>
    <col min="12331" max="12331" width="12.88671875" style="90" bestFit="1" customWidth="1"/>
    <col min="12332" max="12332" width="14.109375" style="90" bestFit="1" customWidth="1"/>
    <col min="12333" max="12334" width="12.21875" style="90"/>
    <col min="12335" max="12338" width="12.33203125" style="90" bestFit="1" customWidth="1"/>
    <col min="12339" max="12339" width="12.21875" style="90"/>
    <col min="12340" max="12342" width="12.33203125" style="90" bestFit="1" customWidth="1"/>
    <col min="12343" max="12547" width="12.21875" style="90"/>
    <col min="12548" max="12548" width="12.21875" style="90" customWidth="1"/>
    <col min="12549" max="12549" width="44.44140625" style="90" bestFit="1" customWidth="1"/>
    <col min="12550" max="12550" width="20.5546875" style="90" customWidth="1"/>
    <col min="12551" max="12552" width="10.109375" style="90" customWidth="1"/>
    <col min="12553" max="12553" width="10.21875" style="90" customWidth="1"/>
    <col min="12554" max="12555" width="12.21875" style="90" customWidth="1"/>
    <col min="12556" max="12557" width="14.21875" style="90" customWidth="1"/>
    <col min="12558" max="12558" width="14.44140625" style="90" customWidth="1"/>
    <col min="12559" max="12560" width="12.21875" style="90" customWidth="1"/>
    <col min="12561" max="12562" width="12" style="90" customWidth="1"/>
    <col min="12563" max="12564" width="10.33203125" style="90" customWidth="1"/>
    <col min="12565" max="12567" width="10.5546875" style="90" customWidth="1"/>
    <col min="12568" max="12568" width="14.44140625" style="90" customWidth="1"/>
    <col min="12569" max="12569" width="10.5546875" style="90" customWidth="1"/>
    <col min="12570" max="12570" width="11.109375" style="90" customWidth="1"/>
    <col min="12571" max="12571" width="0" style="90" hidden="1" customWidth="1"/>
    <col min="12572" max="12572" width="10.88671875" style="90" customWidth="1"/>
    <col min="12573" max="12573" width="13" style="90" bestFit="1" customWidth="1"/>
    <col min="12574" max="12574" width="13.33203125" style="90" bestFit="1" customWidth="1"/>
    <col min="12575" max="12576" width="14.109375" style="90" bestFit="1" customWidth="1"/>
    <col min="12577" max="12577" width="15.44140625" style="90" bestFit="1" customWidth="1"/>
    <col min="12578" max="12578" width="14.109375" style="90" bestFit="1" customWidth="1"/>
    <col min="12579" max="12580" width="15.44140625" style="90" bestFit="1" customWidth="1"/>
    <col min="12581" max="12581" width="14" style="90" bestFit="1" customWidth="1"/>
    <col min="12582" max="12582" width="12.21875" style="90" customWidth="1"/>
    <col min="12583" max="12583" width="15.33203125" style="90" bestFit="1" customWidth="1"/>
    <col min="12584" max="12584" width="14.44140625" style="90" bestFit="1" customWidth="1"/>
    <col min="12585" max="12586" width="12.21875" style="90" customWidth="1"/>
    <col min="12587" max="12587" width="12.88671875" style="90" bestFit="1" customWidth="1"/>
    <col min="12588" max="12588" width="14.109375" style="90" bestFit="1" customWidth="1"/>
    <col min="12589" max="12590" width="12.21875" style="90"/>
    <col min="12591" max="12594" width="12.33203125" style="90" bestFit="1" customWidth="1"/>
    <col min="12595" max="12595" width="12.21875" style="90"/>
    <col min="12596" max="12598" width="12.33203125" style="90" bestFit="1" customWidth="1"/>
    <col min="12599" max="12803" width="12.21875" style="90"/>
    <col min="12804" max="12804" width="12.21875" style="90" customWidth="1"/>
    <col min="12805" max="12805" width="44.44140625" style="90" bestFit="1" customWidth="1"/>
    <col min="12806" max="12806" width="20.5546875" style="90" customWidth="1"/>
    <col min="12807" max="12808" width="10.109375" style="90" customWidth="1"/>
    <col min="12809" max="12809" width="10.21875" style="90" customWidth="1"/>
    <col min="12810" max="12811" width="12.21875" style="90" customWidth="1"/>
    <col min="12812" max="12813" width="14.21875" style="90" customWidth="1"/>
    <col min="12814" max="12814" width="14.44140625" style="90" customWidth="1"/>
    <col min="12815" max="12816" width="12.21875" style="90" customWidth="1"/>
    <col min="12817" max="12818" width="12" style="90" customWidth="1"/>
    <col min="12819" max="12820" width="10.33203125" style="90" customWidth="1"/>
    <col min="12821" max="12823" width="10.5546875" style="90" customWidth="1"/>
    <col min="12824" max="12824" width="14.44140625" style="90" customWidth="1"/>
    <col min="12825" max="12825" width="10.5546875" style="90" customWidth="1"/>
    <col min="12826" max="12826" width="11.109375" style="90" customWidth="1"/>
    <col min="12827" max="12827" width="0" style="90" hidden="1" customWidth="1"/>
    <col min="12828" max="12828" width="10.88671875" style="90" customWidth="1"/>
    <col min="12829" max="12829" width="13" style="90" bestFit="1" customWidth="1"/>
    <col min="12830" max="12830" width="13.33203125" style="90" bestFit="1" customWidth="1"/>
    <col min="12831" max="12832" width="14.109375" style="90" bestFit="1" customWidth="1"/>
    <col min="12833" max="12833" width="15.44140625" style="90" bestFit="1" customWidth="1"/>
    <col min="12834" max="12834" width="14.109375" style="90" bestFit="1" customWidth="1"/>
    <col min="12835" max="12836" width="15.44140625" style="90" bestFit="1" customWidth="1"/>
    <col min="12837" max="12837" width="14" style="90" bestFit="1" customWidth="1"/>
    <col min="12838" max="12838" width="12.21875" style="90" customWidth="1"/>
    <col min="12839" max="12839" width="15.33203125" style="90" bestFit="1" customWidth="1"/>
    <col min="12840" max="12840" width="14.44140625" style="90" bestFit="1" customWidth="1"/>
    <col min="12841" max="12842" width="12.21875" style="90" customWidth="1"/>
    <col min="12843" max="12843" width="12.88671875" style="90" bestFit="1" customWidth="1"/>
    <col min="12844" max="12844" width="14.109375" style="90" bestFit="1" customWidth="1"/>
    <col min="12845" max="12846" width="12.21875" style="90"/>
    <col min="12847" max="12850" width="12.33203125" style="90" bestFit="1" customWidth="1"/>
    <col min="12851" max="12851" width="12.21875" style="90"/>
    <col min="12852" max="12854" width="12.33203125" style="90" bestFit="1" customWidth="1"/>
    <col min="12855" max="13059" width="12.21875" style="90"/>
    <col min="13060" max="13060" width="12.21875" style="90" customWidth="1"/>
    <col min="13061" max="13061" width="44.44140625" style="90" bestFit="1" customWidth="1"/>
    <col min="13062" max="13062" width="20.5546875" style="90" customWidth="1"/>
    <col min="13063" max="13064" width="10.109375" style="90" customWidth="1"/>
    <col min="13065" max="13065" width="10.21875" style="90" customWidth="1"/>
    <col min="13066" max="13067" width="12.21875" style="90" customWidth="1"/>
    <col min="13068" max="13069" width="14.21875" style="90" customWidth="1"/>
    <col min="13070" max="13070" width="14.44140625" style="90" customWidth="1"/>
    <col min="13071" max="13072" width="12.21875" style="90" customWidth="1"/>
    <col min="13073" max="13074" width="12" style="90" customWidth="1"/>
    <col min="13075" max="13076" width="10.33203125" style="90" customWidth="1"/>
    <col min="13077" max="13079" width="10.5546875" style="90" customWidth="1"/>
    <col min="13080" max="13080" width="14.44140625" style="90" customWidth="1"/>
    <col min="13081" max="13081" width="10.5546875" style="90" customWidth="1"/>
    <col min="13082" max="13082" width="11.109375" style="90" customWidth="1"/>
    <col min="13083" max="13083" width="0" style="90" hidden="1" customWidth="1"/>
    <col min="13084" max="13084" width="10.88671875" style="90" customWidth="1"/>
    <col min="13085" max="13085" width="13" style="90" bestFit="1" customWidth="1"/>
    <col min="13086" max="13086" width="13.33203125" style="90" bestFit="1" customWidth="1"/>
    <col min="13087" max="13088" width="14.109375" style="90" bestFit="1" customWidth="1"/>
    <col min="13089" max="13089" width="15.44140625" style="90" bestFit="1" customWidth="1"/>
    <col min="13090" max="13090" width="14.109375" style="90" bestFit="1" customWidth="1"/>
    <col min="13091" max="13092" width="15.44140625" style="90" bestFit="1" customWidth="1"/>
    <col min="13093" max="13093" width="14" style="90" bestFit="1" customWidth="1"/>
    <col min="13094" max="13094" width="12.21875" style="90" customWidth="1"/>
    <col min="13095" max="13095" width="15.33203125" style="90" bestFit="1" customWidth="1"/>
    <col min="13096" max="13096" width="14.44140625" style="90" bestFit="1" customWidth="1"/>
    <col min="13097" max="13098" width="12.21875" style="90" customWidth="1"/>
    <col min="13099" max="13099" width="12.88671875" style="90" bestFit="1" customWidth="1"/>
    <col min="13100" max="13100" width="14.109375" style="90" bestFit="1" customWidth="1"/>
    <col min="13101" max="13102" width="12.21875" style="90"/>
    <col min="13103" max="13106" width="12.33203125" style="90" bestFit="1" customWidth="1"/>
    <col min="13107" max="13107" width="12.21875" style="90"/>
    <col min="13108" max="13110" width="12.33203125" style="90" bestFit="1" customWidth="1"/>
    <col min="13111" max="13315" width="12.21875" style="90"/>
    <col min="13316" max="13316" width="12.21875" style="90" customWidth="1"/>
    <col min="13317" max="13317" width="44.44140625" style="90" bestFit="1" customWidth="1"/>
    <col min="13318" max="13318" width="20.5546875" style="90" customWidth="1"/>
    <col min="13319" max="13320" width="10.109375" style="90" customWidth="1"/>
    <col min="13321" max="13321" width="10.21875" style="90" customWidth="1"/>
    <col min="13322" max="13323" width="12.21875" style="90" customWidth="1"/>
    <col min="13324" max="13325" width="14.21875" style="90" customWidth="1"/>
    <col min="13326" max="13326" width="14.44140625" style="90" customWidth="1"/>
    <col min="13327" max="13328" width="12.21875" style="90" customWidth="1"/>
    <col min="13329" max="13330" width="12" style="90" customWidth="1"/>
    <col min="13331" max="13332" width="10.33203125" style="90" customWidth="1"/>
    <col min="13333" max="13335" width="10.5546875" style="90" customWidth="1"/>
    <col min="13336" max="13336" width="14.44140625" style="90" customWidth="1"/>
    <col min="13337" max="13337" width="10.5546875" style="90" customWidth="1"/>
    <col min="13338" max="13338" width="11.109375" style="90" customWidth="1"/>
    <col min="13339" max="13339" width="0" style="90" hidden="1" customWidth="1"/>
    <col min="13340" max="13340" width="10.88671875" style="90" customWidth="1"/>
    <col min="13341" max="13341" width="13" style="90" bestFit="1" customWidth="1"/>
    <col min="13342" max="13342" width="13.33203125" style="90" bestFit="1" customWidth="1"/>
    <col min="13343" max="13344" width="14.109375" style="90" bestFit="1" customWidth="1"/>
    <col min="13345" max="13345" width="15.44140625" style="90" bestFit="1" customWidth="1"/>
    <col min="13346" max="13346" width="14.109375" style="90" bestFit="1" customWidth="1"/>
    <col min="13347" max="13348" width="15.44140625" style="90" bestFit="1" customWidth="1"/>
    <col min="13349" max="13349" width="14" style="90" bestFit="1" customWidth="1"/>
    <col min="13350" max="13350" width="12.21875" style="90" customWidth="1"/>
    <col min="13351" max="13351" width="15.33203125" style="90" bestFit="1" customWidth="1"/>
    <col min="13352" max="13352" width="14.44140625" style="90" bestFit="1" customWidth="1"/>
    <col min="13353" max="13354" width="12.21875" style="90" customWidth="1"/>
    <col min="13355" max="13355" width="12.88671875" style="90" bestFit="1" customWidth="1"/>
    <col min="13356" max="13356" width="14.109375" style="90" bestFit="1" customWidth="1"/>
    <col min="13357" max="13358" width="12.21875" style="90"/>
    <col min="13359" max="13362" width="12.33203125" style="90" bestFit="1" customWidth="1"/>
    <col min="13363" max="13363" width="12.21875" style="90"/>
    <col min="13364" max="13366" width="12.33203125" style="90" bestFit="1" customWidth="1"/>
    <col min="13367" max="13571" width="12.21875" style="90"/>
    <col min="13572" max="13572" width="12.21875" style="90" customWidth="1"/>
    <col min="13573" max="13573" width="44.44140625" style="90" bestFit="1" customWidth="1"/>
    <col min="13574" max="13574" width="20.5546875" style="90" customWidth="1"/>
    <col min="13575" max="13576" width="10.109375" style="90" customWidth="1"/>
    <col min="13577" max="13577" width="10.21875" style="90" customWidth="1"/>
    <col min="13578" max="13579" width="12.21875" style="90" customWidth="1"/>
    <col min="13580" max="13581" width="14.21875" style="90" customWidth="1"/>
    <col min="13582" max="13582" width="14.44140625" style="90" customWidth="1"/>
    <col min="13583" max="13584" width="12.21875" style="90" customWidth="1"/>
    <col min="13585" max="13586" width="12" style="90" customWidth="1"/>
    <col min="13587" max="13588" width="10.33203125" style="90" customWidth="1"/>
    <col min="13589" max="13591" width="10.5546875" style="90" customWidth="1"/>
    <col min="13592" max="13592" width="14.44140625" style="90" customWidth="1"/>
    <col min="13593" max="13593" width="10.5546875" style="90" customWidth="1"/>
    <col min="13594" max="13594" width="11.109375" style="90" customWidth="1"/>
    <col min="13595" max="13595" width="0" style="90" hidden="1" customWidth="1"/>
    <col min="13596" max="13596" width="10.88671875" style="90" customWidth="1"/>
    <col min="13597" max="13597" width="13" style="90" bestFit="1" customWidth="1"/>
    <col min="13598" max="13598" width="13.33203125" style="90" bestFit="1" customWidth="1"/>
    <col min="13599" max="13600" width="14.109375" style="90" bestFit="1" customWidth="1"/>
    <col min="13601" max="13601" width="15.44140625" style="90" bestFit="1" customWidth="1"/>
    <col min="13602" max="13602" width="14.109375" style="90" bestFit="1" customWidth="1"/>
    <col min="13603" max="13604" width="15.44140625" style="90" bestFit="1" customWidth="1"/>
    <col min="13605" max="13605" width="14" style="90" bestFit="1" customWidth="1"/>
    <col min="13606" max="13606" width="12.21875" style="90" customWidth="1"/>
    <col min="13607" max="13607" width="15.33203125" style="90" bestFit="1" customWidth="1"/>
    <col min="13608" max="13608" width="14.44140625" style="90" bestFit="1" customWidth="1"/>
    <col min="13609" max="13610" width="12.21875" style="90" customWidth="1"/>
    <col min="13611" max="13611" width="12.88671875" style="90" bestFit="1" customWidth="1"/>
    <col min="13612" max="13612" width="14.109375" style="90" bestFit="1" customWidth="1"/>
    <col min="13613" max="13614" width="12.21875" style="90"/>
    <col min="13615" max="13618" width="12.33203125" style="90" bestFit="1" customWidth="1"/>
    <col min="13619" max="13619" width="12.21875" style="90"/>
    <col min="13620" max="13622" width="12.33203125" style="90" bestFit="1" customWidth="1"/>
    <col min="13623" max="13827" width="12.21875" style="90"/>
    <col min="13828" max="13828" width="12.21875" style="90" customWidth="1"/>
    <col min="13829" max="13829" width="44.44140625" style="90" bestFit="1" customWidth="1"/>
    <col min="13830" max="13830" width="20.5546875" style="90" customWidth="1"/>
    <col min="13831" max="13832" width="10.109375" style="90" customWidth="1"/>
    <col min="13833" max="13833" width="10.21875" style="90" customWidth="1"/>
    <col min="13834" max="13835" width="12.21875" style="90" customWidth="1"/>
    <col min="13836" max="13837" width="14.21875" style="90" customWidth="1"/>
    <col min="13838" max="13838" width="14.44140625" style="90" customWidth="1"/>
    <col min="13839" max="13840" width="12.21875" style="90" customWidth="1"/>
    <col min="13841" max="13842" width="12" style="90" customWidth="1"/>
    <col min="13843" max="13844" width="10.33203125" style="90" customWidth="1"/>
    <col min="13845" max="13847" width="10.5546875" style="90" customWidth="1"/>
    <col min="13848" max="13848" width="14.44140625" style="90" customWidth="1"/>
    <col min="13849" max="13849" width="10.5546875" style="90" customWidth="1"/>
    <col min="13850" max="13850" width="11.109375" style="90" customWidth="1"/>
    <col min="13851" max="13851" width="0" style="90" hidden="1" customWidth="1"/>
    <col min="13852" max="13852" width="10.88671875" style="90" customWidth="1"/>
    <col min="13853" max="13853" width="13" style="90" bestFit="1" customWidth="1"/>
    <col min="13854" max="13854" width="13.33203125" style="90" bestFit="1" customWidth="1"/>
    <col min="13855" max="13856" width="14.109375" style="90" bestFit="1" customWidth="1"/>
    <col min="13857" max="13857" width="15.44140625" style="90" bestFit="1" customWidth="1"/>
    <col min="13858" max="13858" width="14.109375" style="90" bestFit="1" customWidth="1"/>
    <col min="13859" max="13860" width="15.44140625" style="90" bestFit="1" customWidth="1"/>
    <col min="13861" max="13861" width="14" style="90" bestFit="1" customWidth="1"/>
    <col min="13862" max="13862" width="12.21875" style="90" customWidth="1"/>
    <col min="13863" max="13863" width="15.33203125" style="90" bestFit="1" customWidth="1"/>
    <col min="13864" max="13864" width="14.44140625" style="90" bestFit="1" customWidth="1"/>
    <col min="13865" max="13866" width="12.21875" style="90" customWidth="1"/>
    <col min="13867" max="13867" width="12.88671875" style="90" bestFit="1" customWidth="1"/>
    <col min="13868" max="13868" width="14.109375" style="90" bestFit="1" customWidth="1"/>
    <col min="13869" max="13870" width="12.21875" style="90"/>
    <col min="13871" max="13874" width="12.33203125" style="90" bestFit="1" customWidth="1"/>
    <col min="13875" max="13875" width="12.21875" style="90"/>
    <col min="13876" max="13878" width="12.33203125" style="90" bestFit="1" customWidth="1"/>
    <col min="13879" max="14083" width="12.21875" style="90"/>
    <col min="14084" max="14084" width="12.21875" style="90" customWidth="1"/>
    <col min="14085" max="14085" width="44.44140625" style="90" bestFit="1" customWidth="1"/>
    <col min="14086" max="14086" width="20.5546875" style="90" customWidth="1"/>
    <col min="14087" max="14088" width="10.109375" style="90" customWidth="1"/>
    <col min="14089" max="14089" width="10.21875" style="90" customWidth="1"/>
    <col min="14090" max="14091" width="12.21875" style="90" customWidth="1"/>
    <col min="14092" max="14093" width="14.21875" style="90" customWidth="1"/>
    <col min="14094" max="14094" width="14.44140625" style="90" customWidth="1"/>
    <col min="14095" max="14096" width="12.21875" style="90" customWidth="1"/>
    <col min="14097" max="14098" width="12" style="90" customWidth="1"/>
    <col min="14099" max="14100" width="10.33203125" style="90" customWidth="1"/>
    <col min="14101" max="14103" width="10.5546875" style="90" customWidth="1"/>
    <col min="14104" max="14104" width="14.44140625" style="90" customWidth="1"/>
    <col min="14105" max="14105" width="10.5546875" style="90" customWidth="1"/>
    <col min="14106" max="14106" width="11.109375" style="90" customWidth="1"/>
    <col min="14107" max="14107" width="0" style="90" hidden="1" customWidth="1"/>
    <col min="14108" max="14108" width="10.88671875" style="90" customWidth="1"/>
    <col min="14109" max="14109" width="13" style="90" bestFit="1" customWidth="1"/>
    <col min="14110" max="14110" width="13.33203125" style="90" bestFit="1" customWidth="1"/>
    <col min="14111" max="14112" width="14.109375" style="90" bestFit="1" customWidth="1"/>
    <col min="14113" max="14113" width="15.44140625" style="90" bestFit="1" customWidth="1"/>
    <col min="14114" max="14114" width="14.109375" style="90" bestFit="1" customWidth="1"/>
    <col min="14115" max="14116" width="15.44140625" style="90" bestFit="1" customWidth="1"/>
    <col min="14117" max="14117" width="14" style="90" bestFit="1" customWidth="1"/>
    <col min="14118" max="14118" width="12.21875" style="90" customWidth="1"/>
    <col min="14119" max="14119" width="15.33203125" style="90" bestFit="1" customWidth="1"/>
    <col min="14120" max="14120" width="14.44140625" style="90" bestFit="1" customWidth="1"/>
    <col min="14121" max="14122" width="12.21875" style="90" customWidth="1"/>
    <col min="14123" max="14123" width="12.88671875" style="90" bestFit="1" customWidth="1"/>
    <col min="14124" max="14124" width="14.109375" style="90" bestFit="1" customWidth="1"/>
    <col min="14125" max="14126" width="12.21875" style="90"/>
    <col min="14127" max="14130" width="12.33203125" style="90" bestFit="1" customWidth="1"/>
    <col min="14131" max="14131" width="12.21875" style="90"/>
    <col min="14132" max="14134" width="12.33203125" style="90" bestFit="1" customWidth="1"/>
    <col min="14135" max="14339" width="12.21875" style="90"/>
    <col min="14340" max="14340" width="12.21875" style="90" customWidth="1"/>
    <col min="14341" max="14341" width="44.44140625" style="90" bestFit="1" customWidth="1"/>
    <col min="14342" max="14342" width="20.5546875" style="90" customWidth="1"/>
    <col min="14343" max="14344" width="10.109375" style="90" customWidth="1"/>
    <col min="14345" max="14345" width="10.21875" style="90" customWidth="1"/>
    <col min="14346" max="14347" width="12.21875" style="90" customWidth="1"/>
    <col min="14348" max="14349" width="14.21875" style="90" customWidth="1"/>
    <col min="14350" max="14350" width="14.44140625" style="90" customWidth="1"/>
    <col min="14351" max="14352" width="12.21875" style="90" customWidth="1"/>
    <col min="14353" max="14354" width="12" style="90" customWidth="1"/>
    <col min="14355" max="14356" width="10.33203125" style="90" customWidth="1"/>
    <col min="14357" max="14359" width="10.5546875" style="90" customWidth="1"/>
    <col min="14360" max="14360" width="14.44140625" style="90" customWidth="1"/>
    <col min="14361" max="14361" width="10.5546875" style="90" customWidth="1"/>
    <col min="14362" max="14362" width="11.109375" style="90" customWidth="1"/>
    <col min="14363" max="14363" width="0" style="90" hidden="1" customWidth="1"/>
    <col min="14364" max="14364" width="10.88671875" style="90" customWidth="1"/>
    <col min="14365" max="14365" width="13" style="90" bestFit="1" customWidth="1"/>
    <col min="14366" max="14366" width="13.33203125" style="90" bestFit="1" customWidth="1"/>
    <col min="14367" max="14368" width="14.109375" style="90" bestFit="1" customWidth="1"/>
    <col min="14369" max="14369" width="15.44140625" style="90" bestFit="1" customWidth="1"/>
    <col min="14370" max="14370" width="14.109375" style="90" bestFit="1" customWidth="1"/>
    <col min="14371" max="14372" width="15.44140625" style="90" bestFit="1" customWidth="1"/>
    <col min="14373" max="14373" width="14" style="90" bestFit="1" customWidth="1"/>
    <col min="14374" max="14374" width="12.21875" style="90" customWidth="1"/>
    <col min="14375" max="14375" width="15.33203125" style="90" bestFit="1" customWidth="1"/>
    <col min="14376" max="14376" width="14.44140625" style="90" bestFit="1" customWidth="1"/>
    <col min="14377" max="14378" width="12.21875" style="90" customWidth="1"/>
    <col min="14379" max="14379" width="12.88671875" style="90" bestFit="1" customWidth="1"/>
    <col min="14380" max="14380" width="14.109375" style="90" bestFit="1" customWidth="1"/>
    <col min="14381" max="14382" width="12.21875" style="90"/>
    <col min="14383" max="14386" width="12.33203125" style="90" bestFit="1" customWidth="1"/>
    <col min="14387" max="14387" width="12.21875" style="90"/>
    <col min="14388" max="14390" width="12.33203125" style="90" bestFit="1" customWidth="1"/>
    <col min="14391" max="14595" width="12.21875" style="90"/>
    <col min="14596" max="14596" width="12.21875" style="90" customWidth="1"/>
    <col min="14597" max="14597" width="44.44140625" style="90" bestFit="1" customWidth="1"/>
    <col min="14598" max="14598" width="20.5546875" style="90" customWidth="1"/>
    <col min="14599" max="14600" width="10.109375" style="90" customWidth="1"/>
    <col min="14601" max="14601" width="10.21875" style="90" customWidth="1"/>
    <col min="14602" max="14603" width="12.21875" style="90" customWidth="1"/>
    <col min="14604" max="14605" width="14.21875" style="90" customWidth="1"/>
    <col min="14606" max="14606" width="14.44140625" style="90" customWidth="1"/>
    <col min="14607" max="14608" width="12.21875" style="90" customWidth="1"/>
    <col min="14609" max="14610" width="12" style="90" customWidth="1"/>
    <col min="14611" max="14612" width="10.33203125" style="90" customWidth="1"/>
    <col min="14613" max="14615" width="10.5546875" style="90" customWidth="1"/>
    <col min="14616" max="14616" width="14.44140625" style="90" customWidth="1"/>
    <col min="14617" max="14617" width="10.5546875" style="90" customWidth="1"/>
    <col min="14618" max="14618" width="11.109375" style="90" customWidth="1"/>
    <col min="14619" max="14619" width="0" style="90" hidden="1" customWidth="1"/>
    <col min="14620" max="14620" width="10.88671875" style="90" customWidth="1"/>
    <col min="14621" max="14621" width="13" style="90" bestFit="1" customWidth="1"/>
    <col min="14622" max="14622" width="13.33203125" style="90" bestFit="1" customWidth="1"/>
    <col min="14623" max="14624" width="14.109375" style="90" bestFit="1" customWidth="1"/>
    <col min="14625" max="14625" width="15.44140625" style="90" bestFit="1" customWidth="1"/>
    <col min="14626" max="14626" width="14.109375" style="90" bestFit="1" customWidth="1"/>
    <col min="14627" max="14628" width="15.44140625" style="90" bestFit="1" customWidth="1"/>
    <col min="14629" max="14629" width="14" style="90" bestFit="1" customWidth="1"/>
    <col min="14630" max="14630" width="12.21875" style="90" customWidth="1"/>
    <col min="14631" max="14631" width="15.33203125" style="90" bestFit="1" customWidth="1"/>
    <col min="14632" max="14632" width="14.44140625" style="90" bestFit="1" customWidth="1"/>
    <col min="14633" max="14634" width="12.21875" style="90" customWidth="1"/>
    <col min="14635" max="14635" width="12.88671875" style="90" bestFit="1" customWidth="1"/>
    <col min="14636" max="14636" width="14.109375" style="90" bestFit="1" customWidth="1"/>
    <col min="14637" max="14638" width="12.21875" style="90"/>
    <col min="14639" max="14642" width="12.33203125" style="90" bestFit="1" customWidth="1"/>
    <col min="14643" max="14643" width="12.21875" style="90"/>
    <col min="14644" max="14646" width="12.33203125" style="90" bestFit="1" customWidth="1"/>
    <col min="14647" max="14851" width="12.21875" style="90"/>
    <col min="14852" max="14852" width="12.21875" style="90" customWidth="1"/>
    <col min="14853" max="14853" width="44.44140625" style="90" bestFit="1" customWidth="1"/>
    <col min="14854" max="14854" width="20.5546875" style="90" customWidth="1"/>
    <col min="14855" max="14856" width="10.109375" style="90" customWidth="1"/>
    <col min="14857" max="14857" width="10.21875" style="90" customWidth="1"/>
    <col min="14858" max="14859" width="12.21875" style="90" customWidth="1"/>
    <col min="14860" max="14861" width="14.21875" style="90" customWidth="1"/>
    <col min="14862" max="14862" width="14.44140625" style="90" customWidth="1"/>
    <col min="14863" max="14864" width="12.21875" style="90" customWidth="1"/>
    <col min="14865" max="14866" width="12" style="90" customWidth="1"/>
    <col min="14867" max="14868" width="10.33203125" style="90" customWidth="1"/>
    <col min="14869" max="14871" width="10.5546875" style="90" customWidth="1"/>
    <col min="14872" max="14872" width="14.44140625" style="90" customWidth="1"/>
    <col min="14873" max="14873" width="10.5546875" style="90" customWidth="1"/>
    <col min="14874" max="14874" width="11.109375" style="90" customWidth="1"/>
    <col min="14875" max="14875" width="0" style="90" hidden="1" customWidth="1"/>
    <col min="14876" max="14876" width="10.88671875" style="90" customWidth="1"/>
    <col min="14877" max="14877" width="13" style="90" bestFit="1" customWidth="1"/>
    <col min="14878" max="14878" width="13.33203125" style="90" bestFit="1" customWidth="1"/>
    <col min="14879" max="14880" width="14.109375" style="90" bestFit="1" customWidth="1"/>
    <col min="14881" max="14881" width="15.44140625" style="90" bestFit="1" customWidth="1"/>
    <col min="14882" max="14882" width="14.109375" style="90" bestFit="1" customWidth="1"/>
    <col min="14883" max="14884" width="15.44140625" style="90" bestFit="1" customWidth="1"/>
    <col min="14885" max="14885" width="14" style="90" bestFit="1" customWidth="1"/>
    <col min="14886" max="14886" width="12.21875" style="90" customWidth="1"/>
    <col min="14887" max="14887" width="15.33203125" style="90" bestFit="1" customWidth="1"/>
    <col min="14888" max="14888" width="14.44140625" style="90" bestFit="1" customWidth="1"/>
    <col min="14889" max="14890" width="12.21875" style="90" customWidth="1"/>
    <col min="14891" max="14891" width="12.88671875" style="90" bestFit="1" customWidth="1"/>
    <col min="14892" max="14892" width="14.109375" style="90" bestFit="1" customWidth="1"/>
    <col min="14893" max="14894" width="12.21875" style="90"/>
    <col min="14895" max="14898" width="12.33203125" style="90" bestFit="1" customWidth="1"/>
    <col min="14899" max="14899" width="12.21875" style="90"/>
    <col min="14900" max="14902" width="12.33203125" style="90" bestFit="1" customWidth="1"/>
    <col min="14903" max="15107" width="12.21875" style="90"/>
    <col min="15108" max="15108" width="12.21875" style="90" customWidth="1"/>
    <col min="15109" max="15109" width="44.44140625" style="90" bestFit="1" customWidth="1"/>
    <col min="15110" max="15110" width="20.5546875" style="90" customWidth="1"/>
    <col min="15111" max="15112" width="10.109375" style="90" customWidth="1"/>
    <col min="15113" max="15113" width="10.21875" style="90" customWidth="1"/>
    <col min="15114" max="15115" width="12.21875" style="90" customWidth="1"/>
    <col min="15116" max="15117" width="14.21875" style="90" customWidth="1"/>
    <col min="15118" max="15118" width="14.44140625" style="90" customWidth="1"/>
    <col min="15119" max="15120" width="12.21875" style="90" customWidth="1"/>
    <col min="15121" max="15122" width="12" style="90" customWidth="1"/>
    <col min="15123" max="15124" width="10.33203125" style="90" customWidth="1"/>
    <col min="15125" max="15127" width="10.5546875" style="90" customWidth="1"/>
    <col min="15128" max="15128" width="14.44140625" style="90" customWidth="1"/>
    <col min="15129" max="15129" width="10.5546875" style="90" customWidth="1"/>
    <col min="15130" max="15130" width="11.109375" style="90" customWidth="1"/>
    <col min="15131" max="15131" width="0" style="90" hidden="1" customWidth="1"/>
    <col min="15132" max="15132" width="10.88671875" style="90" customWidth="1"/>
    <col min="15133" max="15133" width="13" style="90" bestFit="1" customWidth="1"/>
    <col min="15134" max="15134" width="13.33203125" style="90" bestFit="1" customWidth="1"/>
    <col min="15135" max="15136" width="14.109375" style="90" bestFit="1" customWidth="1"/>
    <col min="15137" max="15137" width="15.44140625" style="90" bestFit="1" customWidth="1"/>
    <col min="15138" max="15138" width="14.109375" style="90" bestFit="1" customWidth="1"/>
    <col min="15139" max="15140" width="15.44140625" style="90" bestFit="1" customWidth="1"/>
    <col min="15141" max="15141" width="14" style="90" bestFit="1" customWidth="1"/>
    <col min="15142" max="15142" width="12.21875" style="90" customWidth="1"/>
    <col min="15143" max="15143" width="15.33203125" style="90" bestFit="1" customWidth="1"/>
    <col min="15144" max="15144" width="14.44140625" style="90" bestFit="1" customWidth="1"/>
    <col min="15145" max="15146" width="12.21875" style="90" customWidth="1"/>
    <col min="15147" max="15147" width="12.88671875" style="90" bestFit="1" customWidth="1"/>
    <col min="15148" max="15148" width="14.109375" style="90" bestFit="1" customWidth="1"/>
    <col min="15149" max="15150" width="12.21875" style="90"/>
    <col min="15151" max="15154" width="12.33203125" style="90" bestFit="1" customWidth="1"/>
    <col min="15155" max="15155" width="12.21875" style="90"/>
    <col min="15156" max="15158" width="12.33203125" style="90" bestFit="1" customWidth="1"/>
    <col min="15159" max="15363" width="12.21875" style="90"/>
    <col min="15364" max="15364" width="12.21875" style="90" customWidth="1"/>
    <col min="15365" max="15365" width="44.44140625" style="90" bestFit="1" customWidth="1"/>
    <col min="15366" max="15366" width="20.5546875" style="90" customWidth="1"/>
    <col min="15367" max="15368" width="10.109375" style="90" customWidth="1"/>
    <col min="15369" max="15369" width="10.21875" style="90" customWidth="1"/>
    <col min="15370" max="15371" width="12.21875" style="90" customWidth="1"/>
    <col min="15372" max="15373" width="14.21875" style="90" customWidth="1"/>
    <col min="15374" max="15374" width="14.44140625" style="90" customWidth="1"/>
    <col min="15375" max="15376" width="12.21875" style="90" customWidth="1"/>
    <col min="15377" max="15378" width="12" style="90" customWidth="1"/>
    <col min="15379" max="15380" width="10.33203125" style="90" customWidth="1"/>
    <col min="15381" max="15383" width="10.5546875" style="90" customWidth="1"/>
    <col min="15384" max="15384" width="14.44140625" style="90" customWidth="1"/>
    <col min="15385" max="15385" width="10.5546875" style="90" customWidth="1"/>
    <col min="15386" max="15386" width="11.109375" style="90" customWidth="1"/>
    <col min="15387" max="15387" width="0" style="90" hidden="1" customWidth="1"/>
    <col min="15388" max="15388" width="10.88671875" style="90" customWidth="1"/>
    <col min="15389" max="15389" width="13" style="90" bestFit="1" customWidth="1"/>
    <col min="15390" max="15390" width="13.33203125" style="90" bestFit="1" customWidth="1"/>
    <col min="15391" max="15392" width="14.109375" style="90" bestFit="1" customWidth="1"/>
    <col min="15393" max="15393" width="15.44140625" style="90" bestFit="1" customWidth="1"/>
    <col min="15394" max="15394" width="14.109375" style="90" bestFit="1" customWidth="1"/>
    <col min="15395" max="15396" width="15.44140625" style="90" bestFit="1" customWidth="1"/>
    <col min="15397" max="15397" width="14" style="90" bestFit="1" customWidth="1"/>
    <col min="15398" max="15398" width="12.21875" style="90" customWidth="1"/>
    <col min="15399" max="15399" width="15.33203125" style="90" bestFit="1" customWidth="1"/>
    <col min="15400" max="15400" width="14.44140625" style="90" bestFit="1" customWidth="1"/>
    <col min="15401" max="15402" width="12.21875" style="90" customWidth="1"/>
    <col min="15403" max="15403" width="12.88671875" style="90" bestFit="1" customWidth="1"/>
    <col min="15404" max="15404" width="14.109375" style="90" bestFit="1" customWidth="1"/>
    <col min="15405" max="15406" width="12.21875" style="90"/>
    <col min="15407" max="15410" width="12.33203125" style="90" bestFit="1" customWidth="1"/>
    <col min="15411" max="15411" width="12.21875" style="90"/>
    <col min="15412" max="15414" width="12.33203125" style="90" bestFit="1" customWidth="1"/>
    <col min="15415" max="15619" width="12.21875" style="90"/>
    <col min="15620" max="15620" width="12.21875" style="90" customWidth="1"/>
    <col min="15621" max="15621" width="44.44140625" style="90" bestFit="1" customWidth="1"/>
    <col min="15622" max="15622" width="20.5546875" style="90" customWidth="1"/>
    <col min="15623" max="15624" width="10.109375" style="90" customWidth="1"/>
    <col min="15625" max="15625" width="10.21875" style="90" customWidth="1"/>
    <col min="15626" max="15627" width="12.21875" style="90" customWidth="1"/>
    <col min="15628" max="15629" width="14.21875" style="90" customWidth="1"/>
    <col min="15630" max="15630" width="14.44140625" style="90" customWidth="1"/>
    <col min="15631" max="15632" width="12.21875" style="90" customWidth="1"/>
    <col min="15633" max="15634" width="12" style="90" customWidth="1"/>
    <col min="15635" max="15636" width="10.33203125" style="90" customWidth="1"/>
    <col min="15637" max="15639" width="10.5546875" style="90" customWidth="1"/>
    <col min="15640" max="15640" width="14.44140625" style="90" customWidth="1"/>
    <col min="15641" max="15641" width="10.5546875" style="90" customWidth="1"/>
    <col min="15642" max="15642" width="11.109375" style="90" customWidth="1"/>
    <col min="15643" max="15643" width="0" style="90" hidden="1" customWidth="1"/>
    <col min="15644" max="15644" width="10.88671875" style="90" customWidth="1"/>
    <col min="15645" max="15645" width="13" style="90" bestFit="1" customWidth="1"/>
    <col min="15646" max="15646" width="13.33203125" style="90" bestFit="1" customWidth="1"/>
    <col min="15647" max="15648" width="14.109375" style="90" bestFit="1" customWidth="1"/>
    <col min="15649" max="15649" width="15.44140625" style="90" bestFit="1" customWidth="1"/>
    <col min="15650" max="15650" width="14.109375" style="90" bestFit="1" customWidth="1"/>
    <col min="15651" max="15652" width="15.44140625" style="90" bestFit="1" customWidth="1"/>
    <col min="15653" max="15653" width="14" style="90" bestFit="1" customWidth="1"/>
    <col min="15654" max="15654" width="12.21875" style="90" customWidth="1"/>
    <col min="15655" max="15655" width="15.33203125" style="90" bestFit="1" customWidth="1"/>
    <col min="15656" max="15656" width="14.44140625" style="90" bestFit="1" customWidth="1"/>
    <col min="15657" max="15658" width="12.21875" style="90" customWidth="1"/>
    <col min="15659" max="15659" width="12.88671875" style="90" bestFit="1" customWidth="1"/>
    <col min="15660" max="15660" width="14.109375" style="90" bestFit="1" customWidth="1"/>
    <col min="15661" max="15662" width="12.21875" style="90"/>
    <col min="15663" max="15666" width="12.33203125" style="90" bestFit="1" customWidth="1"/>
    <col min="15667" max="15667" width="12.21875" style="90"/>
    <col min="15668" max="15670" width="12.33203125" style="90" bestFit="1" customWidth="1"/>
    <col min="15671" max="15875" width="12.21875" style="90"/>
    <col min="15876" max="15876" width="12.21875" style="90" customWidth="1"/>
    <col min="15877" max="15877" width="44.44140625" style="90" bestFit="1" customWidth="1"/>
    <col min="15878" max="15878" width="20.5546875" style="90" customWidth="1"/>
    <col min="15879" max="15880" width="10.109375" style="90" customWidth="1"/>
    <col min="15881" max="15881" width="10.21875" style="90" customWidth="1"/>
    <col min="15882" max="15883" width="12.21875" style="90" customWidth="1"/>
    <col min="15884" max="15885" width="14.21875" style="90" customWidth="1"/>
    <col min="15886" max="15886" width="14.44140625" style="90" customWidth="1"/>
    <col min="15887" max="15888" width="12.21875" style="90" customWidth="1"/>
    <col min="15889" max="15890" width="12" style="90" customWidth="1"/>
    <col min="15891" max="15892" width="10.33203125" style="90" customWidth="1"/>
    <col min="15893" max="15895" width="10.5546875" style="90" customWidth="1"/>
    <col min="15896" max="15896" width="14.44140625" style="90" customWidth="1"/>
    <col min="15897" max="15897" width="10.5546875" style="90" customWidth="1"/>
    <col min="15898" max="15898" width="11.109375" style="90" customWidth="1"/>
    <col min="15899" max="15899" width="0" style="90" hidden="1" customWidth="1"/>
    <col min="15900" max="15900" width="10.88671875" style="90" customWidth="1"/>
    <col min="15901" max="15901" width="13" style="90" bestFit="1" customWidth="1"/>
    <col min="15902" max="15902" width="13.33203125" style="90" bestFit="1" customWidth="1"/>
    <col min="15903" max="15904" width="14.109375" style="90" bestFit="1" customWidth="1"/>
    <col min="15905" max="15905" width="15.44140625" style="90" bestFit="1" customWidth="1"/>
    <col min="15906" max="15906" width="14.109375" style="90" bestFit="1" customWidth="1"/>
    <col min="15907" max="15908" width="15.44140625" style="90" bestFit="1" customWidth="1"/>
    <col min="15909" max="15909" width="14" style="90" bestFit="1" customWidth="1"/>
    <col min="15910" max="15910" width="12.21875" style="90" customWidth="1"/>
    <col min="15911" max="15911" width="15.33203125" style="90" bestFit="1" customWidth="1"/>
    <col min="15912" max="15912" width="14.44140625" style="90" bestFit="1" customWidth="1"/>
    <col min="15913" max="15914" width="12.21875" style="90" customWidth="1"/>
    <col min="15915" max="15915" width="12.88671875" style="90" bestFit="1" customWidth="1"/>
    <col min="15916" max="15916" width="14.109375" style="90" bestFit="1" customWidth="1"/>
    <col min="15917" max="15918" width="12.21875" style="90"/>
    <col min="15919" max="15922" width="12.33203125" style="90" bestFit="1" customWidth="1"/>
    <col min="15923" max="15923" width="12.21875" style="90"/>
    <col min="15924" max="15926" width="12.33203125" style="90" bestFit="1" customWidth="1"/>
    <col min="15927" max="16131" width="12.21875" style="90"/>
    <col min="16132" max="16132" width="12.21875" style="90" customWidth="1"/>
    <col min="16133" max="16133" width="44.44140625" style="90" bestFit="1" customWidth="1"/>
    <col min="16134" max="16134" width="20.5546875" style="90" customWidth="1"/>
    <col min="16135" max="16136" width="10.109375" style="90" customWidth="1"/>
    <col min="16137" max="16137" width="10.21875" style="90" customWidth="1"/>
    <col min="16138" max="16139" width="12.21875" style="90" customWidth="1"/>
    <col min="16140" max="16141" width="14.21875" style="90" customWidth="1"/>
    <col min="16142" max="16142" width="14.44140625" style="90" customWidth="1"/>
    <col min="16143" max="16144" width="12.21875" style="90" customWidth="1"/>
    <col min="16145" max="16146" width="12" style="90" customWidth="1"/>
    <col min="16147" max="16148" width="10.33203125" style="90" customWidth="1"/>
    <col min="16149" max="16151" width="10.5546875" style="90" customWidth="1"/>
    <col min="16152" max="16152" width="14.44140625" style="90" customWidth="1"/>
    <col min="16153" max="16153" width="10.5546875" style="90" customWidth="1"/>
    <col min="16154" max="16154" width="11.109375" style="90" customWidth="1"/>
    <col min="16155" max="16155" width="0" style="90" hidden="1" customWidth="1"/>
    <col min="16156" max="16156" width="10.88671875" style="90" customWidth="1"/>
    <col min="16157" max="16157" width="13" style="90" bestFit="1" customWidth="1"/>
    <col min="16158" max="16158" width="13.33203125" style="90" bestFit="1" customWidth="1"/>
    <col min="16159" max="16160" width="14.109375" style="90" bestFit="1" customWidth="1"/>
    <col min="16161" max="16161" width="15.44140625" style="90" bestFit="1" customWidth="1"/>
    <col min="16162" max="16162" width="14.109375" style="90" bestFit="1" customWidth="1"/>
    <col min="16163" max="16164" width="15.44140625" style="90" bestFit="1" customWidth="1"/>
    <col min="16165" max="16165" width="14" style="90" bestFit="1" customWidth="1"/>
    <col min="16166" max="16166" width="12.21875" style="90" customWidth="1"/>
    <col min="16167" max="16167" width="15.33203125" style="90" bestFit="1" customWidth="1"/>
    <col min="16168" max="16168" width="14.44140625" style="90" bestFit="1" customWidth="1"/>
    <col min="16169" max="16170" width="12.21875" style="90" customWidth="1"/>
    <col min="16171" max="16171" width="12.88671875" style="90" bestFit="1" customWidth="1"/>
    <col min="16172" max="16172" width="14.109375" style="90" bestFit="1" customWidth="1"/>
    <col min="16173" max="16174" width="12.21875" style="90"/>
    <col min="16175" max="16178" width="12.33203125" style="90" bestFit="1" customWidth="1"/>
    <col min="16179" max="16179" width="12.21875" style="90"/>
    <col min="16180" max="16182" width="12.33203125" style="90" bestFit="1" customWidth="1"/>
    <col min="16183" max="16384" width="12.21875" style="90"/>
  </cols>
  <sheetData>
    <row r="1" spans="1:259">
      <c r="A1" s="532" t="s">
        <v>0</v>
      </c>
      <c r="B1" s="523" t="s">
        <v>1</v>
      </c>
      <c r="C1" s="503" t="s">
        <v>2</v>
      </c>
      <c r="D1" s="503" t="s">
        <v>3</v>
      </c>
      <c r="E1" s="503" t="s">
        <v>4</v>
      </c>
      <c r="F1" s="523" t="s">
        <v>303</v>
      </c>
      <c r="G1" s="513" t="s">
        <v>304</v>
      </c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  <c r="AC1" s="513"/>
      <c r="AD1" s="513"/>
      <c r="AE1" s="513"/>
      <c r="AF1" s="513"/>
      <c r="AG1" s="513"/>
      <c r="AH1" s="513"/>
      <c r="AI1" s="513"/>
      <c r="AJ1" s="513"/>
      <c r="AK1" s="513"/>
      <c r="AL1" s="513"/>
      <c r="AM1" s="513"/>
      <c r="AN1" s="513"/>
      <c r="AO1" s="513" t="s">
        <v>7</v>
      </c>
      <c r="AP1" s="513"/>
      <c r="AQ1" s="513"/>
      <c r="AR1" s="513"/>
      <c r="AS1" s="513" t="s">
        <v>305</v>
      </c>
      <c r="AT1" s="513"/>
      <c r="AU1" s="513"/>
      <c r="AV1" s="513"/>
      <c r="AW1" s="511" t="s">
        <v>9</v>
      </c>
      <c r="AX1" s="511" t="s">
        <v>10</v>
      </c>
      <c r="AY1" s="511" t="s">
        <v>306</v>
      </c>
      <c r="AZ1" s="503" t="s">
        <v>12</v>
      </c>
      <c r="BA1" s="508" t="s">
        <v>13</v>
      </c>
      <c r="BB1" s="508" t="s">
        <v>14</v>
      </c>
      <c r="BC1" s="79"/>
      <c r="BD1" s="79"/>
      <c r="BE1" s="274"/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/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/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/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/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/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/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  <c r="GD1" s="79"/>
      <c r="GE1" s="79"/>
      <c r="GF1" s="79"/>
      <c r="GG1" s="79"/>
      <c r="GH1" s="79"/>
      <c r="GI1" s="79"/>
      <c r="GJ1" s="79"/>
      <c r="GK1" s="79"/>
      <c r="GL1" s="79"/>
      <c r="GM1" s="79"/>
      <c r="GN1" s="79"/>
      <c r="GO1" s="79"/>
      <c r="GP1" s="79"/>
      <c r="GQ1" s="79"/>
      <c r="GR1" s="79"/>
      <c r="GS1" s="79"/>
      <c r="GT1" s="79"/>
      <c r="GU1" s="79"/>
      <c r="GV1" s="79"/>
      <c r="GW1" s="79"/>
      <c r="GX1" s="79"/>
      <c r="GY1" s="79"/>
      <c r="GZ1" s="79"/>
      <c r="HA1" s="79"/>
      <c r="HB1" s="79"/>
      <c r="HC1" s="79"/>
      <c r="HD1" s="79"/>
      <c r="HE1" s="79"/>
      <c r="HF1" s="79"/>
      <c r="HG1" s="79"/>
      <c r="HH1" s="79"/>
      <c r="HI1" s="79"/>
      <c r="HJ1" s="79"/>
      <c r="HK1" s="79"/>
      <c r="HL1" s="79"/>
      <c r="HM1" s="79"/>
      <c r="HN1" s="79"/>
      <c r="HO1" s="79"/>
      <c r="HP1" s="79"/>
      <c r="HQ1" s="79"/>
      <c r="HR1" s="79"/>
      <c r="HS1" s="79"/>
      <c r="HT1" s="79"/>
      <c r="HU1" s="79"/>
      <c r="HV1" s="79"/>
      <c r="HW1" s="79"/>
      <c r="HX1" s="79"/>
      <c r="HY1" s="79"/>
      <c r="HZ1" s="79"/>
      <c r="IA1" s="79"/>
      <c r="IB1" s="79"/>
      <c r="IC1" s="79"/>
      <c r="ID1" s="79"/>
      <c r="IE1" s="79"/>
      <c r="IF1" s="79"/>
      <c r="IG1" s="79"/>
      <c r="IH1" s="79"/>
      <c r="II1" s="79"/>
      <c r="IJ1" s="79"/>
      <c r="IK1" s="79"/>
      <c r="IL1" s="79"/>
      <c r="IM1" s="79"/>
      <c r="IN1" s="79"/>
      <c r="IO1" s="79"/>
      <c r="IP1" s="79"/>
      <c r="IQ1" s="79"/>
      <c r="IR1" s="79"/>
      <c r="IS1" s="79"/>
      <c r="IT1" s="79"/>
      <c r="IU1" s="79"/>
      <c r="IV1" s="79"/>
      <c r="IW1" s="79"/>
      <c r="IX1" s="79"/>
      <c r="IY1" s="79"/>
    </row>
    <row r="2" spans="1:259">
      <c r="A2" s="533"/>
      <c r="B2" s="524"/>
      <c r="C2" s="504"/>
      <c r="D2" s="504"/>
      <c r="E2" s="504"/>
      <c r="F2" s="524"/>
      <c r="G2" s="514" t="s">
        <v>307</v>
      </c>
      <c r="H2" s="514"/>
      <c r="I2" s="514"/>
      <c r="J2" s="514"/>
      <c r="K2" s="514"/>
      <c r="L2" s="514"/>
      <c r="M2" s="514"/>
      <c r="N2" s="514"/>
      <c r="O2" s="514"/>
      <c r="P2" s="515" t="s">
        <v>16</v>
      </c>
      <c r="Q2" s="516"/>
      <c r="R2" s="516"/>
      <c r="S2" s="516"/>
      <c r="T2" s="516"/>
      <c r="U2" s="516"/>
      <c r="V2" s="516"/>
      <c r="W2" s="516"/>
      <c r="X2" s="516"/>
      <c r="Y2" s="516"/>
      <c r="Z2" s="517"/>
      <c r="AA2" s="514" t="s">
        <v>308</v>
      </c>
      <c r="AB2" s="514"/>
      <c r="AC2" s="514"/>
      <c r="AD2" s="514"/>
      <c r="AE2" s="514" t="s">
        <v>309</v>
      </c>
      <c r="AF2" s="514"/>
      <c r="AG2" s="514"/>
      <c r="AH2" s="506" t="s">
        <v>310</v>
      </c>
      <c r="AI2" s="506" t="s">
        <v>311</v>
      </c>
      <c r="AJ2" s="506" t="s">
        <v>312</v>
      </c>
      <c r="AK2" s="506" t="s">
        <v>313</v>
      </c>
      <c r="AL2" s="506" t="s">
        <v>314</v>
      </c>
      <c r="AM2" s="506" t="s">
        <v>315</v>
      </c>
      <c r="AN2" s="506" t="s">
        <v>25</v>
      </c>
      <c r="AO2" s="528" t="s">
        <v>26</v>
      </c>
      <c r="AP2" s="529"/>
      <c r="AQ2" s="506" t="s">
        <v>27</v>
      </c>
      <c r="AR2" s="530" t="s">
        <v>28</v>
      </c>
      <c r="AS2" s="528" t="s">
        <v>26</v>
      </c>
      <c r="AT2" s="529"/>
      <c r="AU2" s="506" t="s">
        <v>27</v>
      </c>
      <c r="AV2" s="518" t="s">
        <v>29</v>
      </c>
      <c r="AW2" s="512"/>
      <c r="AX2" s="512"/>
      <c r="AY2" s="512"/>
      <c r="AZ2" s="504"/>
      <c r="BA2" s="509"/>
      <c r="BB2" s="509"/>
      <c r="BC2" s="79"/>
      <c r="BD2" s="79"/>
      <c r="BE2" s="274"/>
      <c r="BF2" s="79"/>
      <c r="BG2" s="79"/>
      <c r="BH2" s="79"/>
      <c r="BI2" s="79"/>
      <c r="BJ2" s="79"/>
      <c r="BK2" s="79"/>
      <c r="BL2" s="79"/>
      <c r="BM2" s="79"/>
      <c r="BN2" s="79"/>
      <c r="BO2" s="79"/>
      <c r="BP2" s="79"/>
      <c r="BQ2" s="79"/>
      <c r="BR2" s="79"/>
      <c r="BS2" s="79"/>
      <c r="BT2" s="79"/>
      <c r="BU2" s="79"/>
      <c r="BV2" s="79"/>
      <c r="BW2" s="79"/>
      <c r="BX2" s="79"/>
      <c r="BY2" s="79"/>
      <c r="BZ2" s="79"/>
      <c r="CA2" s="79"/>
      <c r="CB2" s="79"/>
      <c r="CC2" s="79"/>
      <c r="CD2" s="79"/>
      <c r="CE2" s="79"/>
      <c r="CF2" s="79"/>
      <c r="CG2" s="79"/>
      <c r="CH2" s="79"/>
      <c r="CI2" s="79"/>
      <c r="CJ2" s="79"/>
      <c r="CK2" s="79"/>
      <c r="CL2" s="79"/>
      <c r="CM2" s="79"/>
      <c r="CN2" s="79"/>
      <c r="CO2" s="79"/>
      <c r="CP2" s="79"/>
      <c r="CQ2" s="79"/>
      <c r="CR2" s="79"/>
      <c r="CS2" s="79"/>
      <c r="CT2" s="79"/>
      <c r="CU2" s="79"/>
      <c r="CV2" s="79"/>
      <c r="CW2" s="79"/>
      <c r="CX2" s="79"/>
      <c r="CY2" s="79"/>
      <c r="CZ2" s="79"/>
      <c r="DA2" s="79"/>
      <c r="DB2" s="79"/>
      <c r="DC2" s="79"/>
      <c r="DD2" s="79"/>
      <c r="DE2" s="79"/>
      <c r="DF2" s="79"/>
      <c r="DG2" s="79"/>
      <c r="DH2" s="79"/>
      <c r="DI2" s="79"/>
      <c r="DJ2" s="79"/>
      <c r="DK2" s="79"/>
      <c r="DL2" s="79"/>
      <c r="DM2" s="79"/>
      <c r="DN2" s="79"/>
      <c r="DO2" s="79"/>
      <c r="DP2" s="79"/>
      <c r="DQ2" s="79"/>
      <c r="DR2" s="79"/>
      <c r="DS2" s="79"/>
      <c r="DT2" s="79"/>
      <c r="DU2" s="79"/>
      <c r="DV2" s="79"/>
      <c r="DW2" s="79"/>
      <c r="DX2" s="79"/>
      <c r="DY2" s="79"/>
      <c r="DZ2" s="79"/>
      <c r="EA2" s="79"/>
      <c r="EB2" s="79"/>
      <c r="EC2" s="79"/>
      <c r="ED2" s="79"/>
      <c r="EE2" s="79"/>
      <c r="EF2" s="79"/>
      <c r="EG2" s="79"/>
      <c r="EH2" s="79"/>
      <c r="EI2" s="79"/>
      <c r="EJ2" s="79"/>
      <c r="EK2" s="79"/>
      <c r="EL2" s="79"/>
      <c r="EM2" s="79"/>
      <c r="EN2" s="79"/>
      <c r="EO2" s="79"/>
      <c r="EP2" s="79"/>
      <c r="EQ2" s="79"/>
      <c r="ER2" s="79"/>
      <c r="ES2" s="79"/>
      <c r="ET2" s="79"/>
      <c r="EU2" s="79"/>
      <c r="EV2" s="79"/>
      <c r="EW2" s="79"/>
      <c r="EX2" s="79"/>
      <c r="EY2" s="79"/>
      <c r="EZ2" s="79"/>
      <c r="FA2" s="79"/>
      <c r="FB2" s="79"/>
      <c r="FC2" s="79"/>
      <c r="FD2" s="79"/>
      <c r="FE2" s="79"/>
      <c r="FF2" s="79"/>
      <c r="FG2" s="79"/>
      <c r="FH2" s="79"/>
      <c r="FI2" s="79"/>
      <c r="FJ2" s="79"/>
      <c r="FK2" s="79"/>
      <c r="FL2" s="79"/>
      <c r="FM2" s="79"/>
      <c r="FN2" s="79"/>
      <c r="FO2" s="79"/>
      <c r="FP2" s="79"/>
      <c r="FQ2" s="79"/>
      <c r="FR2" s="79"/>
      <c r="FS2" s="79"/>
      <c r="FT2" s="79"/>
      <c r="FU2" s="79"/>
      <c r="FV2" s="79"/>
      <c r="FW2" s="79"/>
      <c r="FX2" s="79"/>
      <c r="FY2" s="79"/>
      <c r="FZ2" s="79"/>
      <c r="GA2" s="79"/>
      <c r="GB2" s="79"/>
      <c r="GC2" s="79"/>
      <c r="GD2" s="79"/>
      <c r="GE2" s="79"/>
      <c r="GF2" s="79"/>
      <c r="GG2" s="79"/>
      <c r="GH2" s="79"/>
      <c r="GI2" s="79"/>
      <c r="GJ2" s="79"/>
      <c r="GK2" s="79"/>
      <c r="GL2" s="79"/>
      <c r="GM2" s="79"/>
      <c r="GN2" s="79"/>
      <c r="GO2" s="79"/>
      <c r="GP2" s="79"/>
      <c r="GQ2" s="79"/>
      <c r="GR2" s="79"/>
      <c r="GS2" s="79"/>
      <c r="GT2" s="79"/>
      <c r="GU2" s="79"/>
      <c r="GV2" s="79"/>
      <c r="GW2" s="79"/>
      <c r="GX2" s="79"/>
      <c r="GY2" s="79"/>
      <c r="GZ2" s="79"/>
      <c r="HA2" s="79"/>
      <c r="HB2" s="79"/>
      <c r="HC2" s="79"/>
      <c r="HD2" s="79"/>
      <c r="HE2" s="79"/>
      <c r="HF2" s="79"/>
      <c r="HG2" s="79"/>
      <c r="HH2" s="79"/>
      <c r="HI2" s="79"/>
      <c r="HJ2" s="79"/>
      <c r="HK2" s="79"/>
      <c r="HL2" s="79"/>
      <c r="HM2" s="79"/>
      <c r="HN2" s="79"/>
      <c r="HO2" s="79"/>
      <c r="HP2" s="79"/>
      <c r="HQ2" s="79"/>
      <c r="HR2" s="79"/>
      <c r="HS2" s="79"/>
      <c r="HT2" s="79"/>
      <c r="HU2" s="79"/>
      <c r="HV2" s="79"/>
      <c r="HW2" s="79"/>
      <c r="HX2" s="79"/>
      <c r="HY2" s="79"/>
      <c r="HZ2" s="79"/>
      <c r="IA2" s="79"/>
      <c r="IB2" s="79"/>
      <c r="IC2" s="79"/>
      <c r="ID2" s="79"/>
      <c r="IE2" s="79"/>
      <c r="IF2" s="79"/>
      <c r="IG2" s="79"/>
      <c r="IH2" s="79"/>
      <c r="II2" s="79"/>
      <c r="IJ2" s="79"/>
      <c r="IK2" s="79"/>
      <c r="IL2" s="79"/>
      <c r="IM2" s="79"/>
      <c r="IN2" s="79"/>
      <c r="IO2" s="79"/>
      <c r="IP2" s="79"/>
      <c r="IQ2" s="79"/>
      <c r="IR2" s="79"/>
      <c r="IS2" s="79"/>
      <c r="IT2" s="79"/>
      <c r="IU2" s="79"/>
      <c r="IV2" s="79"/>
      <c r="IW2" s="79"/>
      <c r="IX2" s="79"/>
      <c r="IY2" s="79"/>
    </row>
    <row r="3" spans="1:259" s="121" customFormat="1" ht="75.599999999999994" thickBot="1">
      <c r="A3" s="534"/>
      <c r="B3" s="525"/>
      <c r="C3" s="505"/>
      <c r="D3" s="505"/>
      <c r="E3" s="505"/>
      <c r="F3" s="525"/>
      <c r="G3" s="80" t="s">
        <v>316</v>
      </c>
      <c r="H3" s="120" t="s">
        <v>317</v>
      </c>
      <c r="I3" s="80" t="s">
        <v>318</v>
      </c>
      <c r="J3" s="80" t="s">
        <v>319</v>
      </c>
      <c r="K3" s="184" t="s">
        <v>320</v>
      </c>
      <c r="L3" s="184" t="s">
        <v>319</v>
      </c>
      <c r="M3" s="184" t="s">
        <v>321</v>
      </c>
      <c r="N3" s="184" t="s">
        <v>322</v>
      </c>
      <c r="O3" s="183" t="s">
        <v>323</v>
      </c>
      <c r="P3" s="184" t="s">
        <v>324</v>
      </c>
      <c r="Q3" s="82" t="s">
        <v>319</v>
      </c>
      <c r="R3" s="111" t="s">
        <v>368</v>
      </c>
      <c r="S3" s="111" t="s">
        <v>370</v>
      </c>
      <c r="T3" s="110" t="s">
        <v>325</v>
      </c>
      <c r="U3" s="184" t="s">
        <v>40</v>
      </c>
      <c r="V3" s="80" t="s">
        <v>326</v>
      </c>
      <c r="W3" s="184" t="s">
        <v>40</v>
      </c>
      <c r="X3" s="184" t="s">
        <v>327</v>
      </c>
      <c r="Y3" s="184" t="s">
        <v>328</v>
      </c>
      <c r="Z3" s="183" t="s">
        <v>44</v>
      </c>
      <c r="AA3" s="184" t="s">
        <v>45</v>
      </c>
      <c r="AB3" s="184" t="s">
        <v>382</v>
      </c>
      <c r="AC3" s="81" t="s">
        <v>46</v>
      </c>
      <c r="AD3" s="183" t="s">
        <v>47</v>
      </c>
      <c r="AE3" s="184" t="s">
        <v>45</v>
      </c>
      <c r="AF3" s="184" t="s">
        <v>46</v>
      </c>
      <c r="AG3" s="183" t="s">
        <v>302</v>
      </c>
      <c r="AH3" s="507"/>
      <c r="AI3" s="507"/>
      <c r="AJ3" s="507"/>
      <c r="AK3" s="507"/>
      <c r="AL3" s="507"/>
      <c r="AM3" s="507"/>
      <c r="AN3" s="507"/>
      <c r="AO3" s="184" t="s">
        <v>49</v>
      </c>
      <c r="AP3" s="184" t="s">
        <v>50</v>
      </c>
      <c r="AQ3" s="507"/>
      <c r="AR3" s="531"/>
      <c r="AS3" s="184" t="s">
        <v>49</v>
      </c>
      <c r="AT3" s="82" t="s">
        <v>50</v>
      </c>
      <c r="AU3" s="507"/>
      <c r="AV3" s="519"/>
      <c r="AW3" s="507"/>
      <c r="AX3" s="507"/>
      <c r="AY3" s="507"/>
      <c r="AZ3" s="505"/>
      <c r="BA3" s="510"/>
      <c r="BB3" s="510"/>
      <c r="BC3" s="83"/>
      <c r="BD3" s="83" t="s">
        <v>51</v>
      </c>
      <c r="BE3" s="10" t="s">
        <v>581</v>
      </c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  <c r="IA3" s="83"/>
      <c r="IB3" s="83"/>
      <c r="IC3" s="83"/>
      <c r="ID3" s="83"/>
      <c r="IE3" s="83"/>
      <c r="IF3" s="83"/>
      <c r="IG3" s="83"/>
      <c r="IH3" s="83"/>
      <c r="II3" s="83"/>
      <c r="IJ3" s="83"/>
      <c r="IK3" s="83"/>
      <c r="IL3" s="83"/>
      <c r="IM3" s="83"/>
      <c r="IN3" s="83"/>
      <c r="IO3" s="83"/>
      <c r="IP3" s="83"/>
      <c r="IQ3" s="83"/>
      <c r="IR3" s="83"/>
      <c r="IS3" s="83"/>
      <c r="IT3" s="83"/>
      <c r="IU3" s="83"/>
      <c r="IV3" s="83"/>
      <c r="IW3" s="83"/>
      <c r="IX3" s="83"/>
      <c r="IY3" s="83"/>
    </row>
    <row r="4" spans="1:259" s="124" customFormat="1" ht="30">
      <c r="A4" s="95">
        <v>1</v>
      </c>
      <c r="B4" s="95" t="s">
        <v>52</v>
      </c>
      <c r="C4" s="95" t="s">
        <v>53</v>
      </c>
      <c r="D4" s="95" t="s">
        <v>296</v>
      </c>
      <c r="E4" s="95" t="s">
        <v>55</v>
      </c>
      <c r="F4" s="312">
        <v>99</v>
      </c>
      <c r="G4" s="312">
        <v>0.51600000000000001</v>
      </c>
      <c r="H4" s="122">
        <v>0.1</v>
      </c>
      <c r="I4" s="84">
        <v>0.50600000000000001</v>
      </c>
      <c r="J4" s="84">
        <v>0.9</v>
      </c>
      <c r="K4" s="84"/>
      <c r="L4" s="84"/>
      <c r="M4" s="84">
        <f>G4*H4+I4*J4+K4*L4</f>
        <v>0.50700000000000001</v>
      </c>
      <c r="N4" s="84">
        <v>13370</v>
      </c>
      <c r="O4" s="96">
        <f>M4*N4</f>
        <v>6778.59</v>
      </c>
      <c r="P4" s="95"/>
      <c r="Q4" s="95"/>
      <c r="R4" s="116" t="s">
        <v>369</v>
      </c>
      <c r="S4" s="116">
        <f>$B$94</f>
        <v>3336</v>
      </c>
      <c r="T4" s="84"/>
      <c r="U4" s="95"/>
      <c r="V4" s="95">
        <f>S4-15+140</f>
        <v>3461</v>
      </c>
      <c r="W4" s="95">
        <v>1</v>
      </c>
      <c r="X4" s="95">
        <f t="shared" ref="X4:X20" si="0">P4*Q4+T4*U4+V4*W4</f>
        <v>3461</v>
      </c>
      <c r="Y4" s="95">
        <v>1.917</v>
      </c>
      <c r="Z4" s="97">
        <f t="shared" ref="Z4:Z67" si="1">X4*Y4</f>
        <v>6634.7370000000001</v>
      </c>
      <c r="AA4" s="98">
        <f>AB4+190</f>
        <v>4068</v>
      </c>
      <c r="AB4" s="187">
        <v>3878</v>
      </c>
      <c r="AC4" s="123">
        <v>0.48</v>
      </c>
      <c r="AD4" s="97">
        <f t="shared" ref="AD4:AD58" si="2">AA4*AC4</f>
        <v>1952.6399999999999</v>
      </c>
      <c r="AE4" s="189">
        <v>9150</v>
      </c>
      <c r="AF4" s="95">
        <v>1.9E-2</v>
      </c>
      <c r="AG4" s="97">
        <f t="shared" ref="AG4:AG67" si="3">AE4*AF4</f>
        <v>173.85</v>
      </c>
      <c r="AH4" s="95">
        <v>270</v>
      </c>
      <c r="AI4" s="95">
        <v>120</v>
      </c>
      <c r="AJ4" s="95">
        <v>300</v>
      </c>
      <c r="AK4" s="95">
        <v>350</v>
      </c>
      <c r="AL4" s="95">
        <v>650</v>
      </c>
      <c r="AM4" s="95">
        <v>430</v>
      </c>
      <c r="AN4" s="95">
        <v>250</v>
      </c>
      <c r="AO4" s="95">
        <f>I4*N4+Z4+AD4+AG4+AH4+AI4+AJ4+AM4+AN4</f>
        <v>16896.447</v>
      </c>
      <c r="AP4" s="95" t="s">
        <v>56</v>
      </c>
      <c r="AQ4" s="95">
        <f>G4*N4+Z4+AD4+AG4+AH4+AI4+AJ4+AM4+AN4</f>
        <v>17030.146999999997</v>
      </c>
      <c r="AR4" s="97">
        <f t="shared" ref="AR4:AR67" si="4">O4+Z4+AD4+AG4+AH4+AI4+AJ4+AM4+AN4</f>
        <v>16909.817000000003</v>
      </c>
      <c r="AS4" s="95">
        <f>AO4+AK4+AL4</f>
        <v>17896.447</v>
      </c>
      <c r="AT4" s="95" t="s">
        <v>56</v>
      </c>
      <c r="AU4" s="95">
        <f>AQ4+AK4+AL4</f>
        <v>18030.146999999997</v>
      </c>
      <c r="AV4" s="97">
        <f>AR4+AK4+AL4</f>
        <v>17909.817000000003</v>
      </c>
      <c r="AW4" s="95">
        <f t="shared" ref="AW4:AW67" si="5">AV4-AL4-AM4-AN4</f>
        <v>16579.817000000003</v>
      </c>
      <c r="AX4" s="95">
        <v>12651</v>
      </c>
      <c r="AY4" s="95" t="str">
        <f t="shared" ref="AY4:AY67" si="6">IF(AX4-AR4&gt;0,"Y","N")</f>
        <v>N</v>
      </c>
      <c r="AZ4" s="99">
        <f>F4</f>
        <v>99</v>
      </c>
      <c r="BA4" s="99">
        <f t="shared" ref="BA4:BA67" si="7">IF(AX4-AR4&gt;0,0,AZ4)</f>
        <v>99</v>
      </c>
      <c r="BB4" s="99">
        <f t="shared" ref="BB4:BB67" si="8">AZ4-BA4</f>
        <v>0</v>
      </c>
      <c r="BC4" s="99">
        <f t="shared" ref="BC4:BC67" si="9">H4*F4</f>
        <v>9.9</v>
      </c>
      <c r="BD4" s="99">
        <v>1</v>
      </c>
      <c r="BE4" s="274"/>
      <c r="BF4" s="99"/>
      <c r="BG4" s="99"/>
      <c r="BH4" s="99"/>
      <c r="BI4" s="99"/>
      <c r="BJ4" s="99"/>
      <c r="BK4" s="99"/>
      <c r="BL4" s="99"/>
      <c r="BM4" s="99"/>
      <c r="BN4" s="99"/>
      <c r="BO4" s="99"/>
      <c r="BP4" s="99"/>
      <c r="BQ4" s="99"/>
      <c r="BR4" s="99"/>
      <c r="BS4" s="99"/>
      <c r="BT4" s="99"/>
      <c r="BU4" s="99"/>
      <c r="BV4" s="99"/>
      <c r="BW4" s="99"/>
      <c r="BX4" s="99"/>
      <c r="BY4" s="99"/>
      <c r="BZ4" s="99"/>
      <c r="CA4" s="99"/>
      <c r="CB4" s="99"/>
      <c r="CC4" s="99"/>
      <c r="CD4" s="99"/>
      <c r="CE4" s="99"/>
      <c r="CF4" s="99"/>
      <c r="CG4" s="99"/>
      <c r="CH4" s="99"/>
      <c r="CI4" s="99"/>
      <c r="CJ4" s="99"/>
      <c r="CK4" s="99"/>
      <c r="CL4" s="99"/>
      <c r="CM4" s="99"/>
      <c r="CN4" s="99"/>
      <c r="CO4" s="99"/>
      <c r="CP4" s="99"/>
      <c r="CQ4" s="99"/>
      <c r="CR4" s="99"/>
      <c r="CS4" s="99"/>
      <c r="CT4" s="99"/>
      <c r="CU4" s="99"/>
      <c r="CV4" s="99"/>
      <c r="CW4" s="99"/>
      <c r="CX4" s="99"/>
      <c r="CY4" s="99"/>
      <c r="CZ4" s="99"/>
      <c r="DA4" s="99"/>
      <c r="DB4" s="99"/>
      <c r="DC4" s="99"/>
      <c r="DD4" s="99"/>
      <c r="DE4" s="99"/>
      <c r="DF4" s="99"/>
      <c r="DG4" s="99"/>
      <c r="DH4" s="99"/>
      <c r="DI4" s="99"/>
      <c r="DJ4" s="99"/>
      <c r="DK4" s="99"/>
      <c r="DL4" s="99"/>
      <c r="DM4" s="99"/>
      <c r="DN4" s="99"/>
      <c r="DO4" s="99"/>
      <c r="DP4" s="99"/>
      <c r="DQ4" s="99"/>
      <c r="DR4" s="99"/>
      <c r="DS4" s="99"/>
      <c r="DT4" s="99"/>
      <c r="DU4" s="99"/>
      <c r="DV4" s="99"/>
      <c r="DW4" s="99"/>
      <c r="DX4" s="99"/>
      <c r="DY4" s="99"/>
      <c r="DZ4" s="99"/>
      <c r="EA4" s="99"/>
      <c r="EB4" s="99"/>
      <c r="EC4" s="99"/>
      <c r="ED4" s="99"/>
      <c r="EE4" s="99"/>
      <c r="EF4" s="99"/>
      <c r="EG4" s="99"/>
      <c r="EH4" s="99"/>
      <c r="EI4" s="99"/>
      <c r="EJ4" s="99"/>
      <c r="EK4" s="99"/>
      <c r="EL4" s="99"/>
      <c r="EM4" s="99"/>
      <c r="EN4" s="99"/>
      <c r="EO4" s="99"/>
      <c r="EP4" s="99"/>
      <c r="EQ4" s="99"/>
      <c r="ER4" s="99"/>
      <c r="ES4" s="99"/>
      <c r="ET4" s="99"/>
      <c r="EU4" s="99"/>
      <c r="EV4" s="99"/>
      <c r="EW4" s="99"/>
      <c r="EX4" s="99"/>
      <c r="EY4" s="99"/>
      <c r="EZ4" s="99"/>
      <c r="FA4" s="99"/>
      <c r="FB4" s="99"/>
      <c r="FC4" s="99"/>
      <c r="FD4" s="99"/>
      <c r="FE4" s="99"/>
      <c r="FF4" s="99"/>
      <c r="FG4" s="99"/>
      <c r="FH4" s="99"/>
      <c r="FI4" s="99"/>
      <c r="FJ4" s="99"/>
      <c r="FK4" s="99"/>
      <c r="FL4" s="99"/>
      <c r="FM4" s="99"/>
      <c r="FN4" s="99"/>
      <c r="FO4" s="99"/>
      <c r="FP4" s="99"/>
      <c r="FQ4" s="99"/>
      <c r="FR4" s="99"/>
      <c r="FS4" s="99"/>
      <c r="FT4" s="99"/>
      <c r="FU4" s="99"/>
      <c r="FV4" s="99"/>
      <c r="FW4" s="99"/>
      <c r="FX4" s="99"/>
      <c r="FY4" s="99"/>
      <c r="FZ4" s="99"/>
      <c r="GA4" s="99"/>
      <c r="GB4" s="99"/>
      <c r="GC4" s="99"/>
      <c r="GD4" s="99"/>
      <c r="GE4" s="99"/>
      <c r="GF4" s="99"/>
      <c r="GG4" s="99"/>
      <c r="GH4" s="99"/>
      <c r="GI4" s="99"/>
      <c r="GJ4" s="99"/>
      <c r="GK4" s="99"/>
      <c r="GL4" s="99"/>
      <c r="GM4" s="99"/>
      <c r="GN4" s="99"/>
      <c r="GO4" s="99"/>
      <c r="GP4" s="99"/>
      <c r="GQ4" s="99"/>
      <c r="GR4" s="99"/>
      <c r="GS4" s="99"/>
      <c r="GT4" s="99"/>
      <c r="GU4" s="99"/>
      <c r="GV4" s="99"/>
      <c r="GW4" s="99"/>
      <c r="GX4" s="99"/>
      <c r="GY4" s="99"/>
      <c r="GZ4" s="99"/>
      <c r="HA4" s="99"/>
      <c r="HB4" s="99"/>
      <c r="HC4" s="99"/>
      <c r="HD4" s="99"/>
      <c r="HE4" s="99"/>
      <c r="HF4" s="99"/>
      <c r="HG4" s="99"/>
      <c r="HH4" s="99"/>
      <c r="HI4" s="99"/>
      <c r="HJ4" s="99"/>
      <c r="HK4" s="99"/>
      <c r="HL4" s="99"/>
      <c r="HM4" s="99"/>
      <c r="HN4" s="99"/>
      <c r="HO4" s="99"/>
      <c r="HP4" s="99"/>
      <c r="HQ4" s="99"/>
      <c r="HR4" s="99"/>
      <c r="HS4" s="99"/>
      <c r="HT4" s="99"/>
      <c r="HU4" s="99"/>
      <c r="HV4" s="99"/>
      <c r="HW4" s="99"/>
      <c r="HX4" s="99"/>
      <c r="HY4" s="99"/>
      <c r="HZ4" s="99"/>
      <c r="IA4" s="99"/>
      <c r="IB4" s="99"/>
      <c r="IC4" s="99"/>
      <c r="ID4" s="99"/>
      <c r="IE4" s="99"/>
      <c r="IF4" s="99"/>
      <c r="IG4" s="99"/>
      <c r="IH4" s="99"/>
      <c r="II4" s="99"/>
      <c r="IJ4" s="99"/>
      <c r="IK4" s="99"/>
      <c r="IL4" s="99"/>
      <c r="IM4" s="99"/>
      <c r="IN4" s="99"/>
      <c r="IO4" s="99"/>
      <c r="IP4" s="99"/>
      <c r="IQ4" s="99"/>
      <c r="IR4" s="99"/>
      <c r="IS4" s="99"/>
      <c r="IT4" s="99"/>
      <c r="IU4" s="99"/>
      <c r="IV4" s="99"/>
      <c r="IW4" s="99"/>
      <c r="IX4" s="99"/>
      <c r="IY4" s="99"/>
    </row>
    <row r="5" spans="1:259" s="124" customFormat="1" ht="30">
      <c r="A5" s="95">
        <v>2</v>
      </c>
      <c r="B5" s="95" t="s">
        <v>371</v>
      </c>
      <c r="C5" s="95" t="s">
        <v>58</v>
      </c>
      <c r="D5" s="95" t="s">
        <v>296</v>
      </c>
      <c r="E5" s="95" t="s">
        <v>55</v>
      </c>
      <c r="F5" s="312">
        <v>20</v>
      </c>
      <c r="G5" s="84">
        <v>0.46</v>
      </c>
      <c r="H5" s="122">
        <v>1</v>
      </c>
      <c r="I5" s="84"/>
      <c r="J5" s="84"/>
      <c r="K5" s="84"/>
      <c r="L5" s="84"/>
      <c r="M5" s="84">
        <f>G5*H5+I5*J5+K5*L5</f>
        <v>0.46</v>
      </c>
      <c r="N5" s="84">
        <v>13519</v>
      </c>
      <c r="O5" s="96">
        <f t="shared" ref="O5:O49" si="10">M5*N5</f>
        <v>6218.7400000000007</v>
      </c>
      <c r="P5" s="95"/>
      <c r="Q5" s="95"/>
      <c r="R5" s="116" t="s">
        <v>369</v>
      </c>
      <c r="S5" s="116">
        <f t="shared" ref="S5:S25" si="11">$B$94</f>
        <v>3336</v>
      </c>
      <c r="T5" s="84"/>
      <c r="U5" s="95"/>
      <c r="V5" s="84">
        <f>S5-40+170</f>
        <v>3466</v>
      </c>
      <c r="W5" s="95">
        <v>1</v>
      </c>
      <c r="X5" s="95">
        <f t="shared" si="0"/>
        <v>3466</v>
      </c>
      <c r="Y5" s="95">
        <v>1.92</v>
      </c>
      <c r="Z5" s="97">
        <f>X5*Y5</f>
        <v>6654.7199999999993</v>
      </c>
      <c r="AA5" s="100">
        <f>AA4</f>
        <v>4068</v>
      </c>
      <c r="AB5" s="188">
        <f>$AB$4</f>
        <v>3878</v>
      </c>
      <c r="AC5" s="123">
        <v>0.44</v>
      </c>
      <c r="AD5" s="97">
        <f t="shared" si="2"/>
        <v>1789.92</v>
      </c>
      <c r="AE5" s="99">
        <f>$AE$4</f>
        <v>9150</v>
      </c>
      <c r="AF5" s="95">
        <v>2.1999999999999999E-2</v>
      </c>
      <c r="AG5" s="97">
        <f t="shared" si="3"/>
        <v>201.29999999999998</v>
      </c>
      <c r="AH5" s="95">
        <v>250</v>
      </c>
      <c r="AI5" s="95">
        <v>50</v>
      </c>
      <c r="AJ5" s="95">
        <v>280</v>
      </c>
      <c r="AK5" s="95">
        <v>350</v>
      </c>
      <c r="AL5" s="95">
        <v>600</v>
      </c>
      <c r="AM5" s="95">
        <v>380</v>
      </c>
      <c r="AN5" s="95">
        <v>170</v>
      </c>
      <c r="AO5" s="95" t="s">
        <v>56</v>
      </c>
      <c r="AP5" s="95" t="s">
        <v>56</v>
      </c>
      <c r="AQ5" s="95">
        <f>G5*N5+Z5+AD5+AG5+AH5+AI5+AJ5+AM5+AN5</f>
        <v>15994.679999999998</v>
      </c>
      <c r="AR5" s="97">
        <f t="shared" si="4"/>
        <v>15994.679999999998</v>
      </c>
      <c r="AS5" s="95" t="s">
        <v>56</v>
      </c>
      <c r="AT5" s="95" t="s">
        <v>56</v>
      </c>
      <c r="AU5" s="95">
        <f>AQ5+AK5+AL5</f>
        <v>16944.68</v>
      </c>
      <c r="AV5" s="97">
        <f t="shared" ref="AV5:AV68" si="12">AR5+AK5+AL5</f>
        <v>16944.68</v>
      </c>
      <c r="AW5" s="95">
        <f t="shared" si="5"/>
        <v>15794.68</v>
      </c>
      <c r="AX5" s="95">
        <v>12651</v>
      </c>
      <c r="AY5" s="95" t="str">
        <f t="shared" si="6"/>
        <v>N</v>
      </c>
      <c r="AZ5" s="99">
        <f>F5</f>
        <v>20</v>
      </c>
      <c r="BA5" s="99">
        <f t="shared" si="7"/>
        <v>20</v>
      </c>
      <c r="BB5" s="99">
        <f t="shared" si="8"/>
        <v>0</v>
      </c>
      <c r="BC5" s="99">
        <f t="shared" si="9"/>
        <v>20</v>
      </c>
      <c r="BD5" s="99">
        <v>2</v>
      </c>
      <c r="BE5" s="274"/>
      <c r="BF5" s="99"/>
      <c r="BG5" s="99"/>
      <c r="BH5" s="99"/>
      <c r="BI5" s="99"/>
      <c r="BJ5" s="99"/>
      <c r="BK5" s="99"/>
      <c r="BL5" s="99"/>
      <c r="BM5" s="99"/>
      <c r="BN5" s="99"/>
      <c r="BO5" s="99"/>
      <c r="BP5" s="99"/>
      <c r="BQ5" s="99"/>
      <c r="BR5" s="99"/>
      <c r="BS5" s="99"/>
      <c r="BT5" s="99"/>
      <c r="BU5" s="99"/>
      <c r="BV5" s="99"/>
      <c r="BW5" s="99"/>
      <c r="BX5" s="99"/>
      <c r="BY5" s="99"/>
      <c r="BZ5" s="99"/>
      <c r="CA5" s="99"/>
      <c r="CB5" s="99"/>
      <c r="CC5" s="99"/>
      <c r="CD5" s="99"/>
      <c r="CE5" s="99"/>
      <c r="CF5" s="99"/>
      <c r="CG5" s="99"/>
      <c r="CH5" s="99"/>
      <c r="CI5" s="99"/>
      <c r="CJ5" s="99"/>
      <c r="CK5" s="99"/>
      <c r="CL5" s="99"/>
      <c r="CM5" s="99"/>
      <c r="CN5" s="99"/>
      <c r="CO5" s="99"/>
      <c r="CP5" s="99"/>
      <c r="CQ5" s="99"/>
      <c r="CR5" s="99"/>
      <c r="CS5" s="99"/>
      <c r="CT5" s="99"/>
      <c r="CU5" s="99"/>
      <c r="CV5" s="99"/>
      <c r="CW5" s="99"/>
      <c r="CX5" s="99"/>
      <c r="CY5" s="99"/>
      <c r="CZ5" s="99"/>
      <c r="DA5" s="99"/>
      <c r="DB5" s="99"/>
      <c r="DC5" s="99"/>
      <c r="DD5" s="99"/>
      <c r="DE5" s="99"/>
      <c r="DF5" s="99"/>
      <c r="DG5" s="99"/>
      <c r="DH5" s="99"/>
      <c r="DI5" s="99"/>
      <c r="DJ5" s="99"/>
      <c r="DK5" s="99"/>
      <c r="DL5" s="99"/>
      <c r="DM5" s="99"/>
      <c r="DN5" s="99"/>
      <c r="DO5" s="99"/>
      <c r="DP5" s="99"/>
      <c r="DQ5" s="99"/>
      <c r="DR5" s="99"/>
      <c r="DS5" s="99"/>
      <c r="DT5" s="99"/>
      <c r="DU5" s="99"/>
      <c r="DV5" s="99"/>
      <c r="DW5" s="99"/>
      <c r="DX5" s="99"/>
      <c r="DY5" s="99"/>
      <c r="DZ5" s="99"/>
      <c r="EA5" s="99"/>
      <c r="EB5" s="99"/>
      <c r="EC5" s="99"/>
      <c r="ED5" s="99"/>
      <c r="EE5" s="99"/>
      <c r="EF5" s="99"/>
      <c r="EG5" s="99"/>
      <c r="EH5" s="99"/>
      <c r="EI5" s="99"/>
      <c r="EJ5" s="99"/>
      <c r="EK5" s="99"/>
      <c r="EL5" s="99"/>
      <c r="EM5" s="99"/>
      <c r="EN5" s="99"/>
      <c r="EO5" s="99"/>
      <c r="EP5" s="99"/>
      <c r="EQ5" s="99"/>
      <c r="ER5" s="99"/>
      <c r="ES5" s="99"/>
      <c r="ET5" s="99"/>
      <c r="EU5" s="99"/>
      <c r="EV5" s="99"/>
      <c r="EW5" s="99"/>
      <c r="EX5" s="99"/>
      <c r="EY5" s="99"/>
      <c r="EZ5" s="99"/>
      <c r="FA5" s="99"/>
      <c r="FB5" s="99"/>
      <c r="FC5" s="99"/>
      <c r="FD5" s="99"/>
      <c r="FE5" s="99"/>
      <c r="FF5" s="99"/>
      <c r="FG5" s="99"/>
      <c r="FH5" s="99"/>
      <c r="FI5" s="99"/>
      <c r="FJ5" s="99"/>
      <c r="FK5" s="99"/>
      <c r="FL5" s="99"/>
      <c r="FM5" s="99"/>
      <c r="FN5" s="99"/>
      <c r="FO5" s="99"/>
      <c r="FP5" s="99"/>
      <c r="FQ5" s="99"/>
      <c r="FR5" s="99"/>
      <c r="FS5" s="99"/>
      <c r="FT5" s="99"/>
      <c r="FU5" s="99"/>
      <c r="FV5" s="99"/>
      <c r="FW5" s="99"/>
      <c r="FX5" s="99"/>
      <c r="FY5" s="99"/>
      <c r="FZ5" s="99"/>
      <c r="GA5" s="99"/>
      <c r="GB5" s="99"/>
      <c r="GC5" s="99"/>
      <c r="GD5" s="99"/>
      <c r="GE5" s="99"/>
      <c r="GF5" s="99"/>
      <c r="GG5" s="99"/>
      <c r="GH5" s="99"/>
      <c r="GI5" s="99"/>
      <c r="GJ5" s="99"/>
      <c r="GK5" s="99"/>
      <c r="GL5" s="99"/>
      <c r="GM5" s="99"/>
      <c r="GN5" s="99"/>
      <c r="GO5" s="99"/>
      <c r="GP5" s="99"/>
      <c r="GQ5" s="99"/>
      <c r="GR5" s="99"/>
      <c r="GS5" s="99"/>
      <c r="GT5" s="99"/>
      <c r="GU5" s="99"/>
      <c r="GV5" s="99"/>
      <c r="GW5" s="99"/>
      <c r="GX5" s="99"/>
      <c r="GY5" s="99"/>
      <c r="GZ5" s="99"/>
      <c r="HA5" s="99"/>
      <c r="HB5" s="99"/>
      <c r="HC5" s="99"/>
      <c r="HD5" s="99"/>
      <c r="HE5" s="99"/>
      <c r="HF5" s="99"/>
      <c r="HG5" s="99"/>
      <c r="HH5" s="99"/>
      <c r="HI5" s="99"/>
      <c r="HJ5" s="99"/>
      <c r="HK5" s="99"/>
      <c r="HL5" s="99"/>
      <c r="HM5" s="99"/>
      <c r="HN5" s="99"/>
      <c r="HO5" s="99"/>
      <c r="HP5" s="99"/>
      <c r="HQ5" s="99"/>
      <c r="HR5" s="99"/>
      <c r="HS5" s="99"/>
      <c r="HT5" s="99"/>
      <c r="HU5" s="99"/>
      <c r="HV5" s="99"/>
      <c r="HW5" s="99"/>
      <c r="HX5" s="99"/>
      <c r="HY5" s="99"/>
      <c r="HZ5" s="99"/>
      <c r="IA5" s="99"/>
      <c r="IB5" s="99"/>
      <c r="IC5" s="99"/>
      <c r="ID5" s="99"/>
      <c r="IE5" s="99"/>
      <c r="IF5" s="99"/>
      <c r="IG5" s="99"/>
      <c r="IH5" s="99"/>
      <c r="II5" s="99"/>
      <c r="IJ5" s="99"/>
      <c r="IK5" s="99"/>
      <c r="IL5" s="99"/>
      <c r="IM5" s="99"/>
      <c r="IN5" s="99"/>
      <c r="IO5" s="99"/>
      <c r="IP5" s="99"/>
      <c r="IQ5" s="99"/>
      <c r="IR5" s="99"/>
      <c r="IS5" s="99"/>
      <c r="IT5" s="99"/>
      <c r="IU5" s="99"/>
      <c r="IV5" s="99"/>
      <c r="IW5" s="99"/>
      <c r="IX5" s="99"/>
      <c r="IY5" s="99"/>
    </row>
    <row r="6" spans="1:259" s="124" customFormat="1" ht="30">
      <c r="A6" s="95">
        <v>3</v>
      </c>
      <c r="B6" s="95" t="s">
        <v>59</v>
      </c>
      <c r="C6" s="95" t="s">
        <v>60</v>
      </c>
      <c r="D6" s="95" t="s">
        <v>277</v>
      </c>
      <c r="E6" s="95" t="s">
        <v>62</v>
      </c>
      <c r="F6" s="312">
        <v>40</v>
      </c>
      <c r="G6" s="84">
        <v>0.43</v>
      </c>
      <c r="H6" s="122">
        <v>1</v>
      </c>
      <c r="I6" s="84"/>
      <c r="J6" s="84"/>
      <c r="K6" s="84"/>
      <c r="L6" s="84"/>
      <c r="M6" s="84">
        <f>G6*H6+I6*J6+K6*L6</f>
        <v>0.43</v>
      </c>
      <c r="N6" s="84">
        <v>13199.75</v>
      </c>
      <c r="O6" s="96">
        <f t="shared" si="10"/>
        <v>5675.8924999999999</v>
      </c>
      <c r="P6" s="95"/>
      <c r="Q6" s="84"/>
      <c r="R6" s="116" t="s">
        <v>369</v>
      </c>
      <c r="S6" s="116">
        <f t="shared" si="11"/>
        <v>3336</v>
      </c>
      <c r="T6" s="84"/>
      <c r="U6" s="95"/>
      <c r="V6" s="101">
        <f>S6-90+230</f>
        <v>3476</v>
      </c>
      <c r="W6" s="95">
        <v>1</v>
      </c>
      <c r="X6" s="95">
        <f t="shared" si="0"/>
        <v>3476</v>
      </c>
      <c r="Y6" s="95">
        <v>1.915</v>
      </c>
      <c r="Z6" s="97">
        <f t="shared" si="1"/>
        <v>6656.54</v>
      </c>
      <c r="AA6" s="98">
        <f>AB6+270</f>
        <v>4148</v>
      </c>
      <c r="AB6" s="188">
        <f t="shared" ref="AB6:AB69" si="13">$AB$4</f>
        <v>3878</v>
      </c>
      <c r="AC6" s="123">
        <v>0.47</v>
      </c>
      <c r="AD6" s="97">
        <f t="shared" si="2"/>
        <v>1949.56</v>
      </c>
      <c r="AE6" s="99">
        <f t="shared" ref="AE6:AE69" si="14">$AE$4</f>
        <v>9150</v>
      </c>
      <c r="AF6" s="95">
        <v>2.1000000000000001E-2</v>
      </c>
      <c r="AG6" s="97">
        <f t="shared" si="3"/>
        <v>192.15</v>
      </c>
      <c r="AH6" s="95">
        <v>320</v>
      </c>
      <c r="AI6" s="95">
        <v>130</v>
      </c>
      <c r="AJ6" s="95">
        <v>300</v>
      </c>
      <c r="AK6" s="95">
        <v>250</v>
      </c>
      <c r="AL6" s="95">
        <v>500</v>
      </c>
      <c r="AM6" s="95">
        <v>380</v>
      </c>
      <c r="AN6" s="95">
        <v>200</v>
      </c>
      <c r="AO6" s="95" t="s">
        <v>56</v>
      </c>
      <c r="AP6" s="95" t="s">
        <v>56</v>
      </c>
      <c r="AQ6" s="95" t="e">
        <f>#REF!*N6+Z6+AD6+AG6+AH6+AI6+AJ6+AM6+AN6</f>
        <v>#REF!</v>
      </c>
      <c r="AR6" s="97">
        <f t="shared" si="4"/>
        <v>15804.142499999998</v>
      </c>
      <c r="AS6" s="95" t="s">
        <v>56</v>
      </c>
      <c r="AT6" s="95" t="s">
        <v>56</v>
      </c>
      <c r="AU6" s="95" t="e">
        <f>AQ6+AK6+AL6</f>
        <v>#REF!</v>
      </c>
      <c r="AV6" s="97">
        <f t="shared" si="12"/>
        <v>16554.142499999998</v>
      </c>
      <c r="AW6" s="95">
        <f t="shared" si="5"/>
        <v>15474.142499999998</v>
      </c>
      <c r="AX6" s="95">
        <v>12651</v>
      </c>
      <c r="AY6" s="95" t="str">
        <f t="shared" si="6"/>
        <v>N</v>
      </c>
      <c r="AZ6" s="99">
        <f>F6</f>
        <v>40</v>
      </c>
      <c r="BA6" s="99">
        <f t="shared" si="7"/>
        <v>40</v>
      </c>
      <c r="BB6" s="99">
        <f t="shared" si="8"/>
        <v>0</v>
      </c>
      <c r="BC6" s="99">
        <f t="shared" si="9"/>
        <v>40</v>
      </c>
      <c r="BD6" s="99">
        <v>3</v>
      </c>
      <c r="BE6" s="10" t="s">
        <v>582</v>
      </c>
      <c r="BF6" s="99"/>
      <c r="BG6" s="99"/>
      <c r="BH6" s="99"/>
      <c r="BI6" s="99"/>
      <c r="BJ6" s="99"/>
      <c r="BK6" s="99"/>
      <c r="BL6" s="99"/>
      <c r="BM6" s="99"/>
      <c r="BN6" s="99"/>
      <c r="BO6" s="99"/>
      <c r="BP6" s="99"/>
      <c r="BQ6" s="99"/>
      <c r="BR6" s="99"/>
      <c r="BS6" s="99"/>
      <c r="BT6" s="99"/>
      <c r="BU6" s="99"/>
      <c r="BV6" s="99"/>
      <c r="BW6" s="99"/>
      <c r="BX6" s="99"/>
      <c r="BY6" s="99"/>
      <c r="BZ6" s="99"/>
      <c r="CA6" s="99"/>
      <c r="CB6" s="99"/>
      <c r="CC6" s="99"/>
      <c r="CD6" s="99"/>
      <c r="CE6" s="99"/>
      <c r="CF6" s="99"/>
      <c r="CG6" s="99"/>
      <c r="CH6" s="99"/>
      <c r="CI6" s="99"/>
      <c r="CJ6" s="99"/>
      <c r="CK6" s="99"/>
      <c r="CL6" s="99"/>
      <c r="CM6" s="99"/>
      <c r="CN6" s="99"/>
      <c r="CO6" s="99"/>
      <c r="CP6" s="99"/>
      <c r="CQ6" s="99"/>
      <c r="CR6" s="99"/>
      <c r="CS6" s="99"/>
      <c r="CT6" s="99"/>
      <c r="CU6" s="99"/>
      <c r="CV6" s="99"/>
      <c r="CW6" s="99"/>
      <c r="CX6" s="99"/>
      <c r="CY6" s="99"/>
      <c r="CZ6" s="99"/>
      <c r="DA6" s="99"/>
      <c r="DB6" s="99"/>
      <c r="DC6" s="99"/>
      <c r="DD6" s="99"/>
      <c r="DE6" s="99"/>
      <c r="DF6" s="99"/>
      <c r="DG6" s="99"/>
      <c r="DH6" s="99"/>
      <c r="DI6" s="99"/>
      <c r="DJ6" s="99"/>
      <c r="DK6" s="99"/>
      <c r="DL6" s="99"/>
      <c r="DM6" s="99"/>
      <c r="DN6" s="99"/>
      <c r="DO6" s="99"/>
      <c r="DP6" s="99"/>
      <c r="DQ6" s="99"/>
      <c r="DR6" s="99"/>
      <c r="DS6" s="99"/>
      <c r="DT6" s="99"/>
      <c r="DU6" s="99"/>
      <c r="DV6" s="99"/>
      <c r="DW6" s="99"/>
      <c r="DX6" s="99"/>
      <c r="DY6" s="99"/>
      <c r="DZ6" s="99"/>
      <c r="EA6" s="99"/>
      <c r="EB6" s="99"/>
      <c r="EC6" s="99"/>
      <c r="ED6" s="99"/>
      <c r="EE6" s="99"/>
      <c r="EF6" s="99"/>
      <c r="EG6" s="99"/>
      <c r="EH6" s="99"/>
      <c r="EI6" s="99"/>
      <c r="EJ6" s="99"/>
      <c r="EK6" s="99"/>
      <c r="EL6" s="99"/>
      <c r="EM6" s="99"/>
      <c r="EN6" s="99"/>
      <c r="EO6" s="99"/>
      <c r="EP6" s="99"/>
      <c r="EQ6" s="99"/>
      <c r="ER6" s="99"/>
      <c r="ES6" s="99"/>
      <c r="ET6" s="99"/>
      <c r="EU6" s="99"/>
      <c r="EV6" s="99"/>
      <c r="EW6" s="99"/>
      <c r="EX6" s="99"/>
      <c r="EY6" s="99"/>
      <c r="EZ6" s="99"/>
      <c r="FA6" s="99"/>
      <c r="FB6" s="99"/>
      <c r="FC6" s="99"/>
      <c r="FD6" s="99"/>
      <c r="FE6" s="99"/>
      <c r="FF6" s="99"/>
      <c r="FG6" s="99"/>
      <c r="FH6" s="99"/>
      <c r="FI6" s="99"/>
      <c r="FJ6" s="99"/>
      <c r="FK6" s="99"/>
      <c r="FL6" s="99"/>
      <c r="FM6" s="99"/>
      <c r="FN6" s="99"/>
      <c r="FO6" s="99"/>
      <c r="FP6" s="99"/>
      <c r="FQ6" s="99"/>
      <c r="FR6" s="99"/>
      <c r="FS6" s="99"/>
      <c r="FT6" s="99"/>
      <c r="FU6" s="99"/>
      <c r="FV6" s="99"/>
      <c r="FW6" s="99"/>
      <c r="FX6" s="99"/>
      <c r="FY6" s="99"/>
      <c r="FZ6" s="99"/>
      <c r="GA6" s="99"/>
      <c r="GB6" s="99"/>
      <c r="GC6" s="99"/>
      <c r="GD6" s="99"/>
      <c r="GE6" s="99"/>
      <c r="GF6" s="99"/>
      <c r="GG6" s="99"/>
      <c r="GH6" s="99"/>
      <c r="GI6" s="99"/>
      <c r="GJ6" s="99"/>
      <c r="GK6" s="99"/>
      <c r="GL6" s="99"/>
      <c r="GM6" s="99"/>
      <c r="GN6" s="99"/>
      <c r="GO6" s="99"/>
      <c r="GP6" s="99"/>
      <c r="GQ6" s="99"/>
      <c r="GR6" s="99"/>
      <c r="GS6" s="99"/>
      <c r="GT6" s="99"/>
      <c r="GU6" s="99"/>
      <c r="GV6" s="99"/>
      <c r="GW6" s="99"/>
      <c r="GX6" s="99"/>
      <c r="GY6" s="99"/>
      <c r="GZ6" s="99"/>
      <c r="HA6" s="99"/>
      <c r="HB6" s="99"/>
      <c r="HC6" s="99"/>
      <c r="HD6" s="99"/>
      <c r="HE6" s="99"/>
      <c r="HF6" s="99"/>
      <c r="HG6" s="99"/>
      <c r="HH6" s="99"/>
      <c r="HI6" s="99"/>
      <c r="HJ6" s="99"/>
      <c r="HK6" s="99"/>
      <c r="HL6" s="99"/>
      <c r="HM6" s="99"/>
      <c r="HN6" s="99"/>
      <c r="HO6" s="99"/>
      <c r="HP6" s="99"/>
      <c r="HQ6" s="99"/>
      <c r="HR6" s="99"/>
      <c r="HS6" s="99"/>
      <c r="HT6" s="99"/>
      <c r="HU6" s="99"/>
      <c r="HV6" s="99"/>
      <c r="HW6" s="99"/>
      <c r="HX6" s="99"/>
      <c r="HY6" s="99"/>
      <c r="HZ6" s="99"/>
      <c r="IA6" s="99"/>
      <c r="IB6" s="99"/>
      <c r="IC6" s="99"/>
      <c r="ID6" s="99"/>
      <c r="IE6" s="99"/>
      <c r="IF6" s="99"/>
      <c r="IG6" s="99"/>
      <c r="IH6" s="99"/>
      <c r="II6" s="99"/>
      <c r="IJ6" s="99"/>
      <c r="IK6" s="99"/>
      <c r="IL6" s="99"/>
      <c r="IM6" s="99"/>
      <c r="IN6" s="99"/>
      <c r="IO6" s="99"/>
      <c r="IP6" s="99"/>
      <c r="IQ6" s="99"/>
      <c r="IR6" s="99"/>
      <c r="IS6" s="99"/>
      <c r="IT6" s="99"/>
      <c r="IU6" s="99"/>
      <c r="IV6" s="99"/>
      <c r="IW6" s="99"/>
      <c r="IX6" s="99"/>
      <c r="IY6" s="99"/>
    </row>
    <row r="7" spans="1:259" s="124" customFormat="1" ht="30">
      <c r="A7" s="95">
        <v>4</v>
      </c>
      <c r="B7" s="95" t="s">
        <v>329</v>
      </c>
      <c r="C7" s="95" t="s">
        <v>64</v>
      </c>
      <c r="D7" s="95" t="s">
        <v>277</v>
      </c>
      <c r="E7" s="95" t="s">
        <v>62</v>
      </c>
      <c r="F7" s="312">
        <v>30</v>
      </c>
      <c r="G7" s="84">
        <v>0.45</v>
      </c>
      <c r="H7" s="122">
        <v>1</v>
      </c>
      <c r="I7" s="84"/>
      <c r="J7" s="84"/>
      <c r="K7" s="84"/>
      <c r="L7" s="84"/>
      <c r="M7" s="84">
        <f>G7*H7+I7*J7+K7*L7</f>
        <v>0.45</v>
      </c>
      <c r="N7" s="84">
        <v>13300</v>
      </c>
      <c r="O7" s="96">
        <f t="shared" si="10"/>
        <v>5985</v>
      </c>
      <c r="P7" s="95"/>
      <c r="Q7" s="84"/>
      <c r="R7" s="116" t="s">
        <v>369</v>
      </c>
      <c r="S7" s="116">
        <f t="shared" si="11"/>
        <v>3336</v>
      </c>
      <c r="T7" s="84">
        <f>S7+280</f>
        <v>3616</v>
      </c>
      <c r="U7" s="95">
        <v>1</v>
      </c>
      <c r="V7" s="101"/>
      <c r="W7" s="95"/>
      <c r="X7" s="95">
        <f t="shared" si="0"/>
        <v>3616</v>
      </c>
      <c r="Y7" s="95">
        <v>1.915</v>
      </c>
      <c r="Z7" s="97">
        <f t="shared" si="1"/>
        <v>6924.64</v>
      </c>
      <c r="AA7" s="98">
        <f>AB7+270</f>
        <v>4148</v>
      </c>
      <c r="AB7" s="188">
        <f t="shared" si="13"/>
        <v>3878</v>
      </c>
      <c r="AC7" s="123">
        <v>0.47199999999999998</v>
      </c>
      <c r="AD7" s="97">
        <f t="shared" si="2"/>
        <v>1957.856</v>
      </c>
      <c r="AE7" s="99">
        <f t="shared" si="14"/>
        <v>9150</v>
      </c>
      <c r="AF7" s="95">
        <v>1.9E-2</v>
      </c>
      <c r="AG7" s="97">
        <f t="shared" si="3"/>
        <v>173.85</v>
      </c>
      <c r="AH7" s="95">
        <v>300</v>
      </c>
      <c r="AI7" s="95">
        <v>150</v>
      </c>
      <c r="AJ7" s="95">
        <v>280</v>
      </c>
      <c r="AK7" s="95">
        <v>260</v>
      </c>
      <c r="AL7" s="95">
        <v>550</v>
      </c>
      <c r="AM7" s="95">
        <v>380</v>
      </c>
      <c r="AN7" s="95">
        <v>210</v>
      </c>
      <c r="AO7" s="95"/>
      <c r="AP7" s="95" t="s">
        <v>56</v>
      </c>
      <c r="AQ7" s="95" t="s">
        <v>56</v>
      </c>
      <c r="AR7" s="97">
        <f t="shared" si="4"/>
        <v>16361.346</v>
      </c>
      <c r="AS7" s="95">
        <f>AO7+AK7+AL7</f>
        <v>810</v>
      </c>
      <c r="AT7" s="95" t="s">
        <v>56</v>
      </c>
      <c r="AU7" s="95" t="s">
        <v>56</v>
      </c>
      <c r="AV7" s="97">
        <f t="shared" si="12"/>
        <v>17171.345999999998</v>
      </c>
      <c r="AW7" s="95">
        <f t="shared" si="5"/>
        <v>16031.345999999998</v>
      </c>
      <c r="AX7" s="95">
        <v>12651</v>
      </c>
      <c r="AY7" s="95" t="str">
        <f t="shared" si="6"/>
        <v>N</v>
      </c>
      <c r="AZ7" s="99">
        <f>F7</f>
        <v>30</v>
      </c>
      <c r="BA7" s="99">
        <f t="shared" si="7"/>
        <v>30</v>
      </c>
      <c r="BB7" s="99">
        <f t="shared" si="8"/>
        <v>0</v>
      </c>
      <c r="BC7" s="99">
        <f t="shared" si="9"/>
        <v>30</v>
      </c>
      <c r="BD7" s="99">
        <v>4</v>
      </c>
      <c r="BE7" s="274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  <c r="EK7" s="99"/>
      <c r="EL7" s="99"/>
      <c r="EM7" s="99"/>
      <c r="EN7" s="99"/>
      <c r="EO7" s="99"/>
      <c r="EP7" s="99"/>
      <c r="EQ7" s="99"/>
      <c r="ER7" s="99"/>
      <c r="ES7" s="99"/>
      <c r="ET7" s="99"/>
      <c r="EU7" s="99"/>
      <c r="EV7" s="99"/>
      <c r="EW7" s="99"/>
      <c r="EX7" s="99"/>
      <c r="EY7" s="99"/>
      <c r="EZ7" s="99"/>
      <c r="FA7" s="99"/>
      <c r="FB7" s="99"/>
      <c r="FC7" s="99"/>
      <c r="FD7" s="99"/>
      <c r="FE7" s="99"/>
      <c r="FF7" s="99"/>
      <c r="FG7" s="99"/>
      <c r="FH7" s="99"/>
      <c r="FI7" s="99"/>
      <c r="FJ7" s="99"/>
      <c r="FK7" s="99"/>
      <c r="FL7" s="99"/>
      <c r="FM7" s="99"/>
      <c r="FN7" s="99"/>
      <c r="FO7" s="99"/>
      <c r="FP7" s="99"/>
      <c r="FQ7" s="99"/>
      <c r="FR7" s="99"/>
      <c r="FS7" s="99"/>
      <c r="FT7" s="99"/>
      <c r="FU7" s="99"/>
      <c r="FV7" s="99"/>
      <c r="FW7" s="99"/>
      <c r="FX7" s="99"/>
      <c r="FY7" s="99"/>
      <c r="FZ7" s="99"/>
      <c r="GA7" s="99"/>
      <c r="GB7" s="99"/>
      <c r="GC7" s="99"/>
      <c r="GD7" s="99"/>
      <c r="GE7" s="99"/>
      <c r="GF7" s="99"/>
      <c r="GG7" s="99"/>
      <c r="GH7" s="99"/>
      <c r="GI7" s="99"/>
      <c r="GJ7" s="99"/>
      <c r="GK7" s="99"/>
      <c r="GL7" s="99"/>
      <c r="GM7" s="99"/>
      <c r="GN7" s="99"/>
      <c r="GO7" s="99"/>
      <c r="GP7" s="99"/>
      <c r="GQ7" s="99"/>
      <c r="GR7" s="99"/>
      <c r="GS7" s="99"/>
      <c r="GT7" s="99"/>
      <c r="GU7" s="99"/>
      <c r="GV7" s="99"/>
      <c r="GW7" s="99"/>
      <c r="GX7" s="99"/>
      <c r="GY7" s="99"/>
      <c r="GZ7" s="99"/>
      <c r="HA7" s="99"/>
      <c r="HB7" s="99"/>
      <c r="HC7" s="99"/>
      <c r="HD7" s="99"/>
      <c r="HE7" s="99"/>
      <c r="HF7" s="99"/>
      <c r="HG7" s="99"/>
      <c r="HH7" s="99"/>
      <c r="HI7" s="99"/>
      <c r="HJ7" s="99"/>
      <c r="HK7" s="99"/>
      <c r="HL7" s="99"/>
      <c r="HM7" s="99"/>
      <c r="HN7" s="99"/>
      <c r="HO7" s="99"/>
      <c r="HP7" s="99"/>
      <c r="HQ7" s="99"/>
      <c r="HR7" s="99"/>
      <c r="HS7" s="99"/>
      <c r="HT7" s="99"/>
      <c r="HU7" s="99"/>
      <c r="HV7" s="99"/>
      <c r="HW7" s="99"/>
      <c r="HX7" s="99"/>
      <c r="HY7" s="99"/>
      <c r="HZ7" s="99"/>
      <c r="IA7" s="99"/>
      <c r="IB7" s="99"/>
      <c r="IC7" s="99"/>
      <c r="ID7" s="99"/>
      <c r="IE7" s="99"/>
      <c r="IF7" s="99"/>
      <c r="IG7" s="99"/>
      <c r="IH7" s="99"/>
      <c r="II7" s="99"/>
      <c r="IJ7" s="99"/>
      <c r="IK7" s="99"/>
      <c r="IL7" s="99"/>
      <c r="IM7" s="99"/>
      <c r="IN7" s="99"/>
      <c r="IO7" s="99"/>
      <c r="IP7" s="99"/>
      <c r="IQ7" s="99"/>
      <c r="IR7" s="99"/>
      <c r="IS7" s="99"/>
      <c r="IT7" s="99"/>
      <c r="IU7" s="99"/>
      <c r="IV7" s="99"/>
      <c r="IW7" s="99"/>
      <c r="IX7" s="99"/>
      <c r="IY7" s="99"/>
    </row>
    <row r="8" spans="1:259" s="124" customFormat="1" ht="45">
      <c r="A8" s="95">
        <v>5</v>
      </c>
      <c r="B8" s="95" t="s">
        <v>65</v>
      </c>
      <c r="C8" s="95" t="s">
        <v>66</v>
      </c>
      <c r="D8" s="95" t="s">
        <v>277</v>
      </c>
      <c r="E8" s="95" t="s">
        <v>62</v>
      </c>
      <c r="F8" s="312">
        <v>44</v>
      </c>
      <c r="G8" s="84">
        <v>0.42499999999999999</v>
      </c>
      <c r="H8" s="122">
        <v>1</v>
      </c>
      <c r="I8" s="84"/>
      <c r="J8" s="84"/>
      <c r="K8" s="84"/>
      <c r="L8" s="84"/>
      <c r="M8" s="84">
        <f t="shared" ref="M8:M71" si="15">G8*H8+I8*J8+K8*L8</f>
        <v>0.42499999999999999</v>
      </c>
      <c r="N8" s="84">
        <v>13193.09</v>
      </c>
      <c r="O8" s="96">
        <f t="shared" si="10"/>
        <v>5607.0632500000002</v>
      </c>
      <c r="P8" s="95"/>
      <c r="Q8" s="84"/>
      <c r="R8" s="116" t="s">
        <v>369</v>
      </c>
      <c r="S8" s="116">
        <f t="shared" si="11"/>
        <v>3336</v>
      </c>
      <c r="T8" s="84">
        <f>T7</f>
        <v>3616</v>
      </c>
      <c r="U8" s="95">
        <v>1</v>
      </c>
      <c r="V8" s="101"/>
      <c r="W8" s="95"/>
      <c r="X8" s="95">
        <f t="shared" si="0"/>
        <v>3616</v>
      </c>
      <c r="Y8" s="95">
        <v>1.92</v>
      </c>
      <c r="Z8" s="97">
        <f t="shared" si="1"/>
        <v>6942.7199999999993</v>
      </c>
      <c r="AA8" s="98">
        <f>AA7</f>
        <v>4148</v>
      </c>
      <c r="AB8" s="188">
        <f t="shared" si="13"/>
        <v>3878</v>
      </c>
      <c r="AC8" s="123">
        <v>0.47</v>
      </c>
      <c r="AD8" s="97">
        <f t="shared" si="2"/>
        <v>1949.56</v>
      </c>
      <c r="AE8" s="99">
        <f t="shared" si="14"/>
        <v>9150</v>
      </c>
      <c r="AF8" s="95">
        <v>2.1999999999999999E-2</v>
      </c>
      <c r="AG8" s="97">
        <f t="shared" si="3"/>
        <v>201.29999999999998</v>
      </c>
      <c r="AH8" s="95">
        <v>280</v>
      </c>
      <c r="AI8" s="95">
        <v>150</v>
      </c>
      <c r="AJ8" s="95">
        <v>270</v>
      </c>
      <c r="AK8" s="95">
        <v>250</v>
      </c>
      <c r="AL8" s="95">
        <v>500</v>
      </c>
      <c r="AM8" s="95">
        <v>400</v>
      </c>
      <c r="AN8" s="95">
        <v>180</v>
      </c>
      <c r="AO8" s="95"/>
      <c r="AP8" s="95" t="s">
        <v>56</v>
      </c>
      <c r="AQ8" s="95">
        <f t="shared" ref="AQ8:AQ13" si="16">G7*N8+Z8+AD8+AG8+AH8+AI8+AJ8+AM8+AN8</f>
        <v>16310.470499999998</v>
      </c>
      <c r="AR8" s="97">
        <f t="shared" si="4"/>
        <v>15980.643249999999</v>
      </c>
      <c r="AS8" s="95" t="s">
        <v>56</v>
      </c>
      <c r="AT8" s="95" t="s">
        <v>56</v>
      </c>
      <c r="AU8" s="95">
        <f t="shared" ref="AU8:AU21" si="17">AQ8+AK8+AL8</f>
        <v>17060.470499999996</v>
      </c>
      <c r="AV8" s="97">
        <f t="shared" si="12"/>
        <v>16730.643250000001</v>
      </c>
      <c r="AW8" s="95">
        <f t="shared" si="5"/>
        <v>15650.643250000001</v>
      </c>
      <c r="AX8" s="95">
        <v>12651</v>
      </c>
      <c r="AY8" s="95" t="str">
        <f t="shared" si="6"/>
        <v>N</v>
      </c>
      <c r="AZ8" s="99">
        <v>43</v>
      </c>
      <c r="BA8" s="99">
        <f t="shared" si="7"/>
        <v>43</v>
      </c>
      <c r="BB8" s="99">
        <f t="shared" si="8"/>
        <v>0</v>
      </c>
      <c r="BC8" s="99">
        <f t="shared" si="9"/>
        <v>44</v>
      </c>
      <c r="BD8" s="99">
        <v>5</v>
      </c>
      <c r="BE8" s="274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  <c r="EK8" s="99"/>
      <c r="EL8" s="99"/>
      <c r="EM8" s="99"/>
      <c r="EN8" s="99"/>
      <c r="EO8" s="99"/>
      <c r="EP8" s="99"/>
      <c r="EQ8" s="99"/>
      <c r="ER8" s="99"/>
      <c r="ES8" s="99"/>
      <c r="ET8" s="99"/>
      <c r="EU8" s="99"/>
      <c r="EV8" s="99"/>
      <c r="EW8" s="99"/>
      <c r="EX8" s="99"/>
      <c r="EY8" s="99"/>
      <c r="EZ8" s="99"/>
      <c r="FA8" s="99"/>
      <c r="FB8" s="99"/>
      <c r="FC8" s="99"/>
      <c r="FD8" s="99"/>
      <c r="FE8" s="99"/>
      <c r="FF8" s="99"/>
      <c r="FG8" s="99"/>
      <c r="FH8" s="99"/>
      <c r="FI8" s="99"/>
      <c r="FJ8" s="99"/>
      <c r="FK8" s="99"/>
      <c r="FL8" s="99"/>
      <c r="FM8" s="99"/>
      <c r="FN8" s="99"/>
      <c r="FO8" s="99"/>
      <c r="FP8" s="99"/>
      <c r="FQ8" s="99"/>
      <c r="FR8" s="99"/>
      <c r="FS8" s="99"/>
      <c r="FT8" s="99"/>
      <c r="FU8" s="99"/>
      <c r="FV8" s="99"/>
      <c r="FW8" s="99"/>
      <c r="FX8" s="99"/>
      <c r="FY8" s="99"/>
      <c r="FZ8" s="99"/>
      <c r="GA8" s="99"/>
      <c r="GB8" s="99"/>
      <c r="GC8" s="99"/>
      <c r="GD8" s="99"/>
      <c r="GE8" s="99"/>
      <c r="GF8" s="99"/>
      <c r="GG8" s="99"/>
      <c r="GH8" s="99"/>
      <c r="GI8" s="99"/>
      <c r="GJ8" s="99"/>
      <c r="GK8" s="99"/>
      <c r="GL8" s="99"/>
      <c r="GM8" s="99"/>
      <c r="GN8" s="99"/>
      <c r="GO8" s="99"/>
      <c r="GP8" s="99"/>
      <c r="GQ8" s="99"/>
      <c r="GR8" s="99"/>
      <c r="GS8" s="99"/>
      <c r="GT8" s="99"/>
      <c r="GU8" s="99"/>
      <c r="GV8" s="99"/>
      <c r="GW8" s="99"/>
      <c r="GX8" s="99"/>
      <c r="GY8" s="99"/>
      <c r="GZ8" s="99"/>
      <c r="HA8" s="99"/>
      <c r="HB8" s="99"/>
      <c r="HC8" s="99"/>
      <c r="HD8" s="99"/>
      <c r="HE8" s="99"/>
      <c r="HF8" s="99"/>
      <c r="HG8" s="99"/>
      <c r="HH8" s="99"/>
      <c r="HI8" s="99"/>
      <c r="HJ8" s="99"/>
      <c r="HK8" s="99"/>
      <c r="HL8" s="99"/>
      <c r="HM8" s="99"/>
      <c r="HN8" s="99"/>
      <c r="HO8" s="99"/>
      <c r="HP8" s="99"/>
      <c r="HQ8" s="99"/>
      <c r="HR8" s="99"/>
      <c r="HS8" s="99"/>
      <c r="HT8" s="99"/>
      <c r="HU8" s="99"/>
      <c r="HV8" s="99"/>
      <c r="HW8" s="99"/>
      <c r="HX8" s="99"/>
      <c r="HY8" s="99"/>
      <c r="HZ8" s="99"/>
      <c r="IA8" s="99"/>
      <c r="IB8" s="99"/>
      <c r="IC8" s="99"/>
      <c r="ID8" s="99"/>
      <c r="IE8" s="99"/>
      <c r="IF8" s="99"/>
      <c r="IG8" s="99"/>
      <c r="IH8" s="99"/>
      <c r="II8" s="99"/>
      <c r="IJ8" s="99"/>
      <c r="IK8" s="99"/>
      <c r="IL8" s="99"/>
      <c r="IM8" s="99"/>
      <c r="IN8" s="99"/>
      <c r="IO8" s="99"/>
      <c r="IP8" s="99"/>
      <c r="IQ8" s="99"/>
      <c r="IR8" s="99"/>
      <c r="IS8" s="99"/>
      <c r="IT8" s="99"/>
      <c r="IU8" s="99"/>
      <c r="IV8" s="99"/>
      <c r="IW8" s="99"/>
      <c r="IX8" s="99"/>
      <c r="IY8" s="99"/>
    </row>
    <row r="9" spans="1:259" s="124" customFormat="1" ht="30">
      <c r="A9" s="95">
        <v>6</v>
      </c>
      <c r="B9" s="95" t="s">
        <v>67</v>
      </c>
      <c r="C9" s="95" t="s">
        <v>68</v>
      </c>
      <c r="D9" s="95" t="s">
        <v>277</v>
      </c>
      <c r="E9" s="95" t="s">
        <v>62</v>
      </c>
      <c r="F9" s="312">
        <f>20+48.6</f>
        <v>68.599999999999994</v>
      </c>
      <c r="G9" s="84">
        <v>0.43</v>
      </c>
      <c r="H9" s="122">
        <v>1</v>
      </c>
      <c r="I9" s="84"/>
      <c r="J9" s="84"/>
      <c r="K9" s="84"/>
      <c r="L9" s="84"/>
      <c r="M9" s="84">
        <f t="shared" si="15"/>
        <v>0.43</v>
      </c>
      <c r="N9" s="84">
        <v>13179.58</v>
      </c>
      <c r="O9" s="96">
        <f t="shared" si="10"/>
        <v>5667.2194</v>
      </c>
      <c r="P9" s="95"/>
      <c r="Q9" s="84"/>
      <c r="R9" s="116" t="s">
        <v>369</v>
      </c>
      <c r="S9" s="116">
        <f t="shared" si="11"/>
        <v>3336</v>
      </c>
      <c r="T9" s="84">
        <f>S9-70+280</f>
        <v>3546</v>
      </c>
      <c r="U9" s="95">
        <v>1</v>
      </c>
      <c r="V9" s="101"/>
      <c r="W9" s="95"/>
      <c r="X9" s="95">
        <f t="shared" si="0"/>
        <v>3546</v>
      </c>
      <c r="Y9" s="95">
        <v>1.9159999999999999</v>
      </c>
      <c r="Z9" s="97">
        <f t="shared" si="1"/>
        <v>6794.1359999999995</v>
      </c>
      <c r="AA9" s="98">
        <f>AB9+250</f>
        <v>4128</v>
      </c>
      <c r="AB9" s="188">
        <f t="shared" si="13"/>
        <v>3878</v>
      </c>
      <c r="AC9" s="123">
        <v>0.46</v>
      </c>
      <c r="AD9" s="97">
        <f t="shared" si="2"/>
        <v>1898.88</v>
      </c>
      <c r="AE9" s="99">
        <f t="shared" si="14"/>
        <v>9150</v>
      </c>
      <c r="AF9" s="95">
        <v>1.7000000000000001E-2</v>
      </c>
      <c r="AG9" s="97">
        <f t="shared" si="3"/>
        <v>155.55000000000001</v>
      </c>
      <c r="AH9" s="95">
        <v>300</v>
      </c>
      <c r="AI9" s="95">
        <v>130</v>
      </c>
      <c r="AJ9" s="95">
        <v>260</v>
      </c>
      <c r="AK9" s="95">
        <v>250</v>
      </c>
      <c r="AL9" s="95">
        <v>500</v>
      </c>
      <c r="AM9" s="95">
        <v>360</v>
      </c>
      <c r="AN9" s="95">
        <v>230</v>
      </c>
      <c r="AO9" s="95"/>
      <c r="AP9" s="95" t="s">
        <v>56</v>
      </c>
      <c r="AQ9" s="95">
        <f t="shared" si="16"/>
        <v>15729.887500000001</v>
      </c>
      <c r="AR9" s="97">
        <f t="shared" si="4"/>
        <v>15795.785400000001</v>
      </c>
      <c r="AS9" s="95" t="s">
        <v>56</v>
      </c>
      <c r="AT9" s="95" t="s">
        <v>56</v>
      </c>
      <c r="AU9" s="95">
        <f t="shared" si="17"/>
        <v>16479.887500000001</v>
      </c>
      <c r="AV9" s="97">
        <f t="shared" si="12"/>
        <v>16545.785400000001</v>
      </c>
      <c r="AW9" s="95">
        <f t="shared" si="5"/>
        <v>15455.785400000001</v>
      </c>
      <c r="AX9" s="95">
        <v>12651</v>
      </c>
      <c r="AY9" s="95" t="str">
        <f t="shared" si="6"/>
        <v>N</v>
      </c>
      <c r="AZ9" s="99">
        <f>F9</f>
        <v>68.599999999999994</v>
      </c>
      <c r="BA9" s="99">
        <f t="shared" si="7"/>
        <v>68.599999999999994</v>
      </c>
      <c r="BB9" s="99">
        <f t="shared" si="8"/>
        <v>0</v>
      </c>
      <c r="BC9" s="99">
        <f t="shared" si="9"/>
        <v>68.599999999999994</v>
      </c>
      <c r="BD9" s="99">
        <v>6</v>
      </c>
      <c r="BE9" s="274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  <c r="EK9" s="99"/>
      <c r="EL9" s="99"/>
      <c r="EM9" s="99"/>
      <c r="EN9" s="99"/>
      <c r="EO9" s="99"/>
      <c r="EP9" s="99"/>
      <c r="EQ9" s="99"/>
      <c r="ER9" s="99"/>
      <c r="ES9" s="99"/>
      <c r="ET9" s="99"/>
      <c r="EU9" s="99"/>
      <c r="EV9" s="99"/>
      <c r="EW9" s="99"/>
      <c r="EX9" s="99"/>
      <c r="EY9" s="99"/>
      <c r="EZ9" s="99"/>
      <c r="FA9" s="99"/>
      <c r="FB9" s="99"/>
      <c r="FC9" s="99"/>
      <c r="FD9" s="99"/>
      <c r="FE9" s="99"/>
      <c r="FF9" s="99"/>
      <c r="FG9" s="99"/>
      <c r="FH9" s="99"/>
      <c r="FI9" s="99"/>
      <c r="FJ9" s="99"/>
      <c r="FK9" s="99"/>
      <c r="FL9" s="99"/>
      <c r="FM9" s="99"/>
      <c r="FN9" s="99"/>
      <c r="FO9" s="99"/>
      <c r="FP9" s="99"/>
      <c r="FQ9" s="99"/>
      <c r="FR9" s="99"/>
      <c r="FS9" s="99"/>
      <c r="FT9" s="99"/>
      <c r="FU9" s="99"/>
      <c r="FV9" s="99"/>
      <c r="FW9" s="99"/>
      <c r="FX9" s="99"/>
      <c r="FY9" s="99"/>
      <c r="FZ9" s="99"/>
      <c r="GA9" s="99"/>
      <c r="GB9" s="99"/>
      <c r="GC9" s="99"/>
      <c r="GD9" s="99"/>
      <c r="GE9" s="99"/>
      <c r="GF9" s="99"/>
      <c r="GG9" s="99"/>
      <c r="GH9" s="99"/>
      <c r="GI9" s="99"/>
      <c r="GJ9" s="99"/>
      <c r="GK9" s="99"/>
      <c r="GL9" s="99"/>
      <c r="GM9" s="99"/>
      <c r="GN9" s="99"/>
      <c r="GO9" s="99"/>
      <c r="GP9" s="99"/>
      <c r="GQ9" s="99"/>
      <c r="GR9" s="99"/>
      <c r="GS9" s="99"/>
      <c r="GT9" s="99"/>
      <c r="GU9" s="99"/>
      <c r="GV9" s="99"/>
      <c r="GW9" s="99"/>
      <c r="GX9" s="99"/>
      <c r="GY9" s="99"/>
      <c r="GZ9" s="99"/>
      <c r="HA9" s="99"/>
      <c r="HB9" s="99"/>
      <c r="HC9" s="99"/>
      <c r="HD9" s="99"/>
      <c r="HE9" s="99"/>
      <c r="HF9" s="99"/>
      <c r="HG9" s="99"/>
      <c r="HH9" s="99"/>
      <c r="HI9" s="99"/>
      <c r="HJ9" s="99"/>
      <c r="HK9" s="99"/>
      <c r="HL9" s="99"/>
      <c r="HM9" s="99"/>
      <c r="HN9" s="99"/>
      <c r="HO9" s="99"/>
      <c r="HP9" s="99"/>
      <c r="HQ9" s="99"/>
      <c r="HR9" s="99"/>
      <c r="HS9" s="99"/>
      <c r="HT9" s="99"/>
      <c r="HU9" s="99"/>
      <c r="HV9" s="99"/>
      <c r="HW9" s="99"/>
      <c r="HX9" s="99"/>
      <c r="HY9" s="99"/>
      <c r="HZ9" s="99"/>
      <c r="IA9" s="99"/>
      <c r="IB9" s="99"/>
      <c r="IC9" s="99"/>
      <c r="ID9" s="99"/>
      <c r="IE9" s="99"/>
      <c r="IF9" s="99"/>
      <c r="IG9" s="99"/>
      <c r="IH9" s="99"/>
      <c r="II9" s="99"/>
      <c r="IJ9" s="99"/>
      <c r="IK9" s="99"/>
      <c r="IL9" s="99"/>
      <c r="IM9" s="99"/>
      <c r="IN9" s="99"/>
      <c r="IO9" s="99"/>
      <c r="IP9" s="99"/>
      <c r="IQ9" s="99"/>
      <c r="IR9" s="99"/>
      <c r="IS9" s="99"/>
      <c r="IT9" s="99"/>
      <c r="IU9" s="99"/>
      <c r="IV9" s="99"/>
      <c r="IW9" s="99"/>
      <c r="IX9" s="99"/>
      <c r="IY9" s="99"/>
    </row>
    <row r="10" spans="1:259" s="124" customFormat="1">
      <c r="A10" s="95">
        <v>7</v>
      </c>
      <c r="B10" s="95" t="s">
        <v>69</v>
      </c>
      <c r="C10" s="95"/>
      <c r="D10" s="95" t="s">
        <v>277</v>
      </c>
      <c r="E10" s="95" t="s">
        <v>62</v>
      </c>
      <c r="F10" s="312">
        <v>10</v>
      </c>
      <c r="G10" s="84">
        <v>0.45</v>
      </c>
      <c r="H10" s="122">
        <v>1</v>
      </c>
      <c r="I10" s="84"/>
      <c r="J10" s="84"/>
      <c r="K10" s="84"/>
      <c r="L10" s="84"/>
      <c r="M10" s="84">
        <f t="shared" si="15"/>
        <v>0.45</v>
      </c>
      <c r="N10" s="84">
        <v>13300</v>
      </c>
      <c r="O10" s="96">
        <f t="shared" si="10"/>
        <v>5985</v>
      </c>
      <c r="P10" s="95"/>
      <c r="Q10" s="84"/>
      <c r="R10" s="116" t="s">
        <v>369</v>
      </c>
      <c r="S10" s="116">
        <f t="shared" si="11"/>
        <v>3336</v>
      </c>
      <c r="T10" s="84">
        <f>T8</f>
        <v>3616</v>
      </c>
      <c r="U10" s="95">
        <v>1</v>
      </c>
      <c r="V10" s="101"/>
      <c r="W10" s="95"/>
      <c r="X10" s="95">
        <f t="shared" si="0"/>
        <v>3616</v>
      </c>
      <c r="Y10" s="95">
        <v>1.9</v>
      </c>
      <c r="Z10" s="97">
        <f t="shared" si="1"/>
        <v>6870.4</v>
      </c>
      <c r="AA10" s="98">
        <f>AB10+270</f>
        <v>4148</v>
      </c>
      <c r="AB10" s="188">
        <f t="shared" si="13"/>
        <v>3878</v>
      </c>
      <c r="AC10" s="123">
        <v>0.46500000000000002</v>
      </c>
      <c r="AD10" s="97">
        <f t="shared" si="2"/>
        <v>1928.8200000000002</v>
      </c>
      <c r="AE10" s="99">
        <f t="shared" si="14"/>
        <v>9150</v>
      </c>
      <c r="AF10" s="95">
        <v>2.3E-2</v>
      </c>
      <c r="AG10" s="97">
        <f t="shared" si="3"/>
        <v>210.45</v>
      </c>
      <c r="AH10" s="95">
        <v>300</v>
      </c>
      <c r="AI10" s="95">
        <v>130</v>
      </c>
      <c r="AJ10" s="95">
        <v>260</v>
      </c>
      <c r="AK10" s="95">
        <v>250</v>
      </c>
      <c r="AL10" s="95">
        <v>500</v>
      </c>
      <c r="AM10" s="95">
        <v>360</v>
      </c>
      <c r="AN10" s="95">
        <v>230</v>
      </c>
      <c r="AO10" s="95"/>
      <c r="AP10" s="95" t="s">
        <v>56</v>
      </c>
      <c r="AQ10" s="95">
        <f t="shared" si="16"/>
        <v>16008.67</v>
      </c>
      <c r="AR10" s="97">
        <f t="shared" si="4"/>
        <v>16274.67</v>
      </c>
      <c r="AS10" s="95" t="s">
        <v>56</v>
      </c>
      <c r="AT10" s="95" t="s">
        <v>56</v>
      </c>
      <c r="AU10" s="95">
        <f t="shared" si="17"/>
        <v>16758.669999999998</v>
      </c>
      <c r="AV10" s="97">
        <f t="shared" si="12"/>
        <v>17024.669999999998</v>
      </c>
      <c r="AW10" s="95">
        <f t="shared" si="5"/>
        <v>15934.669999999998</v>
      </c>
      <c r="AX10" s="95">
        <v>12651</v>
      </c>
      <c r="AY10" s="95" t="str">
        <f t="shared" si="6"/>
        <v>N</v>
      </c>
      <c r="AZ10" s="99">
        <f>F10</f>
        <v>10</v>
      </c>
      <c r="BA10" s="99">
        <f t="shared" si="7"/>
        <v>10</v>
      </c>
      <c r="BB10" s="99">
        <f t="shared" si="8"/>
        <v>0</v>
      </c>
      <c r="BC10" s="99">
        <f t="shared" si="9"/>
        <v>10</v>
      </c>
      <c r="BD10" s="99">
        <v>7</v>
      </c>
      <c r="BE10" s="274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  <c r="EK10" s="99"/>
      <c r="EL10" s="99"/>
      <c r="EM10" s="99"/>
      <c r="EN10" s="99"/>
      <c r="EO10" s="99"/>
      <c r="EP10" s="99"/>
      <c r="EQ10" s="99"/>
      <c r="ER10" s="99"/>
      <c r="ES10" s="99"/>
      <c r="ET10" s="99"/>
      <c r="EU10" s="99"/>
      <c r="EV10" s="99"/>
      <c r="EW10" s="99"/>
      <c r="EX10" s="99"/>
      <c r="EY10" s="99"/>
      <c r="EZ10" s="99"/>
      <c r="FA10" s="99"/>
      <c r="FB10" s="99"/>
      <c r="FC10" s="99"/>
      <c r="FD10" s="99"/>
      <c r="FE10" s="99"/>
      <c r="FF10" s="99"/>
      <c r="FG10" s="99"/>
      <c r="FH10" s="99"/>
      <c r="FI10" s="99"/>
      <c r="FJ10" s="99"/>
      <c r="FK10" s="99"/>
      <c r="FL10" s="99"/>
      <c r="FM10" s="99"/>
      <c r="FN10" s="99"/>
      <c r="FO10" s="99"/>
      <c r="FP10" s="99"/>
      <c r="FQ10" s="99"/>
      <c r="FR10" s="99"/>
      <c r="FS10" s="99"/>
      <c r="FT10" s="99"/>
      <c r="FU10" s="99"/>
      <c r="FV10" s="99"/>
      <c r="FW10" s="99"/>
      <c r="FX10" s="99"/>
      <c r="FY10" s="99"/>
      <c r="FZ10" s="99"/>
      <c r="GA10" s="99"/>
      <c r="GB10" s="99"/>
      <c r="GC10" s="99"/>
      <c r="GD10" s="99"/>
      <c r="GE10" s="99"/>
      <c r="GF10" s="99"/>
      <c r="GG10" s="99"/>
      <c r="GH10" s="99"/>
      <c r="GI10" s="99"/>
      <c r="GJ10" s="99"/>
      <c r="GK10" s="99"/>
      <c r="GL10" s="99"/>
      <c r="GM10" s="99"/>
      <c r="GN10" s="99"/>
      <c r="GO10" s="99"/>
      <c r="GP10" s="99"/>
      <c r="GQ10" s="99"/>
      <c r="GR10" s="99"/>
      <c r="GS10" s="99"/>
      <c r="GT10" s="99"/>
      <c r="GU10" s="99"/>
      <c r="GV10" s="99"/>
      <c r="GW10" s="99"/>
      <c r="GX10" s="99"/>
      <c r="GY10" s="99"/>
      <c r="GZ10" s="99"/>
      <c r="HA10" s="99"/>
      <c r="HB10" s="99"/>
      <c r="HC10" s="99"/>
      <c r="HD10" s="99"/>
      <c r="HE10" s="99"/>
      <c r="HF10" s="99"/>
      <c r="HG10" s="99"/>
      <c r="HH10" s="99"/>
      <c r="HI10" s="99"/>
      <c r="HJ10" s="99"/>
      <c r="HK10" s="99"/>
      <c r="HL10" s="99"/>
      <c r="HM10" s="99"/>
      <c r="HN10" s="99"/>
      <c r="HO10" s="99"/>
      <c r="HP10" s="99"/>
      <c r="HQ10" s="99"/>
      <c r="HR10" s="99"/>
      <c r="HS10" s="99"/>
      <c r="HT10" s="99"/>
      <c r="HU10" s="99"/>
      <c r="HV10" s="99"/>
      <c r="HW10" s="99"/>
      <c r="HX10" s="99"/>
      <c r="HY10" s="99"/>
      <c r="HZ10" s="99"/>
      <c r="IA10" s="99"/>
      <c r="IB10" s="99"/>
      <c r="IC10" s="99"/>
      <c r="ID10" s="99"/>
      <c r="IE10" s="99"/>
      <c r="IF10" s="99"/>
      <c r="IG10" s="99"/>
      <c r="IH10" s="99"/>
      <c r="II10" s="99"/>
      <c r="IJ10" s="99"/>
      <c r="IK10" s="99"/>
      <c r="IL10" s="99"/>
      <c r="IM10" s="99"/>
      <c r="IN10" s="99"/>
      <c r="IO10" s="99"/>
      <c r="IP10" s="99"/>
      <c r="IQ10" s="99"/>
      <c r="IR10" s="99"/>
      <c r="IS10" s="99"/>
      <c r="IT10" s="99"/>
      <c r="IU10" s="99"/>
      <c r="IV10" s="99"/>
      <c r="IW10" s="99"/>
      <c r="IX10" s="99"/>
      <c r="IY10" s="99"/>
    </row>
    <row r="11" spans="1:259" s="124" customFormat="1" ht="30">
      <c r="A11" s="95">
        <v>8</v>
      </c>
      <c r="B11" s="95" t="s">
        <v>70</v>
      </c>
      <c r="C11" s="95" t="s">
        <v>71</v>
      </c>
      <c r="D11" s="95" t="s">
        <v>277</v>
      </c>
      <c r="E11" s="95" t="s">
        <v>62</v>
      </c>
      <c r="F11" s="312">
        <v>7</v>
      </c>
      <c r="G11" s="84">
        <v>0.435</v>
      </c>
      <c r="H11" s="122">
        <v>1</v>
      </c>
      <c r="I11" s="84"/>
      <c r="J11" s="84"/>
      <c r="K11" s="84"/>
      <c r="L11" s="84"/>
      <c r="M11" s="84">
        <f t="shared" si="15"/>
        <v>0.435</v>
      </c>
      <c r="N11" s="84">
        <v>13300</v>
      </c>
      <c r="O11" s="96">
        <f t="shared" si="10"/>
        <v>5785.5</v>
      </c>
      <c r="P11" s="95"/>
      <c r="Q11" s="84"/>
      <c r="R11" s="116" t="s">
        <v>369</v>
      </c>
      <c r="S11" s="116">
        <f t="shared" si="11"/>
        <v>3336</v>
      </c>
      <c r="T11" s="84">
        <f>S11+270</f>
        <v>3606</v>
      </c>
      <c r="U11" s="95">
        <v>1</v>
      </c>
      <c r="V11" s="101"/>
      <c r="W11" s="95"/>
      <c r="X11" s="95">
        <f t="shared" si="0"/>
        <v>3606</v>
      </c>
      <c r="Y11" s="95">
        <v>1.92</v>
      </c>
      <c r="Z11" s="97">
        <f t="shared" si="1"/>
        <v>6923.5199999999995</v>
      </c>
      <c r="AA11" s="98">
        <f>AA10</f>
        <v>4148</v>
      </c>
      <c r="AB11" s="188">
        <f t="shared" si="13"/>
        <v>3878</v>
      </c>
      <c r="AC11" s="123">
        <v>0.46500000000000002</v>
      </c>
      <c r="AD11" s="97">
        <f t="shared" si="2"/>
        <v>1928.8200000000002</v>
      </c>
      <c r="AE11" s="99">
        <f t="shared" si="14"/>
        <v>9150</v>
      </c>
      <c r="AF11" s="95">
        <v>2.3E-2</v>
      </c>
      <c r="AG11" s="97">
        <f t="shared" si="3"/>
        <v>210.45</v>
      </c>
      <c r="AH11" s="95">
        <v>180</v>
      </c>
      <c r="AI11" s="95">
        <v>100</v>
      </c>
      <c r="AJ11" s="95">
        <v>250</v>
      </c>
      <c r="AK11" s="95">
        <v>300</v>
      </c>
      <c r="AL11" s="95">
        <v>400</v>
      </c>
      <c r="AM11" s="95">
        <v>180</v>
      </c>
      <c r="AN11" s="95">
        <v>150</v>
      </c>
      <c r="AO11" s="95"/>
      <c r="AP11" s="95" t="s">
        <v>56</v>
      </c>
      <c r="AQ11" s="95">
        <f t="shared" si="16"/>
        <v>15907.79</v>
      </c>
      <c r="AR11" s="97">
        <f t="shared" si="4"/>
        <v>15708.29</v>
      </c>
      <c r="AS11" s="95"/>
      <c r="AT11" s="95" t="s">
        <v>56</v>
      </c>
      <c r="AU11" s="95">
        <f t="shared" si="17"/>
        <v>16607.79</v>
      </c>
      <c r="AV11" s="97">
        <f t="shared" si="12"/>
        <v>16408.29</v>
      </c>
      <c r="AW11" s="95">
        <f t="shared" si="5"/>
        <v>15678.29</v>
      </c>
      <c r="AX11" s="95">
        <v>12651</v>
      </c>
      <c r="AY11" s="95" t="str">
        <f t="shared" si="6"/>
        <v>N</v>
      </c>
      <c r="AZ11" s="99">
        <v>6</v>
      </c>
      <c r="BA11" s="99">
        <f t="shared" si="7"/>
        <v>6</v>
      </c>
      <c r="BB11" s="99">
        <f t="shared" si="8"/>
        <v>0</v>
      </c>
      <c r="BC11" s="99">
        <f t="shared" si="9"/>
        <v>7</v>
      </c>
      <c r="BD11" s="99">
        <v>8</v>
      </c>
      <c r="BE11" s="274"/>
      <c r="BF11" s="99"/>
      <c r="BG11" s="99"/>
      <c r="BH11" s="99"/>
      <c r="BI11" s="99"/>
      <c r="BJ11" s="99"/>
      <c r="BK11" s="99"/>
      <c r="BL11" s="99"/>
      <c r="BM11" s="99"/>
      <c r="BN11" s="99"/>
      <c r="BO11" s="99"/>
      <c r="BP11" s="99"/>
      <c r="BQ11" s="99"/>
      <c r="BR11" s="99"/>
      <c r="BS11" s="99"/>
      <c r="BT11" s="99"/>
      <c r="BU11" s="99"/>
      <c r="BV11" s="99"/>
      <c r="BW11" s="99"/>
      <c r="BX11" s="99"/>
      <c r="BY11" s="99"/>
      <c r="BZ11" s="99"/>
      <c r="CA11" s="99"/>
      <c r="CB11" s="99"/>
      <c r="CC11" s="99"/>
      <c r="CD11" s="99"/>
      <c r="CE11" s="99"/>
      <c r="CF11" s="99"/>
      <c r="CG11" s="99"/>
      <c r="CH11" s="99"/>
      <c r="CI11" s="99"/>
      <c r="CJ11" s="99"/>
      <c r="CK11" s="99"/>
      <c r="CL11" s="99"/>
      <c r="CM11" s="99"/>
      <c r="CN11" s="99"/>
      <c r="CO11" s="99"/>
      <c r="CP11" s="99"/>
      <c r="CQ11" s="99"/>
      <c r="CR11" s="99"/>
      <c r="CS11" s="99"/>
      <c r="CT11" s="99"/>
      <c r="CU11" s="99"/>
      <c r="CV11" s="99"/>
      <c r="CW11" s="99"/>
      <c r="CX11" s="99"/>
      <c r="CY11" s="99"/>
      <c r="CZ11" s="99"/>
      <c r="DA11" s="99"/>
      <c r="DB11" s="99"/>
      <c r="DC11" s="99"/>
      <c r="DD11" s="99"/>
      <c r="DE11" s="99"/>
      <c r="DF11" s="99"/>
      <c r="DG11" s="99"/>
      <c r="DH11" s="99"/>
      <c r="DI11" s="99"/>
      <c r="DJ11" s="99"/>
      <c r="DK11" s="99"/>
      <c r="DL11" s="99"/>
      <c r="DM11" s="99"/>
      <c r="DN11" s="99"/>
      <c r="DO11" s="99"/>
      <c r="DP11" s="99"/>
      <c r="DQ11" s="99"/>
      <c r="DR11" s="99"/>
      <c r="DS11" s="99"/>
      <c r="DT11" s="99"/>
      <c r="DU11" s="99"/>
      <c r="DV11" s="99"/>
      <c r="DW11" s="99"/>
      <c r="DX11" s="99"/>
      <c r="DY11" s="99"/>
      <c r="DZ11" s="99"/>
      <c r="EA11" s="99"/>
      <c r="EB11" s="99"/>
      <c r="EC11" s="99"/>
      <c r="ED11" s="99"/>
      <c r="EE11" s="99"/>
      <c r="EF11" s="99"/>
      <c r="EG11" s="99"/>
      <c r="EH11" s="99"/>
      <c r="EI11" s="99"/>
      <c r="EJ11" s="99"/>
      <c r="EK11" s="99"/>
      <c r="EL11" s="99"/>
      <c r="EM11" s="99"/>
      <c r="EN11" s="99"/>
      <c r="EO11" s="99"/>
      <c r="EP11" s="99"/>
      <c r="EQ11" s="99"/>
      <c r="ER11" s="99"/>
      <c r="ES11" s="99"/>
      <c r="ET11" s="99"/>
      <c r="EU11" s="99"/>
      <c r="EV11" s="99"/>
      <c r="EW11" s="99"/>
      <c r="EX11" s="99"/>
      <c r="EY11" s="99"/>
      <c r="EZ11" s="99"/>
      <c r="FA11" s="99"/>
      <c r="FB11" s="99"/>
      <c r="FC11" s="99"/>
      <c r="FD11" s="99"/>
      <c r="FE11" s="99"/>
      <c r="FF11" s="99"/>
      <c r="FG11" s="99"/>
      <c r="FH11" s="99"/>
      <c r="FI11" s="99"/>
      <c r="FJ11" s="99"/>
      <c r="FK11" s="99"/>
      <c r="FL11" s="99"/>
      <c r="FM11" s="99"/>
      <c r="FN11" s="99"/>
      <c r="FO11" s="99"/>
      <c r="FP11" s="99"/>
      <c r="FQ11" s="99"/>
      <c r="FR11" s="99"/>
      <c r="FS11" s="99"/>
      <c r="FT11" s="99"/>
      <c r="FU11" s="99"/>
      <c r="FV11" s="99"/>
      <c r="FW11" s="99"/>
      <c r="FX11" s="99"/>
      <c r="FY11" s="99"/>
      <c r="FZ11" s="99"/>
      <c r="GA11" s="99"/>
      <c r="GB11" s="99"/>
      <c r="GC11" s="99"/>
      <c r="GD11" s="99"/>
      <c r="GE11" s="99"/>
      <c r="GF11" s="99"/>
      <c r="GG11" s="99"/>
      <c r="GH11" s="99"/>
      <c r="GI11" s="99"/>
      <c r="GJ11" s="99"/>
      <c r="GK11" s="99"/>
      <c r="GL11" s="99"/>
      <c r="GM11" s="99"/>
      <c r="GN11" s="99"/>
      <c r="GO11" s="99"/>
      <c r="GP11" s="99"/>
      <c r="GQ11" s="99"/>
      <c r="GR11" s="99"/>
      <c r="GS11" s="99"/>
      <c r="GT11" s="99"/>
      <c r="GU11" s="99"/>
      <c r="GV11" s="99"/>
      <c r="GW11" s="99"/>
      <c r="GX11" s="99"/>
      <c r="GY11" s="99"/>
      <c r="GZ11" s="99"/>
      <c r="HA11" s="99"/>
      <c r="HB11" s="99"/>
      <c r="HC11" s="99"/>
      <c r="HD11" s="99"/>
      <c r="HE11" s="99"/>
      <c r="HF11" s="99"/>
      <c r="HG11" s="99"/>
      <c r="HH11" s="99"/>
      <c r="HI11" s="99"/>
      <c r="HJ11" s="99"/>
      <c r="HK11" s="99"/>
      <c r="HL11" s="99"/>
      <c r="HM11" s="99"/>
      <c r="HN11" s="99"/>
      <c r="HO11" s="99"/>
      <c r="HP11" s="99"/>
      <c r="HQ11" s="99"/>
      <c r="HR11" s="99"/>
      <c r="HS11" s="99"/>
      <c r="HT11" s="99"/>
      <c r="HU11" s="99"/>
      <c r="HV11" s="99"/>
      <c r="HW11" s="99"/>
      <c r="HX11" s="99"/>
      <c r="HY11" s="99"/>
      <c r="HZ11" s="99"/>
      <c r="IA11" s="99"/>
      <c r="IB11" s="99"/>
      <c r="IC11" s="99"/>
      <c r="ID11" s="99"/>
      <c r="IE11" s="99"/>
      <c r="IF11" s="99"/>
      <c r="IG11" s="99"/>
      <c r="IH11" s="99"/>
      <c r="II11" s="99"/>
      <c r="IJ11" s="99"/>
      <c r="IK11" s="99"/>
      <c r="IL11" s="99"/>
      <c r="IM11" s="99"/>
      <c r="IN11" s="99"/>
      <c r="IO11" s="99"/>
      <c r="IP11" s="99"/>
      <c r="IQ11" s="99"/>
      <c r="IR11" s="99"/>
      <c r="IS11" s="99"/>
      <c r="IT11" s="99"/>
      <c r="IU11" s="99"/>
      <c r="IV11" s="99"/>
      <c r="IW11" s="99"/>
      <c r="IX11" s="99"/>
      <c r="IY11" s="99"/>
    </row>
    <row r="12" spans="1:259" s="124" customFormat="1" ht="30">
      <c r="A12" s="95">
        <v>9</v>
      </c>
      <c r="B12" s="95" t="s">
        <v>72</v>
      </c>
      <c r="C12" s="95" t="s">
        <v>73</v>
      </c>
      <c r="D12" s="95" t="s">
        <v>277</v>
      </c>
      <c r="E12" s="95" t="s">
        <v>62</v>
      </c>
      <c r="F12" s="312">
        <v>57</v>
      </c>
      <c r="G12" s="84">
        <v>0.43</v>
      </c>
      <c r="H12" s="122">
        <v>1</v>
      </c>
      <c r="I12" s="84"/>
      <c r="J12" s="84"/>
      <c r="K12" s="84"/>
      <c r="L12" s="84"/>
      <c r="M12" s="84">
        <f t="shared" si="15"/>
        <v>0.43</v>
      </c>
      <c r="N12" s="84">
        <v>13300</v>
      </c>
      <c r="O12" s="96">
        <f t="shared" si="10"/>
        <v>5719</v>
      </c>
      <c r="P12" s="95"/>
      <c r="Q12" s="84"/>
      <c r="R12" s="116" t="s">
        <v>369</v>
      </c>
      <c r="S12" s="116">
        <f t="shared" si="11"/>
        <v>3336</v>
      </c>
      <c r="T12" s="84">
        <f>T9</f>
        <v>3546</v>
      </c>
      <c r="U12" s="95">
        <v>1</v>
      </c>
      <c r="V12" s="101"/>
      <c r="W12" s="95"/>
      <c r="X12" s="95">
        <f t="shared" si="0"/>
        <v>3546</v>
      </c>
      <c r="Y12" s="95">
        <v>1.915</v>
      </c>
      <c r="Z12" s="97">
        <f t="shared" si="1"/>
        <v>6790.59</v>
      </c>
      <c r="AA12" s="98">
        <f>AA11</f>
        <v>4148</v>
      </c>
      <c r="AB12" s="188">
        <f t="shared" si="13"/>
        <v>3878</v>
      </c>
      <c r="AC12" s="123">
        <v>0.45</v>
      </c>
      <c r="AD12" s="97">
        <f t="shared" si="2"/>
        <v>1866.6000000000001</v>
      </c>
      <c r="AE12" s="99">
        <f t="shared" si="14"/>
        <v>9150</v>
      </c>
      <c r="AF12" s="95">
        <v>2.3E-2</v>
      </c>
      <c r="AG12" s="97">
        <f t="shared" si="3"/>
        <v>210.45</v>
      </c>
      <c r="AH12" s="95">
        <v>230</v>
      </c>
      <c r="AI12" s="95">
        <v>120</v>
      </c>
      <c r="AJ12" s="95">
        <v>300</v>
      </c>
      <c r="AK12" s="95">
        <v>350</v>
      </c>
      <c r="AL12" s="95">
        <v>550</v>
      </c>
      <c r="AM12" s="95">
        <v>430</v>
      </c>
      <c r="AN12" s="95">
        <v>250</v>
      </c>
      <c r="AO12" s="95"/>
      <c r="AP12" s="95" t="s">
        <v>56</v>
      </c>
      <c r="AQ12" s="95">
        <f t="shared" si="16"/>
        <v>15983.140000000001</v>
      </c>
      <c r="AR12" s="97">
        <f t="shared" si="4"/>
        <v>15916.640000000001</v>
      </c>
      <c r="AS12" s="95"/>
      <c r="AT12" s="95" t="s">
        <v>56</v>
      </c>
      <c r="AU12" s="95">
        <f t="shared" si="17"/>
        <v>16883.14</v>
      </c>
      <c r="AV12" s="97">
        <f t="shared" si="12"/>
        <v>16816.64</v>
      </c>
      <c r="AW12" s="95">
        <f t="shared" si="5"/>
        <v>15586.64</v>
      </c>
      <c r="AX12" s="95">
        <v>12651</v>
      </c>
      <c r="AY12" s="95" t="str">
        <f t="shared" si="6"/>
        <v>N</v>
      </c>
      <c r="AZ12" s="99">
        <f t="shared" ref="AZ12:AZ17" si="18">F12</f>
        <v>57</v>
      </c>
      <c r="BA12" s="99">
        <f t="shared" si="7"/>
        <v>57</v>
      </c>
      <c r="BB12" s="99">
        <f t="shared" si="8"/>
        <v>0</v>
      </c>
      <c r="BC12" s="99">
        <f t="shared" si="9"/>
        <v>57</v>
      </c>
      <c r="BD12" s="99">
        <v>9</v>
      </c>
      <c r="BE12" s="274"/>
      <c r="BF12" s="99"/>
      <c r="BG12" s="99"/>
      <c r="BH12" s="99"/>
      <c r="BI12" s="99"/>
      <c r="BJ12" s="99"/>
      <c r="BK12" s="99"/>
      <c r="BL12" s="99"/>
      <c r="BM12" s="99"/>
      <c r="BN12" s="99"/>
      <c r="BO12" s="99"/>
      <c r="BP12" s="99"/>
      <c r="BQ12" s="99"/>
      <c r="BR12" s="99"/>
      <c r="BS12" s="99"/>
      <c r="BT12" s="99"/>
      <c r="BU12" s="99"/>
      <c r="BV12" s="99"/>
      <c r="BW12" s="99"/>
      <c r="BX12" s="99"/>
      <c r="BY12" s="99"/>
      <c r="BZ12" s="99"/>
      <c r="CA12" s="99"/>
      <c r="CB12" s="99"/>
      <c r="CC12" s="99"/>
      <c r="CD12" s="99"/>
      <c r="CE12" s="99"/>
      <c r="CF12" s="99"/>
      <c r="CG12" s="99"/>
      <c r="CH12" s="99"/>
      <c r="CI12" s="99"/>
      <c r="CJ12" s="99"/>
      <c r="CK12" s="99"/>
      <c r="CL12" s="99"/>
      <c r="CM12" s="99"/>
      <c r="CN12" s="99"/>
      <c r="CO12" s="99"/>
      <c r="CP12" s="99"/>
      <c r="CQ12" s="99"/>
      <c r="CR12" s="99"/>
      <c r="CS12" s="99"/>
      <c r="CT12" s="99"/>
      <c r="CU12" s="99"/>
      <c r="CV12" s="99"/>
      <c r="CW12" s="99"/>
      <c r="CX12" s="99"/>
      <c r="CY12" s="99"/>
      <c r="CZ12" s="99"/>
      <c r="DA12" s="99"/>
      <c r="DB12" s="99"/>
      <c r="DC12" s="99"/>
      <c r="DD12" s="99"/>
      <c r="DE12" s="99"/>
      <c r="DF12" s="99"/>
      <c r="DG12" s="99"/>
      <c r="DH12" s="99"/>
      <c r="DI12" s="99"/>
      <c r="DJ12" s="99"/>
      <c r="DK12" s="99"/>
      <c r="DL12" s="99"/>
      <c r="DM12" s="99"/>
      <c r="DN12" s="99"/>
      <c r="DO12" s="99"/>
      <c r="DP12" s="99"/>
      <c r="DQ12" s="99"/>
      <c r="DR12" s="99"/>
      <c r="DS12" s="99"/>
      <c r="DT12" s="99"/>
      <c r="DU12" s="99"/>
      <c r="DV12" s="99"/>
      <c r="DW12" s="99"/>
      <c r="DX12" s="99"/>
      <c r="DY12" s="99"/>
      <c r="DZ12" s="99"/>
      <c r="EA12" s="99"/>
      <c r="EB12" s="99"/>
      <c r="EC12" s="99"/>
      <c r="ED12" s="99"/>
      <c r="EE12" s="99"/>
      <c r="EF12" s="99"/>
      <c r="EG12" s="99"/>
      <c r="EH12" s="99"/>
      <c r="EI12" s="99"/>
      <c r="EJ12" s="99"/>
      <c r="EK12" s="99"/>
      <c r="EL12" s="99"/>
      <c r="EM12" s="99"/>
      <c r="EN12" s="99"/>
      <c r="EO12" s="99"/>
      <c r="EP12" s="99"/>
      <c r="EQ12" s="99"/>
      <c r="ER12" s="99"/>
      <c r="ES12" s="99"/>
      <c r="ET12" s="99"/>
      <c r="EU12" s="99"/>
      <c r="EV12" s="99"/>
      <c r="EW12" s="99"/>
      <c r="EX12" s="99"/>
      <c r="EY12" s="99"/>
      <c r="EZ12" s="99"/>
      <c r="FA12" s="99"/>
      <c r="FB12" s="99"/>
      <c r="FC12" s="99"/>
      <c r="FD12" s="99"/>
      <c r="FE12" s="99"/>
      <c r="FF12" s="99"/>
      <c r="FG12" s="99"/>
      <c r="FH12" s="99"/>
      <c r="FI12" s="99"/>
      <c r="FJ12" s="99"/>
      <c r="FK12" s="99"/>
      <c r="FL12" s="99"/>
      <c r="FM12" s="99"/>
      <c r="FN12" s="99"/>
      <c r="FO12" s="99"/>
      <c r="FP12" s="99"/>
      <c r="FQ12" s="99"/>
      <c r="FR12" s="99"/>
      <c r="FS12" s="99"/>
      <c r="FT12" s="99"/>
      <c r="FU12" s="99"/>
      <c r="FV12" s="99"/>
      <c r="FW12" s="99"/>
      <c r="FX12" s="99"/>
      <c r="FY12" s="99"/>
      <c r="FZ12" s="99"/>
      <c r="GA12" s="99"/>
      <c r="GB12" s="99"/>
      <c r="GC12" s="99"/>
      <c r="GD12" s="99"/>
      <c r="GE12" s="99"/>
      <c r="GF12" s="99"/>
      <c r="GG12" s="99"/>
      <c r="GH12" s="99"/>
      <c r="GI12" s="99"/>
      <c r="GJ12" s="99"/>
      <c r="GK12" s="99"/>
      <c r="GL12" s="99"/>
      <c r="GM12" s="99"/>
      <c r="GN12" s="99"/>
      <c r="GO12" s="99"/>
      <c r="GP12" s="99"/>
      <c r="GQ12" s="99"/>
      <c r="GR12" s="99"/>
      <c r="GS12" s="99"/>
      <c r="GT12" s="99"/>
      <c r="GU12" s="99"/>
      <c r="GV12" s="99"/>
      <c r="GW12" s="99"/>
      <c r="GX12" s="99"/>
      <c r="GY12" s="99"/>
      <c r="GZ12" s="99"/>
      <c r="HA12" s="99"/>
      <c r="HB12" s="99"/>
      <c r="HC12" s="99"/>
      <c r="HD12" s="99"/>
      <c r="HE12" s="99"/>
      <c r="HF12" s="99"/>
      <c r="HG12" s="99"/>
      <c r="HH12" s="99"/>
      <c r="HI12" s="99"/>
      <c r="HJ12" s="99"/>
      <c r="HK12" s="99"/>
      <c r="HL12" s="99"/>
      <c r="HM12" s="99"/>
      <c r="HN12" s="99"/>
      <c r="HO12" s="99"/>
      <c r="HP12" s="99"/>
      <c r="HQ12" s="99"/>
      <c r="HR12" s="99"/>
      <c r="HS12" s="99"/>
      <c r="HT12" s="99"/>
      <c r="HU12" s="99"/>
      <c r="HV12" s="99"/>
      <c r="HW12" s="99"/>
      <c r="HX12" s="99"/>
      <c r="HY12" s="99"/>
      <c r="HZ12" s="99"/>
      <c r="IA12" s="99"/>
      <c r="IB12" s="99"/>
      <c r="IC12" s="99"/>
      <c r="ID12" s="99"/>
      <c r="IE12" s="99"/>
      <c r="IF12" s="99"/>
      <c r="IG12" s="99"/>
      <c r="IH12" s="99"/>
      <c r="II12" s="99"/>
      <c r="IJ12" s="99"/>
      <c r="IK12" s="99"/>
      <c r="IL12" s="99"/>
      <c r="IM12" s="99"/>
      <c r="IN12" s="99"/>
      <c r="IO12" s="99"/>
      <c r="IP12" s="99"/>
      <c r="IQ12" s="99"/>
      <c r="IR12" s="99"/>
      <c r="IS12" s="99"/>
      <c r="IT12" s="99"/>
      <c r="IU12" s="99"/>
      <c r="IV12" s="99"/>
      <c r="IW12" s="99"/>
      <c r="IX12" s="99"/>
      <c r="IY12" s="99"/>
    </row>
    <row r="13" spans="1:259" s="124" customFormat="1" ht="30">
      <c r="A13" s="95">
        <v>10</v>
      </c>
      <c r="B13" s="95" t="s">
        <v>74</v>
      </c>
      <c r="C13" s="95" t="s">
        <v>75</v>
      </c>
      <c r="D13" s="95" t="s">
        <v>277</v>
      </c>
      <c r="E13" s="95" t="s">
        <v>62</v>
      </c>
      <c r="F13" s="312">
        <v>24</v>
      </c>
      <c r="G13" s="84">
        <v>0.44</v>
      </c>
      <c r="H13" s="122">
        <v>1</v>
      </c>
      <c r="I13" s="84"/>
      <c r="J13" s="84"/>
      <c r="K13" s="84"/>
      <c r="L13" s="84"/>
      <c r="M13" s="84">
        <f t="shared" si="15"/>
        <v>0.44</v>
      </c>
      <c r="N13" s="84">
        <v>13300</v>
      </c>
      <c r="O13" s="96">
        <f t="shared" si="10"/>
        <v>5852</v>
      </c>
      <c r="P13" s="95"/>
      <c r="Q13" s="84"/>
      <c r="R13" s="116" t="s">
        <v>369</v>
      </c>
      <c r="S13" s="116">
        <f t="shared" si="11"/>
        <v>3336</v>
      </c>
      <c r="T13" s="84">
        <f>T10</f>
        <v>3616</v>
      </c>
      <c r="U13" s="95">
        <v>1</v>
      </c>
      <c r="V13" s="101"/>
      <c r="W13" s="95"/>
      <c r="X13" s="95">
        <f t="shared" si="0"/>
        <v>3616</v>
      </c>
      <c r="Y13" s="95">
        <v>1.915</v>
      </c>
      <c r="Z13" s="97">
        <f t="shared" si="1"/>
        <v>6924.64</v>
      </c>
      <c r="AA13" s="100">
        <f>AA12</f>
        <v>4148</v>
      </c>
      <c r="AB13" s="188">
        <f t="shared" si="13"/>
        <v>3878</v>
      </c>
      <c r="AC13" s="123">
        <v>0.48</v>
      </c>
      <c r="AD13" s="97">
        <f t="shared" si="2"/>
        <v>1991.04</v>
      </c>
      <c r="AE13" s="99">
        <f t="shared" si="14"/>
        <v>9150</v>
      </c>
      <c r="AF13" s="95">
        <v>2.3E-2</v>
      </c>
      <c r="AG13" s="97">
        <f t="shared" si="3"/>
        <v>210.45</v>
      </c>
      <c r="AH13" s="95">
        <v>230</v>
      </c>
      <c r="AI13" s="95">
        <v>120</v>
      </c>
      <c r="AJ13" s="95">
        <v>300</v>
      </c>
      <c r="AK13" s="95">
        <v>350</v>
      </c>
      <c r="AL13" s="95">
        <v>550</v>
      </c>
      <c r="AM13" s="95">
        <v>430</v>
      </c>
      <c r="AN13" s="95">
        <v>250</v>
      </c>
      <c r="AO13" s="95"/>
      <c r="AP13" s="95" t="s">
        <v>56</v>
      </c>
      <c r="AQ13" s="95">
        <f t="shared" si="16"/>
        <v>16175.130000000001</v>
      </c>
      <c r="AR13" s="97">
        <f t="shared" si="4"/>
        <v>16308.130000000001</v>
      </c>
      <c r="AS13" s="95"/>
      <c r="AT13" s="95" t="s">
        <v>56</v>
      </c>
      <c r="AU13" s="95">
        <f t="shared" si="17"/>
        <v>17075.13</v>
      </c>
      <c r="AV13" s="97">
        <f t="shared" si="12"/>
        <v>17208.13</v>
      </c>
      <c r="AW13" s="95">
        <f t="shared" si="5"/>
        <v>15978.130000000001</v>
      </c>
      <c r="AX13" s="95">
        <v>12652</v>
      </c>
      <c r="AY13" s="95" t="str">
        <f t="shared" si="6"/>
        <v>N</v>
      </c>
      <c r="AZ13" s="99">
        <f t="shared" si="18"/>
        <v>24</v>
      </c>
      <c r="BA13" s="99">
        <f t="shared" si="7"/>
        <v>24</v>
      </c>
      <c r="BB13" s="99">
        <f t="shared" si="8"/>
        <v>0</v>
      </c>
      <c r="BC13" s="99">
        <f t="shared" si="9"/>
        <v>24</v>
      </c>
      <c r="BD13" s="99">
        <v>10</v>
      </c>
      <c r="BE13" s="27"/>
      <c r="BF13" s="99"/>
      <c r="BG13" s="99"/>
      <c r="BH13" s="99"/>
      <c r="BI13" s="99"/>
      <c r="BJ13" s="99"/>
      <c r="BK13" s="99"/>
      <c r="BL13" s="99"/>
      <c r="BM13" s="99"/>
      <c r="BN13" s="99"/>
      <c r="BO13" s="99"/>
      <c r="BP13" s="99"/>
      <c r="BQ13" s="99"/>
      <c r="BR13" s="99"/>
      <c r="BS13" s="99"/>
      <c r="BT13" s="99"/>
      <c r="BU13" s="99"/>
      <c r="BV13" s="99"/>
      <c r="BW13" s="99"/>
      <c r="BX13" s="99"/>
      <c r="BY13" s="99"/>
      <c r="BZ13" s="99"/>
      <c r="CA13" s="99"/>
      <c r="CB13" s="99"/>
      <c r="CC13" s="99"/>
      <c r="CD13" s="99"/>
      <c r="CE13" s="99"/>
      <c r="CF13" s="99"/>
      <c r="CG13" s="99"/>
      <c r="CH13" s="99"/>
      <c r="CI13" s="99"/>
      <c r="CJ13" s="99"/>
      <c r="CK13" s="99"/>
      <c r="CL13" s="99"/>
      <c r="CM13" s="99"/>
      <c r="CN13" s="99"/>
      <c r="CO13" s="99"/>
      <c r="CP13" s="99"/>
      <c r="CQ13" s="99"/>
      <c r="CR13" s="99"/>
      <c r="CS13" s="99"/>
      <c r="CT13" s="99"/>
      <c r="CU13" s="99"/>
      <c r="CV13" s="99"/>
      <c r="CW13" s="99"/>
      <c r="CX13" s="99"/>
      <c r="CY13" s="99"/>
      <c r="CZ13" s="99"/>
      <c r="DA13" s="99"/>
      <c r="DB13" s="99"/>
      <c r="DC13" s="99"/>
      <c r="DD13" s="99"/>
      <c r="DE13" s="99"/>
      <c r="DF13" s="99"/>
      <c r="DG13" s="99"/>
      <c r="DH13" s="99"/>
      <c r="DI13" s="99"/>
      <c r="DJ13" s="99"/>
      <c r="DK13" s="99"/>
      <c r="DL13" s="99"/>
      <c r="DM13" s="99"/>
      <c r="DN13" s="99"/>
      <c r="DO13" s="99"/>
      <c r="DP13" s="99"/>
      <c r="DQ13" s="99"/>
      <c r="DR13" s="99"/>
      <c r="DS13" s="99"/>
      <c r="DT13" s="99"/>
      <c r="DU13" s="99"/>
      <c r="DV13" s="99"/>
      <c r="DW13" s="99"/>
      <c r="DX13" s="99"/>
      <c r="DY13" s="99"/>
      <c r="DZ13" s="99"/>
      <c r="EA13" s="99"/>
      <c r="EB13" s="99"/>
      <c r="EC13" s="99"/>
      <c r="ED13" s="99"/>
      <c r="EE13" s="99"/>
      <c r="EF13" s="99"/>
      <c r="EG13" s="99"/>
      <c r="EH13" s="99"/>
      <c r="EI13" s="99"/>
      <c r="EJ13" s="99"/>
      <c r="EK13" s="99"/>
      <c r="EL13" s="99"/>
      <c r="EM13" s="99"/>
      <c r="EN13" s="99"/>
      <c r="EO13" s="99"/>
      <c r="EP13" s="99"/>
      <c r="EQ13" s="99"/>
      <c r="ER13" s="99"/>
      <c r="ES13" s="99"/>
      <c r="ET13" s="99"/>
      <c r="EU13" s="99"/>
      <c r="EV13" s="99"/>
      <c r="EW13" s="99"/>
      <c r="EX13" s="99"/>
      <c r="EY13" s="99"/>
      <c r="EZ13" s="99"/>
      <c r="FA13" s="99"/>
      <c r="FB13" s="99"/>
      <c r="FC13" s="99"/>
      <c r="FD13" s="99"/>
      <c r="FE13" s="99"/>
      <c r="FF13" s="99"/>
      <c r="FG13" s="99"/>
      <c r="FH13" s="99"/>
      <c r="FI13" s="99"/>
      <c r="FJ13" s="99"/>
      <c r="FK13" s="99"/>
      <c r="FL13" s="99"/>
      <c r="FM13" s="99"/>
      <c r="FN13" s="99"/>
      <c r="FO13" s="99"/>
      <c r="FP13" s="99"/>
      <c r="FQ13" s="99"/>
      <c r="FR13" s="99"/>
      <c r="FS13" s="99"/>
      <c r="FT13" s="99"/>
      <c r="FU13" s="99"/>
      <c r="FV13" s="99"/>
      <c r="FW13" s="99"/>
      <c r="FX13" s="99"/>
      <c r="FY13" s="99"/>
      <c r="FZ13" s="99"/>
      <c r="GA13" s="99"/>
      <c r="GB13" s="99"/>
      <c r="GC13" s="99"/>
      <c r="GD13" s="99"/>
      <c r="GE13" s="99"/>
      <c r="GF13" s="99"/>
      <c r="GG13" s="99"/>
      <c r="GH13" s="99"/>
      <c r="GI13" s="99"/>
      <c r="GJ13" s="99"/>
      <c r="GK13" s="99"/>
      <c r="GL13" s="99"/>
      <c r="GM13" s="99"/>
      <c r="GN13" s="99"/>
      <c r="GO13" s="99"/>
      <c r="GP13" s="99"/>
      <c r="GQ13" s="99"/>
      <c r="GR13" s="99"/>
      <c r="GS13" s="99"/>
      <c r="GT13" s="99"/>
      <c r="GU13" s="99"/>
      <c r="GV13" s="99"/>
      <c r="GW13" s="99"/>
      <c r="GX13" s="99"/>
      <c r="GY13" s="99"/>
      <c r="GZ13" s="99"/>
      <c r="HA13" s="99"/>
      <c r="HB13" s="99"/>
      <c r="HC13" s="99"/>
      <c r="HD13" s="99"/>
      <c r="HE13" s="99"/>
      <c r="HF13" s="99"/>
      <c r="HG13" s="99"/>
      <c r="HH13" s="99"/>
      <c r="HI13" s="99"/>
      <c r="HJ13" s="99"/>
      <c r="HK13" s="99"/>
      <c r="HL13" s="99"/>
      <c r="HM13" s="99"/>
      <c r="HN13" s="99"/>
      <c r="HO13" s="99"/>
      <c r="HP13" s="99"/>
      <c r="HQ13" s="99"/>
      <c r="HR13" s="99"/>
      <c r="HS13" s="99"/>
      <c r="HT13" s="99"/>
      <c r="HU13" s="99"/>
      <c r="HV13" s="99"/>
      <c r="HW13" s="99"/>
      <c r="HX13" s="99"/>
      <c r="HY13" s="99"/>
      <c r="HZ13" s="99"/>
      <c r="IA13" s="99"/>
      <c r="IB13" s="99"/>
      <c r="IC13" s="99"/>
      <c r="ID13" s="99"/>
      <c r="IE13" s="99"/>
      <c r="IF13" s="99"/>
      <c r="IG13" s="99"/>
      <c r="IH13" s="99"/>
      <c r="II13" s="99"/>
      <c r="IJ13" s="99"/>
      <c r="IK13" s="99"/>
      <c r="IL13" s="99"/>
      <c r="IM13" s="99"/>
      <c r="IN13" s="99"/>
      <c r="IO13" s="99"/>
      <c r="IP13" s="99"/>
      <c r="IQ13" s="99"/>
      <c r="IR13" s="99"/>
      <c r="IS13" s="99"/>
      <c r="IT13" s="99"/>
      <c r="IU13" s="99"/>
      <c r="IV13" s="99"/>
      <c r="IW13" s="99"/>
      <c r="IX13" s="99"/>
      <c r="IY13" s="99"/>
    </row>
    <row r="14" spans="1:259" s="124" customFormat="1" ht="30">
      <c r="A14" s="95">
        <v>12</v>
      </c>
      <c r="B14" s="95" t="s">
        <v>76</v>
      </c>
      <c r="C14" s="95" t="s">
        <v>77</v>
      </c>
      <c r="D14" s="95" t="s">
        <v>278</v>
      </c>
      <c r="E14" s="95" t="s">
        <v>79</v>
      </c>
      <c r="F14" s="312">
        <v>43</v>
      </c>
      <c r="G14" s="86">
        <v>0.5</v>
      </c>
      <c r="H14" s="122"/>
      <c r="I14" s="86">
        <v>0.5</v>
      </c>
      <c r="J14" s="84">
        <v>1</v>
      </c>
      <c r="K14" s="84"/>
      <c r="L14" s="84"/>
      <c r="M14" s="84">
        <f t="shared" si="15"/>
        <v>0.5</v>
      </c>
      <c r="N14" s="84">
        <v>13606.94</v>
      </c>
      <c r="O14" s="96">
        <f t="shared" si="10"/>
        <v>6803.47</v>
      </c>
      <c r="P14" s="95"/>
      <c r="Q14" s="95"/>
      <c r="R14" s="116" t="s">
        <v>369</v>
      </c>
      <c r="S14" s="116">
        <f t="shared" si="11"/>
        <v>3336</v>
      </c>
      <c r="T14" s="95"/>
      <c r="U14" s="95"/>
      <c r="V14" s="101">
        <f>S14-90+300</f>
        <v>3546</v>
      </c>
      <c r="W14" s="95">
        <v>1</v>
      </c>
      <c r="X14" s="95">
        <f t="shared" si="0"/>
        <v>3546</v>
      </c>
      <c r="Y14" s="95">
        <v>1.9159999999999999</v>
      </c>
      <c r="Z14" s="97">
        <f t="shared" si="1"/>
        <v>6794.1359999999995</v>
      </c>
      <c r="AA14" s="98">
        <f>AA18</f>
        <v>4138</v>
      </c>
      <c r="AB14" s="188">
        <f t="shared" si="13"/>
        <v>3878</v>
      </c>
      <c r="AC14" s="123">
        <v>0.46</v>
      </c>
      <c r="AD14" s="97">
        <f t="shared" si="2"/>
        <v>1903.48</v>
      </c>
      <c r="AE14" s="99">
        <f t="shared" si="14"/>
        <v>9150</v>
      </c>
      <c r="AF14" s="95">
        <v>1.7999999999999999E-2</v>
      </c>
      <c r="AG14" s="97">
        <f t="shared" si="3"/>
        <v>164.7</v>
      </c>
      <c r="AH14" s="95">
        <v>290</v>
      </c>
      <c r="AI14" s="95">
        <v>100</v>
      </c>
      <c r="AJ14" s="95">
        <v>290</v>
      </c>
      <c r="AK14" s="95">
        <v>200</v>
      </c>
      <c r="AL14" s="95">
        <v>410</v>
      </c>
      <c r="AM14" s="95">
        <v>410</v>
      </c>
      <c r="AN14" s="95">
        <v>260</v>
      </c>
      <c r="AO14" s="95">
        <f>I14*N14+Z14+AD14+AG14+AH14+AI14+AJ14+AM14+AN14</f>
        <v>17015.786</v>
      </c>
      <c r="AP14" s="95"/>
      <c r="AQ14" s="95">
        <f t="shared" ref="AQ14:AQ21" si="19">G14*N14+Z14+AD14+AG14+AH14+AI14+AJ14+AM14+AN14</f>
        <v>17015.786</v>
      </c>
      <c r="AR14" s="97">
        <f t="shared" si="4"/>
        <v>17015.786</v>
      </c>
      <c r="AS14" s="95">
        <f>AO14+AK14+AL14</f>
        <v>17625.786</v>
      </c>
      <c r="AT14" s="95" t="s">
        <v>56</v>
      </c>
      <c r="AU14" s="95">
        <f t="shared" si="17"/>
        <v>17625.786</v>
      </c>
      <c r="AV14" s="97">
        <f t="shared" si="12"/>
        <v>17625.786</v>
      </c>
      <c r="AW14" s="95">
        <f t="shared" si="5"/>
        <v>16545.786</v>
      </c>
      <c r="AX14" s="95">
        <v>12651</v>
      </c>
      <c r="AY14" s="95" t="str">
        <f t="shared" si="6"/>
        <v>N</v>
      </c>
      <c r="AZ14" s="99">
        <f t="shared" si="18"/>
        <v>43</v>
      </c>
      <c r="BA14" s="99">
        <f t="shared" si="7"/>
        <v>43</v>
      </c>
      <c r="BB14" s="99">
        <f t="shared" si="8"/>
        <v>0</v>
      </c>
      <c r="BC14" s="99">
        <f t="shared" si="9"/>
        <v>0</v>
      </c>
      <c r="BD14" s="99">
        <v>12</v>
      </c>
      <c r="BE14" s="10" t="s">
        <v>582</v>
      </c>
      <c r="BF14" s="99"/>
      <c r="BG14" s="99"/>
      <c r="BH14" s="99"/>
      <c r="BI14" s="99"/>
      <c r="BJ14" s="99"/>
      <c r="BK14" s="99"/>
      <c r="BL14" s="99"/>
      <c r="BM14" s="99"/>
      <c r="BN14" s="99"/>
      <c r="BO14" s="99"/>
      <c r="BP14" s="99"/>
      <c r="BQ14" s="99"/>
      <c r="BR14" s="99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99"/>
      <c r="CH14" s="99"/>
      <c r="CI14" s="99"/>
      <c r="CJ14" s="99"/>
      <c r="CK14" s="99"/>
      <c r="CL14" s="99"/>
      <c r="CM14" s="99"/>
      <c r="CN14" s="99"/>
      <c r="CO14" s="99"/>
      <c r="CP14" s="99"/>
      <c r="CQ14" s="99"/>
      <c r="CR14" s="99"/>
      <c r="CS14" s="99"/>
      <c r="CT14" s="99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9"/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9"/>
      <c r="EH14" s="99"/>
      <c r="EI14" s="99"/>
      <c r="EJ14" s="99"/>
      <c r="EK14" s="99"/>
      <c r="EL14" s="99"/>
      <c r="EM14" s="99"/>
      <c r="EN14" s="99"/>
      <c r="EO14" s="99"/>
      <c r="EP14" s="99"/>
      <c r="EQ14" s="99"/>
      <c r="ER14" s="99"/>
      <c r="ES14" s="99"/>
      <c r="ET14" s="99"/>
      <c r="EU14" s="99"/>
      <c r="EV14" s="99"/>
      <c r="EW14" s="99"/>
      <c r="EX14" s="99"/>
      <c r="EY14" s="99"/>
      <c r="EZ14" s="99"/>
      <c r="FA14" s="99"/>
      <c r="FB14" s="99"/>
      <c r="FC14" s="99"/>
      <c r="FD14" s="99"/>
      <c r="FE14" s="99"/>
      <c r="FF14" s="99"/>
      <c r="FG14" s="99"/>
      <c r="FH14" s="99"/>
      <c r="FI14" s="99"/>
      <c r="FJ14" s="99"/>
      <c r="FK14" s="99"/>
      <c r="FL14" s="99"/>
      <c r="FM14" s="99"/>
      <c r="FN14" s="99"/>
      <c r="FO14" s="99"/>
      <c r="FP14" s="99"/>
      <c r="FQ14" s="99"/>
      <c r="FR14" s="99"/>
      <c r="FS14" s="99"/>
      <c r="FT14" s="99"/>
      <c r="FU14" s="99"/>
      <c r="FV14" s="99"/>
      <c r="FW14" s="99"/>
      <c r="FX14" s="99"/>
      <c r="FY14" s="99"/>
      <c r="FZ14" s="99"/>
      <c r="GA14" s="99"/>
      <c r="GB14" s="99"/>
      <c r="GC14" s="99"/>
      <c r="GD14" s="99"/>
      <c r="GE14" s="99"/>
      <c r="GF14" s="99"/>
      <c r="GG14" s="99"/>
      <c r="GH14" s="99"/>
      <c r="GI14" s="99"/>
      <c r="GJ14" s="99"/>
      <c r="GK14" s="99"/>
      <c r="GL14" s="99"/>
      <c r="GM14" s="99"/>
      <c r="GN14" s="99"/>
      <c r="GO14" s="99"/>
      <c r="GP14" s="99"/>
      <c r="GQ14" s="99"/>
      <c r="GR14" s="99"/>
      <c r="GS14" s="99"/>
      <c r="GT14" s="99"/>
      <c r="GU14" s="99"/>
      <c r="GV14" s="99"/>
      <c r="GW14" s="99"/>
      <c r="GX14" s="99"/>
      <c r="GY14" s="99"/>
      <c r="GZ14" s="99"/>
      <c r="HA14" s="99"/>
      <c r="HB14" s="99"/>
      <c r="HC14" s="99"/>
      <c r="HD14" s="99"/>
      <c r="HE14" s="99"/>
      <c r="HF14" s="99"/>
      <c r="HG14" s="99"/>
      <c r="HH14" s="99"/>
      <c r="HI14" s="99"/>
      <c r="HJ14" s="99"/>
      <c r="HK14" s="99"/>
      <c r="HL14" s="99"/>
      <c r="HM14" s="99"/>
      <c r="HN14" s="99"/>
      <c r="HO14" s="99"/>
      <c r="HP14" s="99"/>
      <c r="HQ14" s="99"/>
      <c r="HR14" s="99"/>
      <c r="HS14" s="99"/>
      <c r="HT14" s="99"/>
      <c r="HU14" s="99"/>
      <c r="HV14" s="99"/>
      <c r="HW14" s="99"/>
      <c r="HX14" s="99"/>
      <c r="HY14" s="99"/>
      <c r="HZ14" s="99"/>
      <c r="IA14" s="99"/>
      <c r="IB14" s="99"/>
      <c r="IC14" s="99"/>
      <c r="ID14" s="99"/>
      <c r="IE14" s="99"/>
      <c r="IF14" s="99"/>
      <c r="IG14" s="99"/>
      <c r="IH14" s="99"/>
      <c r="II14" s="99"/>
      <c r="IJ14" s="99"/>
      <c r="IK14" s="99"/>
      <c r="IL14" s="99"/>
      <c r="IM14" s="99"/>
      <c r="IN14" s="99"/>
      <c r="IO14" s="99"/>
      <c r="IP14" s="99"/>
      <c r="IQ14" s="99"/>
      <c r="IR14" s="99"/>
      <c r="IS14" s="99"/>
      <c r="IT14" s="99"/>
      <c r="IU14" s="99"/>
      <c r="IV14" s="99"/>
      <c r="IW14" s="99"/>
      <c r="IX14" s="99"/>
      <c r="IY14" s="99"/>
    </row>
    <row r="15" spans="1:259" s="124" customFormat="1" ht="30">
      <c r="A15" s="95">
        <v>15</v>
      </c>
      <c r="B15" s="95" t="s">
        <v>330</v>
      </c>
      <c r="C15" s="95" t="s">
        <v>81</v>
      </c>
      <c r="D15" s="95" t="s">
        <v>278</v>
      </c>
      <c r="E15" s="95" t="s">
        <v>79</v>
      </c>
      <c r="F15" s="312">
        <v>35</v>
      </c>
      <c r="G15" s="86">
        <v>0.47</v>
      </c>
      <c r="H15" s="122">
        <v>1</v>
      </c>
      <c r="I15" s="84"/>
      <c r="J15" s="84"/>
      <c r="K15" s="84"/>
      <c r="L15" s="84"/>
      <c r="M15" s="84">
        <f t="shared" si="15"/>
        <v>0.47</v>
      </c>
      <c r="N15" s="84">
        <v>13417.51</v>
      </c>
      <c r="O15" s="96">
        <f>M15*N15</f>
        <v>6306.2296999999999</v>
      </c>
      <c r="P15" s="95"/>
      <c r="Q15" s="95"/>
      <c r="R15" s="116" t="s">
        <v>369</v>
      </c>
      <c r="S15" s="116">
        <f t="shared" si="11"/>
        <v>3336</v>
      </c>
      <c r="T15" s="95">
        <f>S15-70+280</f>
        <v>3546</v>
      </c>
      <c r="U15" s="95">
        <v>1</v>
      </c>
      <c r="V15" s="95"/>
      <c r="W15" s="95"/>
      <c r="X15" s="95">
        <f t="shared" si="0"/>
        <v>3546</v>
      </c>
      <c r="Y15" s="95">
        <v>1.9</v>
      </c>
      <c r="Z15" s="97">
        <f>X15*Y15</f>
        <v>6737.4</v>
      </c>
      <c r="AA15" s="98">
        <f>AA19</f>
        <v>4138</v>
      </c>
      <c r="AB15" s="188">
        <f t="shared" si="13"/>
        <v>3878</v>
      </c>
      <c r="AC15" s="123">
        <v>0.47</v>
      </c>
      <c r="AD15" s="97">
        <f>AA15*AC15</f>
        <v>1944.86</v>
      </c>
      <c r="AE15" s="99">
        <f t="shared" si="14"/>
        <v>9150</v>
      </c>
      <c r="AF15" s="95">
        <v>1.9E-2</v>
      </c>
      <c r="AG15" s="97">
        <f>AE15*AF15</f>
        <v>173.85</v>
      </c>
      <c r="AH15" s="95">
        <v>200</v>
      </c>
      <c r="AI15" s="95">
        <v>100</v>
      </c>
      <c r="AJ15" s="95">
        <v>250</v>
      </c>
      <c r="AK15" s="95">
        <v>300</v>
      </c>
      <c r="AL15" s="95">
        <v>500</v>
      </c>
      <c r="AM15" s="95">
        <v>380</v>
      </c>
      <c r="AN15" s="95">
        <v>100</v>
      </c>
      <c r="AO15" s="95" t="s">
        <v>56</v>
      </c>
      <c r="AP15" s="95" t="s">
        <v>56</v>
      </c>
      <c r="AQ15" s="95">
        <f t="shared" si="19"/>
        <v>16192.3397</v>
      </c>
      <c r="AR15" s="97">
        <f t="shared" si="4"/>
        <v>16192.3397</v>
      </c>
      <c r="AS15" s="95" t="s">
        <v>56</v>
      </c>
      <c r="AT15" s="95" t="s">
        <v>56</v>
      </c>
      <c r="AU15" s="95">
        <f>AQ15+AK15+AL15</f>
        <v>16992.3397</v>
      </c>
      <c r="AV15" s="97">
        <f>AR15+AK15+AL15</f>
        <v>16992.3397</v>
      </c>
      <c r="AW15" s="95">
        <f>AV15-AL15-AM15-AN15</f>
        <v>16012.3397</v>
      </c>
      <c r="AX15" s="95">
        <v>12651</v>
      </c>
      <c r="AY15" s="95" t="str">
        <f>IF(AX15-AR15&gt;0,"Y","N")</f>
        <v>N</v>
      </c>
      <c r="AZ15" s="99">
        <f t="shared" si="18"/>
        <v>35</v>
      </c>
      <c r="BA15" s="99">
        <f>IF(AX15-AR15&gt;0,0,AZ15)</f>
        <v>35</v>
      </c>
      <c r="BB15" s="99">
        <f>AZ15-BA15</f>
        <v>0</v>
      </c>
      <c r="BC15" s="99">
        <f t="shared" si="9"/>
        <v>35</v>
      </c>
      <c r="BD15" s="99">
        <v>16</v>
      </c>
      <c r="BE15" s="274"/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  <c r="EK15" s="99"/>
      <c r="EL15" s="99"/>
      <c r="EM15" s="99"/>
      <c r="EN15" s="99"/>
      <c r="EO15" s="99"/>
      <c r="EP15" s="99"/>
      <c r="EQ15" s="99"/>
      <c r="ER15" s="99"/>
      <c r="ES15" s="99"/>
      <c r="ET15" s="99"/>
      <c r="EU15" s="99"/>
      <c r="EV15" s="99"/>
      <c r="EW15" s="99"/>
      <c r="EX15" s="99"/>
      <c r="EY15" s="99"/>
      <c r="EZ15" s="99"/>
      <c r="FA15" s="99"/>
      <c r="FB15" s="99"/>
      <c r="FC15" s="99"/>
      <c r="FD15" s="99"/>
      <c r="FE15" s="99"/>
      <c r="FF15" s="99"/>
      <c r="FG15" s="99"/>
      <c r="FH15" s="99"/>
      <c r="FI15" s="99"/>
      <c r="FJ15" s="99"/>
      <c r="FK15" s="99"/>
      <c r="FL15" s="99"/>
      <c r="FM15" s="99"/>
      <c r="FN15" s="99"/>
      <c r="FO15" s="99"/>
      <c r="FP15" s="99"/>
      <c r="FQ15" s="99"/>
      <c r="FR15" s="99"/>
      <c r="FS15" s="99"/>
      <c r="FT15" s="99"/>
      <c r="FU15" s="99"/>
      <c r="FV15" s="99"/>
      <c r="FW15" s="99"/>
      <c r="FX15" s="99"/>
      <c r="FY15" s="99"/>
      <c r="FZ15" s="99"/>
      <c r="GA15" s="99"/>
      <c r="GB15" s="99"/>
      <c r="GC15" s="99"/>
      <c r="GD15" s="99"/>
      <c r="GE15" s="99"/>
      <c r="GF15" s="99"/>
      <c r="GG15" s="99"/>
      <c r="GH15" s="99"/>
      <c r="GI15" s="99"/>
      <c r="GJ15" s="99"/>
      <c r="GK15" s="99"/>
      <c r="GL15" s="99"/>
      <c r="GM15" s="99"/>
      <c r="GN15" s="99"/>
      <c r="GO15" s="99"/>
      <c r="GP15" s="99"/>
      <c r="GQ15" s="99"/>
      <c r="GR15" s="99"/>
      <c r="GS15" s="99"/>
      <c r="GT15" s="99"/>
      <c r="GU15" s="99"/>
      <c r="GV15" s="99"/>
      <c r="GW15" s="99"/>
      <c r="GX15" s="99"/>
      <c r="GY15" s="99"/>
      <c r="GZ15" s="99"/>
      <c r="HA15" s="99"/>
      <c r="HB15" s="99"/>
      <c r="HC15" s="99"/>
      <c r="HD15" s="99"/>
      <c r="HE15" s="99"/>
      <c r="HF15" s="99"/>
      <c r="HG15" s="99"/>
      <c r="HH15" s="99"/>
      <c r="HI15" s="99"/>
      <c r="HJ15" s="99"/>
      <c r="HK15" s="99"/>
      <c r="HL15" s="99"/>
      <c r="HM15" s="99"/>
      <c r="HN15" s="99"/>
      <c r="HO15" s="99"/>
      <c r="HP15" s="99"/>
      <c r="HQ15" s="99"/>
      <c r="HR15" s="99"/>
      <c r="HS15" s="99"/>
      <c r="HT15" s="99"/>
      <c r="HU15" s="99"/>
      <c r="HV15" s="99"/>
      <c r="HW15" s="99"/>
      <c r="HX15" s="99"/>
      <c r="HY15" s="99"/>
      <c r="HZ15" s="99"/>
      <c r="IA15" s="99"/>
      <c r="IB15" s="99"/>
      <c r="IC15" s="99"/>
      <c r="ID15" s="99"/>
      <c r="IE15" s="99"/>
      <c r="IF15" s="99"/>
      <c r="IG15" s="99"/>
      <c r="IH15" s="99"/>
      <c r="II15" s="99"/>
      <c r="IJ15" s="99"/>
      <c r="IK15" s="99"/>
      <c r="IL15" s="99"/>
      <c r="IM15" s="99"/>
      <c r="IN15" s="99"/>
      <c r="IO15" s="99"/>
      <c r="IP15" s="99"/>
      <c r="IQ15" s="99"/>
      <c r="IR15" s="99"/>
      <c r="IS15" s="99"/>
      <c r="IT15" s="99"/>
      <c r="IU15" s="99"/>
      <c r="IV15" s="99"/>
      <c r="IW15" s="99"/>
      <c r="IX15" s="99"/>
      <c r="IY15" s="99"/>
    </row>
    <row r="16" spans="1:259" s="124" customFormat="1" ht="45">
      <c r="A16" s="95">
        <v>16</v>
      </c>
      <c r="B16" s="95" t="s">
        <v>331</v>
      </c>
      <c r="C16" s="95" t="s">
        <v>83</v>
      </c>
      <c r="D16" s="95" t="s">
        <v>278</v>
      </c>
      <c r="E16" s="95" t="s">
        <v>79</v>
      </c>
      <c r="F16" s="312">
        <v>135</v>
      </c>
      <c r="G16" s="84">
        <v>0.47</v>
      </c>
      <c r="H16" s="122"/>
      <c r="I16" s="86">
        <v>0.45</v>
      </c>
      <c r="J16" s="84">
        <v>1</v>
      </c>
      <c r="K16" s="84"/>
      <c r="L16" s="84"/>
      <c r="M16" s="84">
        <f t="shared" si="15"/>
        <v>0.45</v>
      </c>
      <c r="N16" s="84">
        <v>13369.43</v>
      </c>
      <c r="O16" s="96">
        <f>M16*N16</f>
        <v>6016.2435000000005</v>
      </c>
      <c r="P16" s="95"/>
      <c r="Q16" s="95"/>
      <c r="R16" s="116" t="s">
        <v>369</v>
      </c>
      <c r="S16" s="116">
        <f t="shared" si="11"/>
        <v>3336</v>
      </c>
      <c r="T16" s="95">
        <f>T15</f>
        <v>3546</v>
      </c>
      <c r="U16" s="95">
        <v>1</v>
      </c>
      <c r="V16" s="95"/>
      <c r="W16" s="95"/>
      <c r="X16" s="95">
        <f t="shared" si="0"/>
        <v>3546</v>
      </c>
      <c r="Y16" s="95">
        <v>1.9</v>
      </c>
      <c r="Z16" s="97">
        <f>X16*Y16</f>
        <v>6737.4</v>
      </c>
      <c r="AA16" s="100">
        <f>AA14</f>
        <v>4138</v>
      </c>
      <c r="AB16" s="188">
        <f t="shared" si="13"/>
        <v>3878</v>
      </c>
      <c r="AC16" s="123">
        <v>0.47</v>
      </c>
      <c r="AD16" s="97">
        <f>AA16*AC16</f>
        <v>1944.86</v>
      </c>
      <c r="AE16" s="99">
        <f t="shared" si="14"/>
        <v>9150</v>
      </c>
      <c r="AF16" s="95">
        <v>1.9E-2</v>
      </c>
      <c r="AG16" s="97">
        <f>AE16*AF16</f>
        <v>173.85</v>
      </c>
      <c r="AH16" s="95">
        <v>280</v>
      </c>
      <c r="AI16" s="95">
        <v>150</v>
      </c>
      <c r="AJ16" s="95">
        <v>300</v>
      </c>
      <c r="AK16" s="95">
        <v>400</v>
      </c>
      <c r="AL16" s="95">
        <v>700</v>
      </c>
      <c r="AM16" s="95">
        <v>440</v>
      </c>
      <c r="AN16" s="95">
        <v>110</v>
      </c>
      <c r="AO16" s="95">
        <f>I16*N16+Z16+AD16+AG16+AH16+AI16+AJ16+AM16+AN16</f>
        <v>16152.353500000001</v>
      </c>
      <c r="AP16" s="95" t="s">
        <v>56</v>
      </c>
      <c r="AQ16" s="95">
        <f t="shared" si="19"/>
        <v>16419.742100000003</v>
      </c>
      <c r="AR16" s="97">
        <f t="shared" si="4"/>
        <v>16152.353500000001</v>
      </c>
      <c r="AS16" s="95">
        <f>AO16+AK16+AL16</f>
        <v>17252.353500000001</v>
      </c>
      <c r="AT16" s="95" t="s">
        <v>56</v>
      </c>
      <c r="AU16" s="95">
        <f>AQ16+AK16+AL16</f>
        <v>17519.742100000003</v>
      </c>
      <c r="AV16" s="97">
        <f>AR16+AK16+AL16</f>
        <v>17252.353500000001</v>
      </c>
      <c r="AW16" s="95">
        <f>AV16-AL16-AM16-AN16</f>
        <v>16002.353500000001</v>
      </c>
      <c r="AX16" s="95">
        <v>12651</v>
      </c>
      <c r="AY16" s="95" t="str">
        <f>IF(AX16-AR16&gt;0,"Y","N")</f>
        <v>N</v>
      </c>
      <c r="AZ16" s="99">
        <f t="shared" si="18"/>
        <v>135</v>
      </c>
      <c r="BA16" s="99">
        <f>IF(AX16-AR16&gt;0,0,AZ16)</f>
        <v>135</v>
      </c>
      <c r="BB16" s="99">
        <f>AZ16-BA16</f>
        <v>0</v>
      </c>
      <c r="BC16" s="99">
        <f t="shared" si="9"/>
        <v>0</v>
      </c>
      <c r="BD16" s="99">
        <v>15</v>
      </c>
      <c r="BE16" s="274"/>
      <c r="BF16" s="99"/>
      <c r="BG16" s="99"/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9"/>
      <c r="BS16" s="99"/>
      <c r="BT16" s="99"/>
      <c r="BU16" s="99"/>
      <c r="BV16" s="99"/>
      <c r="BW16" s="99"/>
      <c r="BX16" s="99"/>
      <c r="BY16" s="99"/>
      <c r="BZ16" s="99"/>
      <c r="CA16" s="99"/>
      <c r="CB16" s="99"/>
      <c r="CC16" s="99"/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9"/>
      <c r="CO16" s="99"/>
      <c r="CP16" s="99"/>
      <c r="CQ16" s="99"/>
      <c r="CR16" s="99"/>
      <c r="CS16" s="99"/>
      <c r="CT16" s="99"/>
      <c r="CU16" s="99"/>
      <c r="CV16" s="99"/>
      <c r="CW16" s="99"/>
      <c r="CX16" s="99"/>
      <c r="CY16" s="99"/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9"/>
      <c r="DK16" s="99"/>
      <c r="DL16" s="99"/>
      <c r="DM16" s="99"/>
      <c r="DN16" s="99"/>
      <c r="DO16" s="99"/>
      <c r="DP16" s="99"/>
      <c r="DQ16" s="99"/>
      <c r="DR16" s="99"/>
      <c r="DS16" s="99"/>
      <c r="DT16" s="99"/>
      <c r="DU16" s="99"/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9"/>
      <c r="EG16" s="99"/>
      <c r="EH16" s="99"/>
      <c r="EI16" s="99"/>
      <c r="EJ16" s="99"/>
      <c r="EK16" s="99"/>
      <c r="EL16" s="99"/>
      <c r="EM16" s="99"/>
      <c r="EN16" s="99"/>
      <c r="EO16" s="99"/>
      <c r="EP16" s="99"/>
      <c r="EQ16" s="99"/>
      <c r="ER16" s="99"/>
      <c r="ES16" s="99"/>
      <c r="ET16" s="99"/>
      <c r="EU16" s="99"/>
      <c r="EV16" s="99"/>
      <c r="EW16" s="99"/>
      <c r="EX16" s="99"/>
      <c r="EY16" s="99"/>
      <c r="EZ16" s="99"/>
      <c r="FA16" s="99"/>
      <c r="FB16" s="99"/>
      <c r="FC16" s="99"/>
      <c r="FD16" s="99"/>
      <c r="FE16" s="99"/>
      <c r="FF16" s="99"/>
      <c r="FG16" s="99"/>
      <c r="FH16" s="99"/>
      <c r="FI16" s="99"/>
      <c r="FJ16" s="99"/>
      <c r="FK16" s="99"/>
      <c r="FL16" s="99"/>
      <c r="FM16" s="99"/>
      <c r="FN16" s="99"/>
      <c r="FO16" s="99"/>
      <c r="FP16" s="99"/>
      <c r="FQ16" s="99"/>
      <c r="FR16" s="99"/>
      <c r="FS16" s="99"/>
      <c r="FT16" s="99"/>
      <c r="FU16" s="99"/>
      <c r="FV16" s="99"/>
      <c r="FW16" s="99"/>
      <c r="FX16" s="99"/>
      <c r="FY16" s="99"/>
      <c r="FZ16" s="99"/>
      <c r="GA16" s="99"/>
      <c r="GB16" s="99"/>
      <c r="GC16" s="99"/>
      <c r="GD16" s="99"/>
      <c r="GE16" s="99"/>
      <c r="GF16" s="99"/>
      <c r="GG16" s="99"/>
      <c r="GH16" s="99"/>
      <c r="GI16" s="99"/>
      <c r="GJ16" s="99"/>
      <c r="GK16" s="99"/>
      <c r="GL16" s="99"/>
      <c r="GM16" s="99"/>
      <c r="GN16" s="99"/>
      <c r="GO16" s="99"/>
      <c r="GP16" s="99"/>
      <c r="GQ16" s="99"/>
      <c r="GR16" s="99"/>
      <c r="GS16" s="99"/>
      <c r="GT16" s="99"/>
      <c r="GU16" s="99"/>
      <c r="GV16" s="99"/>
      <c r="GW16" s="99"/>
      <c r="GX16" s="99"/>
      <c r="GY16" s="99"/>
      <c r="GZ16" s="99"/>
      <c r="HA16" s="99"/>
      <c r="HB16" s="99"/>
      <c r="HC16" s="99"/>
      <c r="HD16" s="99"/>
      <c r="HE16" s="99"/>
      <c r="HF16" s="99"/>
      <c r="HG16" s="99"/>
      <c r="HH16" s="99"/>
      <c r="HI16" s="99"/>
      <c r="HJ16" s="99"/>
      <c r="HK16" s="99"/>
      <c r="HL16" s="99"/>
      <c r="HM16" s="99"/>
      <c r="HN16" s="99"/>
      <c r="HO16" s="99"/>
      <c r="HP16" s="99"/>
      <c r="HQ16" s="99"/>
      <c r="HR16" s="99"/>
      <c r="HS16" s="99"/>
      <c r="HT16" s="99"/>
      <c r="HU16" s="99"/>
      <c r="HV16" s="99"/>
      <c r="HW16" s="99"/>
      <c r="HX16" s="99"/>
      <c r="HY16" s="99"/>
      <c r="HZ16" s="99"/>
      <c r="IA16" s="99"/>
      <c r="IB16" s="99"/>
      <c r="IC16" s="99"/>
      <c r="ID16" s="99"/>
      <c r="IE16" s="99"/>
      <c r="IF16" s="99"/>
      <c r="IG16" s="99"/>
      <c r="IH16" s="99"/>
      <c r="II16" s="99"/>
      <c r="IJ16" s="99"/>
      <c r="IK16" s="99"/>
      <c r="IL16" s="99"/>
      <c r="IM16" s="99"/>
      <c r="IN16" s="99"/>
      <c r="IO16" s="99"/>
      <c r="IP16" s="99"/>
      <c r="IQ16" s="99"/>
      <c r="IR16" s="99"/>
      <c r="IS16" s="99"/>
      <c r="IT16" s="99"/>
      <c r="IU16" s="99"/>
      <c r="IV16" s="99"/>
      <c r="IW16" s="99"/>
      <c r="IX16" s="99"/>
      <c r="IY16" s="99"/>
    </row>
    <row r="17" spans="1:259" s="124" customFormat="1" ht="30">
      <c r="A17" s="95">
        <v>14</v>
      </c>
      <c r="B17" s="95" t="s">
        <v>332</v>
      </c>
      <c r="C17" s="95" t="s">
        <v>85</v>
      </c>
      <c r="D17" s="95" t="s">
        <v>278</v>
      </c>
      <c r="E17" s="95" t="s">
        <v>79</v>
      </c>
      <c r="F17" s="312">
        <v>10</v>
      </c>
      <c r="G17" s="86">
        <v>0.42</v>
      </c>
      <c r="H17" s="122">
        <v>1</v>
      </c>
      <c r="I17" s="84"/>
      <c r="J17" s="84"/>
      <c r="K17" s="84"/>
      <c r="L17" s="84"/>
      <c r="M17" s="84">
        <f t="shared" si="15"/>
        <v>0.42</v>
      </c>
      <c r="N17" s="84">
        <v>13319.44</v>
      </c>
      <c r="O17" s="96">
        <f>M17*N17</f>
        <v>5594.1647999999996</v>
      </c>
      <c r="P17" s="95"/>
      <c r="Q17" s="95"/>
      <c r="R17" s="116" t="s">
        <v>369</v>
      </c>
      <c r="S17" s="116">
        <f t="shared" si="11"/>
        <v>3336</v>
      </c>
      <c r="T17" s="95">
        <f>S17-70+300</f>
        <v>3566</v>
      </c>
      <c r="U17" s="95">
        <v>1</v>
      </c>
      <c r="V17" s="95"/>
      <c r="W17" s="95"/>
      <c r="X17" s="95">
        <f t="shared" si="0"/>
        <v>3566</v>
      </c>
      <c r="Y17" s="95">
        <v>1.92</v>
      </c>
      <c r="Z17" s="97">
        <f>X17*Y17</f>
        <v>6846.7199999999993</v>
      </c>
      <c r="AA17" s="98">
        <f>AA18</f>
        <v>4138</v>
      </c>
      <c r="AB17" s="188">
        <f t="shared" si="13"/>
        <v>3878</v>
      </c>
      <c r="AC17" s="123">
        <v>0.48499999999999999</v>
      </c>
      <c r="AD17" s="97">
        <f>AA17*AC17</f>
        <v>2006.9299999999998</v>
      </c>
      <c r="AE17" s="99">
        <f t="shared" si="14"/>
        <v>9150</v>
      </c>
      <c r="AF17" s="95">
        <v>0.02</v>
      </c>
      <c r="AG17" s="97">
        <f>AE17*AF17</f>
        <v>183</v>
      </c>
      <c r="AH17" s="95">
        <v>190</v>
      </c>
      <c r="AI17" s="95">
        <v>100</v>
      </c>
      <c r="AJ17" s="95">
        <v>250</v>
      </c>
      <c r="AK17" s="95">
        <v>120</v>
      </c>
      <c r="AL17" s="95">
        <v>300</v>
      </c>
      <c r="AM17" s="95">
        <v>230</v>
      </c>
      <c r="AN17" s="95">
        <v>100</v>
      </c>
      <c r="AO17" s="95" t="s">
        <v>56</v>
      </c>
      <c r="AP17" s="95" t="s">
        <v>56</v>
      </c>
      <c r="AQ17" s="95">
        <f t="shared" si="19"/>
        <v>15500.8148</v>
      </c>
      <c r="AR17" s="97">
        <f t="shared" si="4"/>
        <v>15500.8148</v>
      </c>
      <c r="AS17" s="95" t="s">
        <v>56</v>
      </c>
      <c r="AT17" s="95" t="s">
        <v>56</v>
      </c>
      <c r="AU17" s="95">
        <f>AQ17+AK17+AL17</f>
        <v>15920.8148</v>
      </c>
      <c r="AV17" s="97">
        <f>AR17+AK17+AL17</f>
        <v>15920.8148</v>
      </c>
      <c r="AW17" s="95">
        <f>AV17-AL17-AM17-AN17</f>
        <v>15290.8148</v>
      </c>
      <c r="AX17" s="95">
        <v>12651</v>
      </c>
      <c r="AY17" s="95" t="str">
        <f>IF(AX17-AR17&gt;0,"Y","N")</f>
        <v>N</v>
      </c>
      <c r="AZ17" s="99">
        <f t="shared" si="18"/>
        <v>10</v>
      </c>
      <c r="BA17" s="99">
        <f>IF(AX17-AR17&gt;0,0,AZ17)</f>
        <v>10</v>
      </c>
      <c r="BB17" s="99">
        <f>AZ17-BA17</f>
        <v>0</v>
      </c>
      <c r="BC17" s="99">
        <f t="shared" si="9"/>
        <v>10</v>
      </c>
      <c r="BD17" s="99">
        <v>14</v>
      </c>
      <c r="BE17" s="274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  <c r="BZ17" s="99"/>
      <c r="CA17" s="99"/>
      <c r="CB17" s="99"/>
      <c r="CC17" s="99"/>
      <c r="CD17" s="99"/>
      <c r="CE17" s="99"/>
      <c r="CF17" s="99"/>
      <c r="CG17" s="99"/>
      <c r="CH17" s="99"/>
      <c r="CI17" s="99"/>
      <c r="CJ17" s="99"/>
      <c r="CK17" s="99"/>
      <c r="CL17" s="99"/>
      <c r="CM17" s="99"/>
      <c r="CN17" s="99"/>
      <c r="CO17" s="99"/>
      <c r="CP17" s="99"/>
      <c r="CQ17" s="99"/>
      <c r="CR17" s="99"/>
      <c r="CS17" s="99"/>
      <c r="CT17" s="99"/>
      <c r="CU17" s="99"/>
      <c r="CV17" s="99"/>
      <c r="CW17" s="99"/>
      <c r="CX17" s="99"/>
      <c r="CY17" s="99"/>
      <c r="CZ17" s="99"/>
      <c r="DA17" s="99"/>
      <c r="DB17" s="99"/>
      <c r="DC17" s="99"/>
      <c r="DD17" s="99"/>
      <c r="DE17" s="99"/>
      <c r="DF17" s="99"/>
      <c r="DG17" s="99"/>
      <c r="DH17" s="99"/>
      <c r="DI17" s="99"/>
      <c r="DJ17" s="99"/>
      <c r="DK17" s="99"/>
      <c r="DL17" s="99"/>
      <c r="DM17" s="99"/>
      <c r="DN17" s="99"/>
      <c r="DO17" s="99"/>
      <c r="DP17" s="99"/>
      <c r="DQ17" s="99"/>
      <c r="DR17" s="99"/>
      <c r="DS17" s="99"/>
      <c r="DT17" s="99"/>
      <c r="DU17" s="99"/>
      <c r="DV17" s="99"/>
      <c r="DW17" s="99"/>
      <c r="DX17" s="99"/>
      <c r="DY17" s="99"/>
      <c r="DZ17" s="99"/>
      <c r="EA17" s="99"/>
      <c r="EB17" s="99"/>
      <c r="EC17" s="99"/>
      <c r="ED17" s="99"/>
      <c r="EE17" s="99"/>
      <c r="EF17" s="99"/>
      <c r="EG17" s="99"/>
      <c r="EH17" s="99"/>
      <c r="EI17" s="99"/>
      <c r="EJ17" s="99"/>
      <c r="EK17" s="99"/>
      <c r="EL17" s="99"/>
      <c r="EM17" s="99"/>
      <c r="EN17" s="99"/>
      <c r="EO17" s="99"/>
      <c r="EP17" s="99"/>
      <c r="EQ17" s="99"/>
      <c r="ER17" s="99"/>
      <c r="ES17" s="99"/>
      <c r="ET17" s="99"/>
      <c r="EU17" s="99"/>
      <c r="EV17" s="99"/>
      <c r="EW17" s="99"/>
      <c r="EX17" s="99"/>
      <c r="EY17" s="99"/>
      <c r="EZ17" s="99"/>
      <c r="FA17" s="99"/>
      <c r="FB17" s="99"/>
      <c r="FC17" s="99"/>
      <c r="FD17" s="99"/>
      <c r="FE17" s="99"/>
      <c r="FF17" s="99"/>
      <c r="FG17" s="99"/>
      <c r="FH17" s="99"/>
      <c r="FI17" s="99"/>
      <c r="FJ17" s="99"/>
      <c r="FK17" s="99"/>
      <c r="FL17" s="99"/>
      <c r="FM17" s="99"/>
      <c r="FN17" s="99"/>
      <c r="FO17" s="99"/>
      <c r="FP17" s="99"/>
      <c r="FQ17" s="99"/>
      <c r="FR17" s="99"/>
      <c r="FS17" s="99"/>
      <c r="FT17" s="99"/>
      <c r="FU17" s="99"/>
      <c r="FV17" s="99"/>
      <c r="FW17" s="99"/>
      <c r="FX17" s="99"/>
      <c r="FY17" s="99"/>
      <c r="FZ17" s="99"/>
      <c r="GA17" s="99"/>
      <c r="GB17" s="99"/>
      <c r="GC17" s="99"/>
      <c r="GD17" s="99"/>
      <c r="GE17" s="99"/>
      <c r="GF17" s="99"/>
      <c r="GG17" s="99"/>
      <c r="GH17" s="99"/>
      <c r="GI17" s="99"/>
      <c r="GJ17" s="99"/>
      <c r="GK17" s="99"/>
      <c r="GL17" s="99"/>
      <c r="GM17" s="99"/>
      <c r="GN17" s="99"/>
      <c r="GO17" s="99"/>
      <c r="GP17" s="99"/>
      <c r="GQ17" s="99"/>
      <c r="GR17" s="99"/>
      <c r="GS17" s="99"/>
      <c r="GT17" s="99"/>
      <c r="GU17" s="99"/>
      <c r="GV17" s="99"/>
      <c r="GW17" s="99"/>
      <c r="GX17" s="99"/>
      <c r="GY17" s="99"/>
      <c r="GZ17" s="99"/>
      <c r="HA17" s="99"/>
      <c r="HB17" s="99"/>
      <c r="HC17" s="99"/>
      <c r="HD17" s="99"/>
      <c r="HE17" s="99"/>
      <c r="HF17" s="99"/>
      <c r="HG17" s="99"/>
      <c r="HH17" s="99"/>
      <c r="HI17" s="99"/>
      <c r="HJ17" s="99"/>
      <c r="HK17" s="99"/>
      <c r="HL17" s="99"/>
      <c r="HM17" s="99"/>
      <c r="HN17" s="99"/>
      <c r="HO17" s="99"/>
      <c r="HP17" s="99"/>
      <c r="HQ17" s="99"/>
      <c r="HR17" s="99"/>
      <c r="HS17" s="99"/>
      <c r="HT17" s="99"/>
      <c r="HU17" s="99"/>
      <c r="HV17" s="99"/>
      <c r="HW17" s="99"/>
      <c r="HX17" s="99"/>
      <c r="HY17" s="99"/>
      <c r="HZ17" s="99"/>
      <c r="IA17" s="99"/>
      <c r="IB17" s="99"/>
      <c r="IC17" s="99"/>
      <c r="ID17" s="99"/>
      <c r="IE17" s="99"/>
      <c r="IF17" s="99"/>
      <c r="IG17" s="99"/>
      <c r="IH17" s="99"/>
      <c r="II17" s="99"/>
      <c r="IJ17" s="99"/>
      <c r="IK17" s="99"/>
      <c r="IL17" s="99"/>
      <c r="IM17" s="99"/>
      <c r="IN17" s="99"/>
      <c r="IO17" s="99"/>
      <c r="IP17" s="99"/>
      <c r="IQ17" s="99"/>
      <c r="IR17" s="99"/>
      <c r="IS17" s="99"/>
      <c r="IT17" s="99"/>
      <c r="IU17" s="99"/>
      <c r="IV17" s="99"/>
      <c r="IW17" s="99"/>
      <c r="IX17" s="99"/>
      <c r="IY17" s="99"/>
    </row>
    <row r="18" spans="1:259" s="124" customFormat="1" ht="30">
      <c r="A18" s="95">
        <v>11</v>
      </c>
      <c r="B18" s="95" t="s">
        <v>86</v>
      </c>
      <c r="C18" s="95" t="s">
        <v>87</v>
      </c>
      <c r="D18" s="95" t="s">
        <v>278</v>
      </c>
      <c r="E18" s="95" t="s">
        <v>79</v>
      </c>
      <c r="F18" s="312">
        <v>53</v>
      </c>
      <c r="G18" s="84">
        <v>0.46</v>
      </c>
      <c r="H18" s="122">
        <v>1</v>
      </c>
      <c r="I18" s="84"/>
      <c r="J18" s="84"/>
      <c r="K18" s="84"/>
      <c r="L18" s="84"/>
      <c r="M18" s="84">
        <f t="shared" si="15"/>
        <v>0.46</v>
      </c>
      <c r="N18" s="84">
        <v>13568.59</v>
      </c>
      <c r="O18" s="96">
        <f>M18*N18</f>
        <v>6241.5514000000003</v>
      </c>
      <c r="P18" s="95"/>
      <c r="Q18" s="95"/>
      <c r="R18" s="116" t="s">
        <v>369</v>
      </c>
      <c r="S18" s="116">
        <f t="shared" si="11"/>
        <v>3336</v>
      </c>
      <c r="T18" s="101"/>
      <c r="U18" s="95"/>
      <c r="V18" s="101">
        <f>S18-90+300</f>
        <v>3546</v>
      </c>
      <c r="W18" s="95">
        <v>1</v>
      </c>
      <c r="X18" s="95">
        <f t="shared" si="0"/>
        <v>3546</v>
      </c>
      <c r="Y18" s="95">
        <v>1.8939999999999999</v>
      </c>
      <c r="Z18" s="97">
        <f>X18*Y18</f>
        <v>6716.1239999999998</v>
      </c>
      <c r="AA18" s="98">
        <f>AB18+260</f>
        <v>4138</v>
      </c>
      <c r="AB18" s="188">
        <f t="shared" si="13"/>
        <v>3878</v>
      </c>
      <c r="AC18" s="123">
        <v>0.46</v>
      </c>
      <c r="AD18" s="97">
        <f>AA18*AC18</f>
        <v>1903.48</v>
      </c>
      <c r="AE18" s="99">
        <f t="shared" si="14"/>
        <v>9150</v>
      </c>
      <c r="AF18" s="95">
        <v>1.7999999999999999E-2</v>
      </c>
      <c r="AG18" s="97">
        <f>AE18*AF18</f>
        <v>164.7</v>
      </c>
      <c r="AH18" s="95">
        <v>320</v>
      </c>
      <c r="AI18" s="95">
        <v>120</v>
      </c>
      <c r="AJ18" s="95">
        <v>280</v>
      </c>
      <c r="AK18" s="95">
        <v>300</v>
      </c>
      <c r="AL18" s="95">
        <v>500</v>
      </c>
      <c r="AM18" s="95">
        <v>400</v>
      </c>
      <c r="AN18" s="95">
        <v>230</v>
      </c>
      <c r="AO18" s="95" t="s">
        <v>56</v>
      </c>
      <c r="AP18" s="95" t="s">
        <v>56</v>
      </c>
      <c r="AQ18" s="95">
        <f t="shared" si="19"/>
        <v>16375.8554</v>
      </c>
      <c r="AR18" s="97">
        <f t="shared" si="4"/>
        <v>16375.8554</v>
      </c>
      <c r="AS18" s="95" t="s">
        <v>56</v>
      </c>
      <c r="AT18" s="95" t="s">
        <v>56</v>
      </c>
      <c r="AU18" s="95">
        <f>AQ18+AK18+AL18</f>
        <v>17175.8554</v>
      </c>
      <c r="AV18" s="97">
        <f>AR18+AK18+AL18</f>
        <v>17175.8554</v>
      </c>
      <c r="AW18" s="95">
        <f>AV18-AL18-AM18-AN18</f>
        <v>16045.8554</v>
      </c>
      <c r="AX18" s="95">
        <v>12651</v>
      </c>
      <c r="AY18" s="95" t="str">
        <f>IF(AX18-AR18&gt;0,"Y","N")</f>
        <v>N</v>
      </c>
      <c r="AZ18" s="99">
        <v>15</v>
      </c>
      <c r="BA18" s="99">
        <f>IF(AX18-AR18&gt;0,0,AZ18)</f>
        <v>15</v>
      </c>
      <c r="BB18" s="99">
        <f>AZ18-BA18</f>
        <v>0</v>
      </c>
      <c r="BC18" s="99">
        <f t="shared" si="9"/>
        <v>53</v>
      </c>
      <c r="BD18" s="99">
        <v>11</v>
      </c>
      <c r="BE18" s="10" t="s">
        <v>582</v>
      </c>
      <c r="BF18" s="99"/>
      <c r="BG18" s="99"/>
      <c r="BH18" s="99"/>
      <c r="BI18" s="99"/>
      <c r="BJ18" s="99"/>
      <c r="BK18" s="99"/>
      <c r="BL18" s="99"/>
      <c r="BM18" s="99"/>
      <c r="BN18" s="99"/>
      <c r="BO18" s="99"/>
      <c r="BP18" s="99"/>
      <c r="BQ18" s="99"/>
      <c r="BR18" s="99"/>
      <c r="BS18" s="99"/>
      <c r="BT18" s="99"/>
      <c r="BU18" s="99"/>
      <c r="BV18" s="99"/>
      <c r="BW18" s="99"/>
      <c r="BX18" s="99"/>
      <c r="BY18" s="99"/>
      <c r="BZ18" s="99"/>
      <c r="CA18" s="99"/>
      <c r="CB18" s="99"/>
      <c r="CC18" s="99"/>
      <c r="CD18" s="99"/>
      <c r="CE18" s="99"/>
      <c r="CF18" s="99"/>
      <c r="CG18" s="99"/>
      <c r="CH18" s="99"/>
      <c r="CI18" s="99"/>
      <c r="CJ18" s="99"/>
      <c r="CK18" s="99"/>
      <c r="CL18" s="99"/>
      <c r="CM18" s="99"/>
      <c r="CN18" s="99"/>
      <c r="CO18" s="99"/>
      <c r="CP18" s="99"/>
      <c r="CQ18" s="99"/>
      <c r="CR18" s="99"/>
      <c r="CS18" s="99"/>
      <c r="CT18" s="99"/>
      <c r="CU18" s="99"/>
      <c r="CV18" s="99"/>
      <c r="CW18" s="99"/>
      <c r="CX18" s="99"/>
      <c r="CY18" s="99"/>
      <c r="CZ18" s="99"/>
      <c r="DA18" s="99"/>
      <c r="DB18" s="99"/>
      <c r="DC18" s="99"/>
      <c r="DD18" s="99"/>
      <c r="DE18" s="99"/>
      <c r="DF18" s="99"/>
      <c r="DG18" s="99"/>
      <c r="DH18" s="99"/>
      <c r="DI18" s="99"/>
      <c r="DJ18" s="99"/>
      <c r="DK18" s="99"/>
      <c r="DL18" s="99"/>
      <c r="DM18" s="99"/>
      <c r="DN18" s="99"/>
      <c r="DO18" s="99"/>
      <c r="DP18" s="99"/>
      <c r="DQ18" s="99"/>
      <c r="DR18" s="99"/>
      <c r="DS18" s="99"/>
      <c r="DT18" s="99"/>
      <c r="DU18" s="99"/>
      <c r="DV18" s="99"/>
      <c r="DW18" s="99"/>
      <c r="DX18" s="99"/>
      <c r="DY18" s="99"/>
      <c r="DZ18" s="99"/>
      <c r="EA18" s="99"/>
      <c r="EB18" s="99"/>
      <c r="EC18" s="99"/>
      <c r="ED18" s="99"/>
      <c r="EE18" s="99"/>
      <c r="EF18" s="99"/>
      <c r="EG18" s="99"/>
      <c r="EH18" s="99"/>
      <c r="EI18" s="99"/>
      <c r="EJ18" s="99"/>
      <c r="EK18" s="99"/>
      <c r="EL18" s="99"/>
      <c r="EM18" s="99"/>
      <c r="EN18" s="99"/>
      <c r="EO18" s="99"/>
      <c r="EP18" s="99"/>
      <c r="EQ18" s="99"/>
      <c r="ER18" s="99"/>
      <c r="ES18" s="99"/>
      <c r="ET18" s="99"/>
      <c r="EU18" s="99"/>
      <c r="EV18" s="99"/>
      <c r="EW18" s="99"/>
      <c r="EX18" s="99"/>
      <c r="EY18" s="99"/>
      <c r="EZ18" s="99"/>
      <c r="FA18" s="99"/>
      <c r="FB18" s="99"/>
      <c r="FC18" s="99"/>
      <c r="FD18" s="99"/>
      <c r="FE18" s="99"/>
      <c r="FF18" s="99"/>
      <c r="FG18" s="99"/>
      <c r="FH18" s="99"/>
      <c r="FI18" s="99"/>
      <c r="FJ18" s="99"/>
      <c r="FK18" s="99"/>
      <c r="FL18" s="99"/>
      <c r="FM18" s="99"/>
      <c r="FN18" s="99"/>
      <c r="FO18" s="99"/>
      <c r="FP18" s="99"/>
      <c r="FQ18" s="99"/>
      <c r="FR18" s="99"/>
      <c r="FS18" s="99"/>
      <c r="FT18" s="99"/>
      <c r="FU18" s="99"/>
      <c r="FV18" s="99"/>
      <c r="FW18" s="99"/>
      <c r="FX18" s="99"/>
      <c r="FY18" s="99"/>
      <c r="FZ18" s="99"/>
      <c r="GA18" s="99"/>
      <c r="GB18" s="99"/>
      <c r="GC18" s="99"/>
      <c r="GD18" s="99"/>
      <c r="GE18" s="99"/>
      <c r="GF18" s="99"/>
      <c r="GG18" s="99"/>
      <c r="GH18" s="99"/>
      <c r="GI18" s="99"/>
      <c r="GJ18" s="99"/>
      <c r="GK18" s="99"/>
      <c r="GL18" s="99"/>
      <c r="GM18" s="99"/>
      <c r="GN18" s="99"/>
      <c r="GO18" s="99"/>
      <c r="GP18" s="99"/>
      <c r="GQ18" s="99"/>
      <c r="GR18" s="99"/>
      <c r="GS18" s="99"/>
      <c r="GT18" s="99"/>
      <c r="GU18" s="99"/>
      <c r="GV18" s="99"/>
      <c r="GW18" s="99"/>
      <c r="GX18" s="99"/>
      <c r="GY18" s="99"/>
      <c r="GZ18" s="99"/>
      <c r="HA18" s="99"/>
      <c r="HB18" s="99"/>
      <c r="HC18" s="99"/>
      <c r="HD18" s="99"/>
      <c r="HE18" s="99"/>
      <c r="HF18" s="99"/>
      <c r="HG18" s="99"/>
      <c r="HH18" s="99"/>
      <c r="HI18" s="99"/>
      <c r="HJ18" s="99"/>
      <c r="HK18" s="99"/>
      <c r="HL18" s="99"/>
      <c r="HM18" s="99"/>
      <c r="HN18" s="99"/>
      <c r="HO18" s="99"/>
      <c r="HP18" s="99"/>
      <c r="HQ18" s="99"/>
      <c r="HR18" s="99"/>
      <c r="HS18" s="99"/>
      <c r="HT18" s="99"/>
      <c r="HU18" s="99"/>
      <c r="HV18" s="99"/>
      <c r="HW18" s="99"/>
      <c r="HX18" s="99"/>
      <c r="HY18" s="99"/>
      <c r="HZ18" s="99"/>
      <c r="IA18" s="99"/>
      <c r="IB18" s="99"/>
      <c r="IC18" s="99"/>
      <c r="ID18" s="99"/>
      <c r="IE18" s="99"/>
      <c r="IF18" s="99"/>
      <c r="IG18" s="99"/>
      <c r="IH18" s="99"/>
      <c r="II18" s="99"/>
      <c r="IJ18" s="99"/>
      <c r="IK18" s="99"/>
      <c r="IL18" s="99"/>
      <c r="IM18" s="99"/>
      <c r="IN18" s="99"/>
      <c r="IO18" s="99"/>
      <c r="IP18" s="99"/>
      <c r="IQ18" s="99"/>
      <c r="IR18" s="99"/>
      <c r="IS18" s="99"/>
      <c r="IT18" s="99"/>
      <c r="IU18" s="99"/>
      <c r="IV18" s="99"/>
      <c r="IW18" s="99"/>
      <c r="IX18" s="99"/>
      <c r="IY18" s="99"/>
    </row>
    <row r="19" spans="1:259" s="124" customFormat="1" ht="30">
      <c r="A19" s="95">
        <v>13</v>
      </c>
      <c r="B19" s="95" t="s">
        <v>88</v>
      </c>
      <c r="C19" s="95" t="s">
        <v>89</v>
      </c>
      <c r="D19" s="95" t="s">
        <v>278</v>
      </c>
      <c r="E19" s="95" t="s">
        <v>79</v>
      </c>
      <c r="F19" s="312">
        <v>29.2</v>
      </c>
      <c r="G19" s="86">
        <v>0.47899999999999998</v>
      </c>
      <c r="H19" s="122">
        <v>1</v>
      </c>
      <c r="I19" s="84"/>
      <c r="J19" s="84"/>
      <c r="K19" s="84"/>
      <c r="L19" s="84"/>
      <c r="M19" s="84">
        <f t="shared" si="15"/>
        <v>0.47899999999999998</v>
      </c>
      <c r="N19" s="84">
        <v>13600</v>
      </c>
      <c r="O19" s="96">
        <f t="shared" si="10"/>
        <v>6514.4</v>
      </c>
      <c r="P19" s="95"/>
      <c r="Q19" s="95"/>
      <c r="R19" s="116" t="s">
        <v>369</v>
      </c>
      <c r="S19" s="116">
        <f t="shared" si="11"/>
        <v>3336</v>
      </c>
      <c r="T19" s="95"/>
      <c r="U19" s="95"/>
      <c r="V19" s="101">
        <f>S19-58+230</f>
        <v>3508</v>
      </c>
      <c r="W19" s="95">
        <v>1</v>
      </c>
      <c r="X19" s="95">
        <f t="shared" si="0"/>
        <v>3508</v>
      </c>
      <c r="Y19" s="95">
        <v>1.9159999999999999</v>
      </c>
      <c r="Z19" s="97">
        <f t="shared" si="1"/>
        <v>6721.3279999999995</v>
      </c>
      <c r="AA19" s="98">
        <f>AA14</f>
        <v>4138</v>
      </c>
      <c r="AB19" s="188">
        <f t="shared" si="13"/>
        <v>3878</v>
      </c>
      <c r="AC19" s="123">
        <v>0.46500000000000002</v>
      </c>
      <c r="AD19" s="97">
        <f t="shared" si="2"/>
        <v>1924.17</v>
      </c>
      <c r="AE19" s="99">
        <f t="shared" si="14"/>
        <v>9150</v>
      </c>
      <c r="AF19" s="95">
        <v>1.7999999999999999E-2</v>
      </c>
      <c r="AG19" s="97">
        <f t="shared" si="3"/>
        <v>164.7</v>
      </c>
      <c r="AH19" s="95">
        <v>290</v>
      </c>
      <c r="AI19" s="95">
        <v>100</v>
      </c>
      <c r="AJ19" s="95">
        <v>290</v>
      </c>
      <c r="AK19" s="95">
        <v>200</v>
      </c>
      <c r="AL19" s="95">
        <v>410</v>
      </c>
      <c r="AM19" s="95">
        <v>410</v>
      </c>
      <c r="AN19" s="95">
        <v>260</v>
      </c>
      <c r="AO19" s="95">
        <f>G19*N19+Z19+AD19+AG19+AH19+AI19+AJ19+AM19+AN19</f>
        <v>16674.597999999998</v>
      </c>
      <c r="AP19" s="95"/>
      <c r="AQ19" s="95">
        <f t="shared" si="19"/>
        <v>16674.597999999998</v>
      </c>
      <c r="AR19" s="97">
        <f t="shared" si="4"/>
        <v>16674.597999999998</v>
      </c>
      <c r="AS19" s="95">
        <f>AO19+AK19+AL19</f>
        <v>17284.597999999998</v>
      </c>
      <c r="AT19" s="95" t="s">
        <v>56</v>
      </c>
      <c r="AU19" s="95">
        <f t="shared" si="17"/>
        <v>17284.597999999998</v>
      </c>
      <c r="AV19" s="97">
        <f t="shared" si="12"/>
        <v>17284.597999999998</v>
      </c>
      <c r="AW19" s="95">
        <f t="shared" si="5"/>
        <v>16204.597999999998</v>
      </c>
      <c r="AX19" s="95">
        <v>12651</v>
      </c>
      <c r="AY19" s="95" t="str">
        <f t="shared" si="6"/>
        <v>N</v>
      </c>
      <c r="AZ19" s="99">
        <f t="shared" ref="AZ19:AZ38" si="20">F19</f>
        <v>29.2</v>
      </c>
      <c r="BA19" s="99">
        <f t="shared" si="7"/>
        <v>29.2</v>
      </c>
      <c r="BB19" s="99">
        <f t="shared" si="8"/>
        <v>0</v>
      </c>
      <c r="BC19" s="99">
        <f t="shared" si="9"/>
        <v>29.2</v>
      </c>
      <c r="BD19" s="99">
        <v>13</v>
      </c>
      <c r="BE19" s="27"/>
      <c r="BF19" s="99"/>
      <c r="BG19" s="99"/>
      <c r="BH19" s="99"/>
      <c r="BI19" s="99"/>
      <c r="BJ19" s="99"/>
      <c r="BK19" s="99"/>
      <c r="BL19" s="99"/>
      <c r="BM19" s="99"/>
      <c r="BN19" s="99"/>
      <c r="BO19" s="99"/>
      <c r="BP19" s="99"/>
      <c r="BQ19" s="99"/>
      <c r="BR19" s="99"/>
      <c r="BS19" s="99"/>
      <c r="BT19" s="99"/>
      <c r="BU19" s="99"/>
      <c r="BV19" s="99"/>
      <c r="BW19" s="99"/>
      <c r="BX19" s="99"/>
      <c r="BY19" s="99"/>
      <c r="BZ19" s="99"/>
      <c r="CA19" s="99"/>
      <c r="CB19" s="99"/>
      <c r="CC19" s="99"/>
      <c r="CD19" s="99"/>
      <c r="CE19" s="99"/>
      <c r="CF19" s="99"/>
      <c r="CG19" s="99"/>
      <c r="CH19" s="99"/>
      <c r="CI19" s="99"/>
      <c r="CJ19" s="99"/>
      <c r="CK19" s="99"/>
      <c r="CL19" s="99"/>
      <c r="CM19" s="99"/>
      <c r="CN19" s="99"/>
      <c r="CO19" s="99"/>
      <c r="CP19" s="99"/>
      <c r="CQ19" s="99"/>
      <c r="CR19" s="99"/>
      <c r="CS19" s="99"/>
      <c r="CT19" s="99"/>
      <c r="CU19" s="99"/>
      <c r="CV19" s="99"/>
      <c r="CW19" s="99"/>
      <c r="CX19" s="99"/>
      <c r="CY19" s="99"/>
      <c r="CZ19" s="99"/>
      <c r="DA19" s="99"/>
      <c r="DB19" s="99"/>
      <c r="DC19" s="99"/>
      <c r="DD19" s="99"/>
      <c r="DE19" s="99"/>
      <c r="DF19" s="99"/>
      <c r="DG19" s="99"/>
      <c r="DH19" s="99"/>
      <c r="DI19" s="99"/>
      <c r="DJ19" s="99"/>
      <c r="DK19" s="99"/>
      <c r="DL19" s="99"/>
      <c r="DM19" s="99"/>
      <c r="DN19" s="99"/>
      <c r="DO19" s="99"/>
      <c r="DP19" s="99"/>
      <c r="DQ19" s="99"/>
      <c r="DR19" s="99"/>
      <c r="DS19" s="99"/>
      <c r="DT19" s="99"/>
      <c r="DU19" s="99"/>
      <c r="DV19" s="99"/>
      <c r="DW19" s="99"/>
      <c r="DX19" s="99"/>
      <c r="DY19" s="99"/>
      <c r="DZ19" s="99"/>
      <c r="EA19" s="99"/>
      <c r="EB19" s="99"/>
      <c r="EC19" s="99"/>
      <c r="ED19" s="99"/>
      <c r="EE19" s="99"/>
      <c r="EF19" s="99"/>
      <c r="EG19" s="99"/>
      <c r="EH19" s="99"/>
      <c r="EI19" s="99"/>
      <c r="EJ19" s="99"/>
      <c r="EK19" s="99"/>
      <c r="EL19" s="99"/>
      <c r="EM19" s="99"/>
      <c r="EN19" s="99"/>
      <c r="EO19" s="99"/>
      <c r="EP19" s="99"/>
      <c r="EQ19" s="99"/>
      <c r="ER19" s="99"/>
      <c r="ES19" s="99"/>
      <c r="ET19" s="99"/>
      <c r="EU19" s="99"/>
      <c r="EV19" s="99"/>
      <c r="EW19" s="99"/>
      <c r="EX19" s="99"/>
      <c r="EY19" s="99"/>
      <c r="EZ19" s="99"/>
      <c r="FA19" s="99"/>
      <c r="FB19" s="99"/>
      <c r="FC19" s="99"/>
      <c r="FD19" s="99"/>
      <c r="FE19" s="99"/>
      <c r="FF19" s="99"/>
      <c r="FG19" s="99"/>
      <c r="FH19" s="99"/>
      <c r="FI19" s="99"/>
      <c r="FJ19" s="99"/>
      <c r="FK19" s="99"/>
      <c r="FL19" s="99"/>
      <c r="FM19" s="99"/>
      <c r="FN19" s="99"/>
      <c r="FO19" s="99"/>
      <c r="FP19" s="99"/>
      <c r="FQ19" s="99"/>
      <c r="FR19" s="99"/>
      <c r="FS19" s="99"/>
      <c r="FT19" s="99"/>
      <c r="FU19" s="99"/>
      <c r="FV19" s="99"/>
      <c r="FW19" s="99"/>
      <c r="FX19" s="99"/>
      <c r="FY19" s="99"/>
      <c r="FZ19" s="99"/>
      <c r="GA19" s="99"/>
      <c r="GB19" s="99"/>
      <c r="GC19" s="99"/>
      <c r="GD19" s="99"/>
      <c r="GE19" s="99"/>
      <c r="GF19" s="99"/>
      <c r="GG19" s="99"/>
      <c r="GH19" s="99"/>
      <c r="GI19" s="99"/>
      <c r="GJ19" s="99"/>
      <c r="GK19" s="99"/>
      <c r="GL19" s="99"/>
      <c r="GM19" s="99"/>
      <c r="GN19" s="99"/>
      <c r="GO19" s="99"/>
      <c r="GP19" s="99"/>
      <c r="GQ19" s="99"/>
      <c r="GR19" s="99"/>
      <c r="GS19" s="99"/>
      <c r="GT19" s="99"/>
      <c r="GU19" s="99"/>
      <c r="GV19" s="99"/>
      <c r="GW19" s="99"/>
      <c r="GX19" s="99"/>
      <c r="GY19" s="99"/>
      <c r="GZ19" s="99"/>
      <c r="HA19" s="99"/>
      <c r="HB19" s="99"/>
      <c r="HC19" s="99"/>
      <c r="HD19" s="99"/>
      <c r="HE19" s="99"/>
      <c r="HF19" s="99"/>
      <c r="HG19" s="99"/>
      <c r="HH19" s="99"/>
      <c r="HI19" s="99"/>
      <c r="HJ19" s="99"/>
      <c r="HK19" s="99"/>
      <c r="HL19" s="99"/>
      <c r="HM19" s="99"/>
      <c r="HN19" s="99"/>
      <c r="HO19" s="99"/>
      <c r="HP19" s="99"/>
      <c r="HQ19" s="99"/>
      <c r="HR19" s="99"/>
      <c r="HS19" s="99"/>
      <c r="HT19" s="99"/>
      <c r="HU19" s="99"/>
      <c r="HV19" s="99"/>
      <c r="HW19" s="99"/>
      <c r="HX19" s="99"/>
      <c r="HY19" s="99"/>
      <c r="HZ19" s="99"/>
      <c r="IA19" s="99"/>
      <c r="IB19" s="99"/>
      <c r="IC19" s="99"/>
      <c r="ID19" s="99"/>
      <c r="IE19" s="99"/>
      <c r="IF19" s="99"/>
      <c r="IG19" s="99"/>
      <c r="IH19" s="99"/>
      <c r="II19" s="99"/>
      <c r="IJ19" s="99"/>
      <c r="IK19" s="99"/>
      <c r="IL19" s="99"/>
      <c r="IM19" s="99"/>
      <c r="IN19" s="99"/>
      <c r="IO19" s="99"/>
      <c r="IP19" s="99"/>
      <c r="IQ19" s="99"/>
      <c r="IR19" s="99"/>
      <c r="IS19" s="99"/>
      <c r="IT19" s="99"/>
      <c r="IU19" s="99"/>
      <c r="IV19" s="99"/>
      <c r="IW19" s="99"/>
      <c r="IX19" s="99"/>
      <c r="IY19" s="99"/>
    </row>
    <row r="20" spans="1:259" s="124" customFormat="1" ht="30">
      <c r="A20" s="95">
        <v>17</v>
      </c>
      <c r="B20" s="95" t="s">
        <v>90</v>
      </c>
      <c r="C20" s="95" t="s">
        <v>91</v>
      </c>
      <c r="D20" s="95" t="s">
        <v>279</v>
      </c>
      <c r="E20" s="95" t="s">
        <v>93</v>
      </c>
      <c r="F20" s="312">
        <v>30</v>
      </c>
      <c r="G20" s="84"/>
      <c r="H20" s="122"/>
      <c r="I20" s="86">
        <v>0.46500000000000002</v>
      </c>
      <c r="J20" s="84">
        <v>1</v>
      </c>
      <c r="K20" s="84"/>
      <c r="L20" s="84"/>
      <c r="M20" s="84">
        <f t="shared" si="15"/>
        <v>0.46500000000000002</v>
      </c>
      <c r="N20" s="84">
        <v>13300</v>
      </c>
      <c r="O20" s="96">
        <f t="shared" si="10"/>
        <v>6184.5</v>
      </c>
      <c r="P20" s="95"/>
      <c r="Q20" s="95"/>
      <c r="R20" s="116" t="s">
        <v>369</v>
      </c>
      <c r="S20" s="116">
        <f t="shared" si="11"/>
        <v>3336</v>
      </c>
      <c r="T20" s="95">
        <f>S20+60-40</f>
        <v>3356</v>
      </c>
      <c r="U20" s="95">
        <v>1</v>
      </c>
      <c r="V20" s="95"/>
      <c r="W20" s="95"/>
      <c r="X20" s="95">
        <f t="shared" si="0"/>
        <v>3356</v>
      </c>
      <c r="Y20" s="95">
        <v>1.91</v>
      </c>
      <c r="Z20" s="97">
        <f t="shared" si="1"/>
        <v>6409.96</v>
      </c>
      <c r="AA20" s="98">
        <f>AB20+30</f>
        <v>3908</v>
      </c>
      <c r="AB20" s="188">
        <f t="shared" si="13"/>
        <v>3878</v>
      </c>
      <c r="AC20" s="123">
        <v>0.47499999999999998</v>
      </c>
      <c r="AD20" s="97">
        <f t="shared" si="2"/>
        <v>1856.3</v>
      </c>
      <c r="AE20" s="99">
        <f t="shared" si="14"/>
        <v>9150</v>
      </c>
      <c r="AF20" s="95">
        <v>0.02</v>
      </c>
      <c r="AG20" s="97">
        <f t="shared" si="3"/>
        <v>183</v>
      </c>
      <c r="AH20" s="95">
        <v>300</v>
      </c>
      <c r="AI20" s="95">
        <v>100</v>
      </c>
      <c r="AJ20" s="95">
        <v>300</v>
      </c>
      <c r="AK20" s="95">
        <v>300</v>
      </c>
      <c r="AL20" s="95">
        <v>500</v>
      </c>
      <c r="AM20" s="95">
        <v>250</v>
      </c>
      <c r="AN20" s="95">
        <v>200</v>
      </c>
      <c r="AO20" s="95" t="s">
        <v>56</v>
      </c>
      <c r="AP20" s="95" t="s">
        <v>56</v>
      </c>
      <c r="AQ20" s="95">
        <f t="shared" si="19"/>
        <v>9599.26</v>
      </c>
      <c r="AR20" s="97">
        <f t="shared" si="4"/>
        <v>15783.759999999998</v>
      </c>
      <c r="AS20" s="95" t="s">
        <v>56</v>
      </c>
      <c r="AT20" s="95" t="s">
        <v>56</v>
      </c>
      <c r="AU20" s="95">
        <f t="shared" si="17"/>
        <v>10399.26</v>
      </c>
      <c r="AV20" s="97">
        <f t="shared" si="12"/>
        <v>16583.759999999998</v>
      </c>
      <c r="AW20" s="95">
        <f t="shared" si="5"/>
        <v>15633.759999999998</v>
      </c>
      <c r="AX20" s="95">
        <v>12651</v>
      </c>
      <c r="AY20" s="95" t="str">
        <f t="shared" si="6"/>
        <v>N</v>
      </c>
      <c r="AZ20" s="99">
        <f t="shared" si="20"/>
        <v>30</v>
      </c>
      <c r="BA20" s="99">
        <f t="shared" si="7"/>
        <v>30</v>
      </c>
      <c r="BB20" s="99">
        <f t="shared" si="8"/>
        <v>0</v>
      </c>
      <c r="BC20" s="99">
        <f t="shared" si="9"/>
        <v>0</v>
      </c>
      <c r="BD20" s="99">
        <v>17</v>
      </c>
      <c r="BE20" s="274"/>
      <c r="BF20" s="99"/>
      <c r="BG20" s="99"/>
      <c r="BH20" s="99"/>
      <c r="BI20" s="99"/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99"/>
      <c r="BW20" s="99"/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99"/>
      <c r="CK20" s="99"/>
      <c r="CL20" s="99"/>
      <c r="CM20" s="99"/>
      <c r="CN20" s="99"/>
      <c r="CO20" s="99"/>
      <c r="CP20" s="99"/>
      <c r="CQ20" s="99"/>
      <c r="CR20" s="99"/>
      <c r="CS20" s="99"/>
      <c r="CT20" s="99"/>
      <c r="CU20" s="99"/>
      <c r="CV20" s="99"/>
      <c r="CW20" s="99"/>
      <c r="CX20" s="99"/>
      <c r="CY20" s="99"/>
      <c r="CZ20" s="99"/>
      <c r="DA20" s="99"/>
      <c r="DB20" s="99"/>
      <c r="DC20" s="99"/>
      <c r="DD20" s="99"/>
      <c r="DE20" s="99"/>
      <c r="DF20" s="99"/>
      <c r="DG20" s="99"/>
      <c r="DH20" s="99"/>
      <c r="DI20" s="99"/>
      <c r="DJ20" s="99"/>
      <c r="DK20" s="99"/>
      <c r="DL20" s="99"/>
      <c r="DM20" s="99"/>
      <c r="DN20" s="99"/>
      <c r="DO20" s="99"/>
      <c r="DP20" s="99"/>
      <c r="DQ20" s="99"/>
      <c r="DR20" s="99"/>
      <c r="DS20" s="99"/>
      <c r="DT20" s="99"/>
      <c r="DU20" s="99"/>
      <c r="DV20" s="99"/>
      <c r="DW20" s="99"/>
      <c r="DX20" s="99"/>
      <c r="DY20" s="99"/>
      <c r="DZ20" s="99"/>
      <c r="EA20" s="99"/>
      <c r="EB20" s="99"/>
      <c r="EC20" s="99"/>
      <c r="ED20" s="99"/>
      <c r="EE20" s="99"/>
      <c r="EF20" s="99"/>
      <c r="EG20" s="99"/>
      <c r="EH20" s="99"/>
      <c r="EI20" s="99"/>
      <c r="EJ20" s="99"/>
      <c r="EK20" s="99"/>
      <c r="EL20" s="99"/>
      <c r="EM20" s="99"/>
      <c r="EN20" s="99"/>
      <c r="EO20" s="99"/>
      <c r="EP20" s="99"/>
      <c r="EQ20" s="99"/>
      <c r="ER20" s="99"/>
      <c r="ES20" s="99"/>
      <c r="ET20" s="99"/>
      <c r="EU20" s="99"/>
      <c r="EV20" s="99"/>
      <c r="EW20" s="99"/>
      <c r="EX20" s="99"/>
      <c r="EY20" s="99"/>
      <c r="EZ20" s="99"/>
      <c r="FA20" s="99"/>
      <c r="FB20" s="99"/>
      <c r="FC20" s="99"/>
      <c r="FD20" s="99"/>
      <c r="FE20" s="99"/>
      <c r="FF20" s="99"/>
      <c r="FG20" s="99"/>
      <c r="FH20" s="99"/>
      <c r="FI20" s="99"/>
      <c r="FJ20" s="99"/>
      <c r="FK20" s="99"/>
      <c r="FL20" s="99"/>
      <c r="FM20" s="99"/>
      <c r="FN20" s="99"/>
      <c r="FO20" s="99"/>
      <c r="FP20" s="99"/>
      <c r="FQ20" s="99"/>
      <c r="FR20" s="99"/>
      <c r="FS20" s="99"/>
      <c r="FT20" s="99"/>
      <c r="FU20" s="99"/>
      <c r="FV20" s="99"/>
      <c r="FW20" s="99"/>
      <c r="FX20" s="99"/>
      <c r="FY20" s="99"/>
      <c r="FZ20" s="99"/>
      <c r="GA20" s="99"/>
      <c r="GB20" s="99"/>
      <c r="GC20" s="99"/>
      <c r="GD20" s="99"/>
      <c r="GE20" s="99"/>
      <c r="GF20" s="99"/>
      <c r="GG20" s="99"/>
      <c r="GH20" s="99"/>
      <c r="GI20" s="99"/>
      <c r="GJ20" s="99"/>
      <c r="GK20" s="99"/>
      <c r="GL20" s="99"/>
      <c r="GM20" s="99"/>
      <c r="GN20" s="99"/>
      <c r="GO20" s="99"/>
      <c r="GP20" s="99"/>
      <c r="GQ20" s="99"/>
      <c r="GR20" s="99"/>
      <c r="GS20" s="99"/>
      <c r="GT20" s="99"/>
      <c r="GU20" s="99"/>
      <c r="GV20" s="99"/>
      <c r="GW20" s="99"/>
      <c r="GX20" s="99"/>
      <c r="GY20" s="99"/>
      <c r="GZ20" s="99"/>
      <c r="HA20" s="99"/>
      <c r="HB20" s="99"/>
      <c r="HC20" s="99"/>
      <c r="HD20" s="99"/>
      <c r="HE20" s="99"/>
      <c r="HF20" s="99"/>
      <c r="HG20" s="99"/>
      <c r="HH20" s="99"/>
      <c r="HI20" s="99"/>
      <c r="HJ20" s="99"/>
      <c r="HK20" s="99"/>
      <c r="HL20" s="99"/>
      <c r="HM20" s="99"/>
      <c r="HN20" s="99"/>
      <c r="HO20" s="99"/>
      <c r="HP20" s="99"/>
      <c r="HQ20" s="99"/>
      <c r="HR20" s="99"/>
      <c r="HS20" s="99"/>
      <c r="HT20" s="99"/>
      <c r="HU20" s="99"/>
      <c r="HV20" s="99"/>
      <c r="HW20" s="99"/>
      <c r="HX20" s="99"/>
      <c r="HY20" s="99"/>
      <c r="HZ20" s="99"/>
      <c r="IA20" s="99"/>
      <c r="IB20" s="99"/>
      <c r="IC20" s="99"/>
      <c r="ID20" s="99"/>
      <c r="IE20" s="99"/>
      <c r="IF20" s="99"/>
      <c r="IG20" s="99"/>
      <c r="IH20" s="99"/>
      <c r="II20" s="99"/>
      <c r="IJ20" s="99"/>
      <c r="IK20" s="99"/>
      <c r="IL20" s="99"/>
      <c r="IM20" s="99"/>
      <c r="IN20" s="99"/>
      <c r="IO20" s="99"/>
      <c r="IP20" s="99"/>
      <c r="IQ20" s="99"/>
      <c r="IR20" s="99"/>
      <c r="IS20" s="99"/>
      <c r="IT20" s="99"/>
      <c r="IU20" s="99"/>
      <c r="IV20" s="99"/>
      <c r="IW20" s="99"/>
      <c r="IX20" s="99"/>
      <c r="IY20" s="99"/>
    </row>
    <row r="21" spans="1:259" s="124" customFormat="1" ht="30">
      <c r="A21" s="95">
        <v>18</v>
      </c>
      <c r="B21" s="95" t="s">
        <v>94</v>
      </c>
      <c r="C21" s="95" t="s">
        <v>95</v>
      </c>
      <c r="D21" s="95" t="s">
        <v>279</v>
      </c>
      <c r="E21" s="95" t="s">
        <v>93</v>
      </c>
      <c r="F21" s="312">
        <v>60</v>
      </c>
      <c r="G21" s="84"/>
      <c r="H21" s="122"/>
      <c r="I21" s="86">
        <v>0.22</v>
      </c>
      <c r="J21" s="84">
        <v>1</v>
      </c>
      <c r="K21" s="84"/>
      <c r="L21" s="84"/>
      <c r="M21" s="84">
        <f t="shared" si="15"/>
        <v>0.22</v>
      </c>
      <c r="N21" s="84">
        <v>13275.74</v>
      </c>
      <c r="O21" s="96">
        <f t="shared" si="10"/>
        <v>2920.6628000000001</v>
      </c>
      <c r="P21" s="95"/>
      <c r="Q21" s="95"/>
      <c r="R21" s="116" t="s">
        <v>369</v>
      </c>
      <c r="S21" s="116">
        <f t="shared" si="11"/>
        <v>3336</v>
      </c>
      <c r="T21" s="95">
        <f>S21+60-40</f>
        <v>3356</v>
      </c>
      <c r="U21" s="95">
        <v>1</v>
      </c>
      <c r="V21" s="86"/>
      <c r="W21" s="95"/>
      <c r="X21" s="95">
        <f>X20</f>
        <v>3356</v>
      </c>
      <c r="Y21" s="95">
        <v>1.919</v>
      </c>
      <c r="Z21" s="97">
        <f t="shared" si="1"/>
        <v>6440.1639999999998</v>
      </c>
      <c r="AA21" s="100">
        <f>AA20</f>
        <v>3908</v>
      </c>
      <c r="AB21" s="188">
        <f t="shared" si="13"/>
        <v>3878</v>
      </c>
      <c r="AC21" s="123">
        <v>0.48499999999999999</v>
      </c>
      <c r="AD21" s="97">
        <f t="shared" si="2"/>
        <v>1895.3799999999999</v>
      </c>
      <c r="AE21" s="99">
        <f t="shared" si="14"/>
        <v>9150</v>
      </c>
      <c r="AF21" s="95">
        <v>1.6E-2</v>
      </c>
      <c r="AG21" s="97">
        <f t="shared" si="3"/>
        <v>146.4</v>
      </c>
      <c r="AH21" s="95">
        <v>300</v>
      </c>
      <c r="AI21" s="95">
        <v>150</v>
      </c>
      <c r="AJ21" s="95">
        <v>300</v>
      </c>
      <c r="AK21" s="95">
        <v>300</v>
      </c>
      <c r="AL21" s="95">
        <v>600</v>
      </c>
      <c r="AM21" s="95">
        <v>350</v>
      </c>
      <c r="AN21" s="95">
        <v>250</v>
      </c>
      <c r="AO21" s="95" t="s">
        <v>56</v>
      </c>
      <c r="AP21" s="95" t="s">
        <v>56</v>
      </c>
      <c r="AQ21" s="95">
        <f t="shared" si="19"/>
        <v>9831.9439999999995</v>
      </c>
      <c r="AR21" s="97">
        <f t="shared" si="4"/>
        <v>12752.606799999998</v>
      </c>
      <c r="AS21" s="95" t="s">
        <v>56</v>
      </c>
      <c r="AT21" s="95" t="s">
        <v>56</v>
      </c>
      <c r="AU21" s="95">
        <f t="shared" si="17"/>
        <v>10731.944</v>
      </c>
      <c r="AV21" s="97">
        <f>AR21+AK21+AL21</f>
        <v>13652.606799999998</v>
      </c>
      <c r="AW21" s="95">
        <f t="shared" si="5"/>
        <v>12452.606799999998</v>
      </c>
      <c r="AX21" s="95">
        <v>12651</v>
      </c>
      <c r="AY21" s="95" t="str">
        <f t="shared" si="6"/>
        <v>N</v>
      </c>
      <c r="AZ21" s="99">
        <f t="shared" si="20"/>
        <v>60</v>
      </c>
      <c r="BA21" s="99">
        <f t="shared" si="7"/>
        <v>60</v>
      </c>
      <c r="BB21" s="99">
        <f t="shared" si="8"/>
        <v>0</v>
      </c>
      <c r="BC21" s="99">
        <f t="shared" si="9"/>
        <v>0</v>
      </c>
      <c r="BD21" s="99">
        <v>18</v>
      </c>
      <c r="BE21" s="274"/>
      <c r="BF21" s="99"/>
      <c r="BG21" s="99"/>
      <c r="BH21" s="99"/>
      <c r="BI21" s="99"/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99"/>
      <c r="BW21" s="99"/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99"/>
      <c r="CK21" s="99"/>
      <c r="CL21" s="99"/>
      <c r="CM21" s="99"/>
      <c r="CN21" s="99"/>
      <c r="CO21" s="99"/>
      <c r="CP21" s="99"/>
      <c r="CQ21" s="99"/>
      <c r="CR21" s="99"/>
      <c r="CS21" s="99"/>
      <c r="CT21" s="99"/>
      <c r="CU21" s="99"/>
      <c r="CV21" s="99"/>
      <c r="CW21" s="99"/>
      <c r="CX21" s="99"/>
      <c r="CY21" s="99"/>
      <c r="CZ21" s="99"/>
      <c r="DA21" s="99"/>
      <c r="DB21" s="99"/>
      <c r="DC21" s="99"/>
      <c r="DD21" s="99"/>
      <c r="DE21" s="99"/>
      <c r="DF21" s="99"/>
      <c r="DG21" s="99"/>
      <c r="DH21" s="99"/>
      <c r="DI21" s="99"/>
      <c r="DJ21" s="99"/>
      <c r="DK21" s="99"/>
      <c r="DL21" s="99"/>
      <c r="DM21" s="99"/>
      <c r="DN21" s="99"/>
      <c r="DO21" s="99"/>
      <c r="DP21" s="99"/>
      <c r="DQ21" s="99"/>
      <c r="DR21" s="99"/>
      <c r="DS21" s="99"/>
      <c r="DT21" s="99"/>
      <c r="DU21" s="99"/>
      <c r="DV21" s="99"/>
      <c r="DW21" s="99"/>
      <c r="DX21" s="99"/>
      <c r="DY21" s="99"/>
      <c r="DZ21" s="99"/>
      <c r="EA21" s="99"/>
      <c r="EB21" s="99"/>
      <c r="EC21" s="99"/>
      <c r="ED21" s="99"/>
      <c r="EE21" s="99"/>
      <c r="EF21" s="99"/>
      <c r="EG21" s="99"/>
      <c r="EH21" s="99"/>
      <c r="EI21" s="99"/>
      <c r="EJ21" s="99"/>
      <c r="EK21" s="99"/>
      <c r="EL21" s="99"/>
      <c r="EM21" s="99"/>
      <c r="EN21" s="99"/>
      <c r="EO21" s="99"/>
      <c r="EP21" s="99"/>
      <c r="EQ21" s="99"/>
      <c r="ER21" s="99"/>
      <c r="ES21" s="99"/>
      <c r="ET21" s="99"/>
      <c r="EU21" s="99"/>
      <c r="EV21" s="99"/>
      <c r="EW21" s="99"/>
      <c r="EX21" s="99"/>
      <c r="EY21" s="99"/>
      <c r="EZ21" s="99"/>
      <c r="FA21" s="99"/>
      <c r="FB21" s="99"/>
      <c r="FC21" s="99"/>
      <c r="FD21" s="99"/>
      <c r="FE21" s="99"/>
      <c r="FF21" s="99"/>
      <c r="FG21" s="99"/>
      <c r="FH21" s="99"/>
      <c r="FI21" s="99"/>
      <c r="FJ21" s="99"/>
      <c r="FK21" s="99"/>
      <c r="FL21" s="99"/>
      <c r="FM21" s="99"/>
      <c r="FN21" s="99"/>
      <c r="FO21" s="99"/>
      <c r="FP21" s="99"/>
      <c r="FQ21" s="99"/>
      <c r="FR21" s="99"/>
      <c r="FS21" s="99"/>
      <c r="FT21" s="99"/>
      <c r="FU21" s="99"/>
      <c r="FV21" s="99"/>
      <c r="FW21" s="99"/>
      <c r="FX21" s="99"/>
      <c r="FY21" s="99"/>
      <c r="FZ21" s="99"/>
      <c r="GA21" s="99"/>
      <c r="GB21" s="99"/>
      <c r="GC21" s="99"/>
      <c r="GD21" s="99"/>
      <c r="GE21" s="99"/>
      <c r="GF21" s="99"/>
      <c r="GG21" s="99"/>
      <c r="GH21" s="99"/>
      <c r="GI21" s="99"/>
      <c r="GJ21" s="99"/>
      <c r="GK21" s="99"/>
      <c r="GL21" s="99"/>
      <c r="GM21" s="99"/>
      <c r="GN21" s="99"/>
      <c r="GO21" s="99"/>
      <c r="GP21" s="99"/>
      <c r="GQ21" s="99"/>
      <c r="GR21" s="99"/>
      <c r="GS21" s="99"/>
      <c r="GT21" s="99"/>
      <c r="GU21" s="99"/>
      <c r="GV21" s="99"/>
      <c r="GW21" s="99"/>
      <c r="GX21" s="99"/>
      <c r="GY21" s="99"/>
      <c r="GZ21" s="99"/>
      <c r="HA21" s="99"/>
      <c r="HB21" s="99"/>
      <c r="HC21" s="99"/>
      <c r="HD21" s="99"/>
      <c r="HE21" s="99"/>
      <c r="HF21" s="99"/>
      <c r="HG21" s="99"/>
      <c r="HH21" s="99"/>
      <c r="HI21" s="99"/>
      <c r="HJ21" s="99"/>
      <c r="HK21" s="99"/>
      <c r="HL21" s="99"/>
      <c r="HM21" s="99"/>
      <c r="HN21" s="99"/>
      <c r="HO21" s="99"/>
      <c r="HP21" s="99"/>
      <c r="HQ21" s="99"/>
      <c r="HR21" s="99"/>
      <c r="HS21" s="99"/>
      <c r="HT21" s="99"/>
      <c r="HU21" s="99"/>
      <c r="HV21" s="99"/>
      <c r="HW21" s="99"/>
      <c r="HX21" s="99"/>
      <c r="HY21" s="99"/>
      <c r="HZ21" s="99"/>
      <c r="IA21" s="99"/>
      <c r="IB21" s="99"/>
      <c r="IC21" s="99"/>
      <c r="ID21" s="99"/>
      <c r="IE21" s="99"/>
      <c r="IF21" s="99"/>
      <c r="IG21" s="99"/>
      <c r="IH21" s="99"/>
      <c r="II21" s="99"/>
      <c r="IJ21" s="99"/>
      <c r="IK21" s="99"/>
      <c r="IL21" s="99"/>
      <c r="IM21" s="99"/>
      <c r="IN21" s="99"/>
      <c r="IO21" s="99"/>
      <c r="IP21" s="99"/>
      <c r="IQ21" s="99"/>
      <c r="IR21" s="99"/>
      <c r="IS21" s="99"/>
      <c r="IT21" s="99"/>
      <c r="IU21" s="99"/>
      <c r="IV21" s="99"/>
      <c r="IW21" s="99"/>
      <c r="IX21" s="99"/>
      <c r="IY21" s="99"/>
    </row>
    <row r="22" spans="1:259" s="124" customFormat="1" ht="45">
      <c r="A22" s="95">
        <v>19</v>
      </c>
      <c r="B22" s="95" t="s">
        <v>372</v>
      </c>
      <c r="C22" s="95" t="s">
        <v>97</v>
      </c>
      <c r="D22" s="95" t="s">
        <v>280</v>
      </c>
      <c r="E22" s="95" t="s">
        <v>99</v>
      </c>
      <c r="F22" s="312">
        <v>25</v>
      </c>
      <c r="G22" s="84"/>
      <c r="H22" s="122"/>
      <c r="I22" s="84">
        <v>0.23</v>
      </c>
      <c r="J22" s="84">
        <v>1</v>
      </c>
      <c r="K22" s="84"/>
      <c r="L22" s="84"/>
      <c r="M22" s="84">
        <f t="shared" si="15"/>
        <v>0.23</v>
      </c>
      <c r="N22" s="84">
        <v>13396</v>
      </c>
      <c r="O22" s="96">
        <f t="shared" si="10"/>
        <v>3081.08</v>
      </c>
      <c r="P22" s="95"/>
      <c r="Q22" s="95"/>
      <c r="R22" s="116" t="s">
        <v>369</v>
      </c>
      <c r="S22" s="116">
        <f t="shared" si="11"/>
        <v>3336</v>
      </c>
      <c r="T22" s="95">
        <f>S22+400</f>
        <v>3736</v>
      </c>
      <c r="U22" s="95">
        <v>1</v>
      </c>
      <c r="V22" s="86"/>
      <c r="W22" s="95"/>
      <c r="X22" s="95">
        <f t="shared" ref="X22:X85" si="21">P22*Q22+T22*U22+V22*W22</f>
        <v>3736</v>
      </c>
      <c r="Y22" s="95">
        <v>1.917</v>
      </c>
      <c r="Z22" s="97">
        <f t="shared" si="1"/>
        <v>7161.9120000000003</v>
      </c>
      <c r="AA22" s="98">
        <f>AB22+350</f>
        <v>4228</v>
      </c>
      <c r="AB22" s="188">
        <f t="shared" si="13"/>
        <v>3878</v>
      </c>
      <c r="AC22" s="123">
        <v>0.47</v>
      </c>
      <c r="AD22" s="97">
        <f t="shared" si="2"/>
        <v>1987.1599999999999</v>
      </c>
      <c r="AE22" s="99">
        <f t="shared" si="14"/>
        <v>9150</v>
      </c>
      <c r="AF22" s="95">
        <v>1.9E-2</v>
      </c>
      <c r="AG22" s="97">
        <f t="shared" si="3"/>
        <v>173.85</v>
      </c>
      <c r="AH22" s="95">
        <v>350</v>
      </c>
      <c r="AI22" s="95">
        <v>120</v>
      </c>
      <c r="AJ22" s="95">
        <v>300</v>
      </c>
      <c r="AK22" s="95">
        <v>350</v>
      </c>
      <c r="AL22" s="95">
        <v>600</v>
      </c>
      <c r="AM22" s="95">
        <v>700</v>
      </c>
      <c r="AN22" s="95">
        <v>160</v>
      </c>
      <c r="AO22" s="95">
        <f t="shared" ref="AO22:AO29" si="22">I22*N22+Z22+AD22+AG22+AH22+AI22+AJ22+AM22+AN22</f>
        <v>14034.002</v>
      </c>
      <c r="AP22" s="95" t="s">
        <v>56</v>
      </c>
      <c r="AQ22" s="95" t="s">
        <v>56</v>
      </c>
      <c r="AR22" s="97">
        <f t="shared" si="4"/>
        <v>14034.002</v>
      </c>
      <c r="AS22" s="95">
        <f t="shared" ref="AS22:AS29" si="23">AO22+AK22+AL22</f>
        <v>14984.002</v>
      </c>
      <c r="AT22" s="95" t="s">
        <v>56</v>
      </c>
      <c r="AU22" s="95" t="s">
        <v>56</v>
      </c>
      <c r="AV22" s="97">
        <f t="shared" si="12"/>
        <v>14984.002</v>
      </c>
      <c r="AW22" s="95">
        <f t="shared" si="5"/>
        <v>13524.002</v>
      </c>
      <c r="AX22" s="95">
        <v>12651</v>
      </c>
      <c r="AY22" s="95" t="str">
        <f t="shared" si="6"/>
        <v>N</v>
      </c>
      <c r="AZ22" s="99">
        <f t="shared" si="20"/>
        <v>25</v>
      </c>
      <c r="BA22" s="99">
        <f t="shared" si="7"/>
        <v>25</v>
      </c>
      <c r="BB22" s="99">
        <f t="shared" si="8"/>
        <v>0</v>
      </c>
      <c r="BC22" s="99">
        <f t="shared" si="9"/>
        <v>0</v>
      </c>
      <c r="BD22" s="99">
        <v>19</v>
      </c>
      <c r="BE22" s="274"/>
      <c r="BF22" s="99"/>
      <c r="BG22" s="99"/>
      <c r="BH22" s="99"/>
      <c r="BI22" s="99"/>
      <c r="BJ22" s="99"/>
      <c r="BK22" s="99"/>
      <c r="BL22" s="99"/>
      <c r="BM22" s="99"/>
      <c r="BN22" s="99"/>
      <c r="BO22" s="99"/>
      <c r="BP22" s="99"/>
      <c r="BQ22" s="99"/>
      <c r="BR22" s="99"/>
      <c r="BS22" s="99"/>
      <c r="BT22" s="99"/>
      <c r="BU22" s="99"/>
      <c r="BV22" s="99"/>
      <c r="BW22" s="99"/>
      <c r="BX22" s="99"/>
      <c r="BY22" s="99"/>
      <c r="BZ22" s="99"/>
      <c r="CA22" s="99"/>
      <c r="CB22" s="99"/>
      <c r="CC22" s="99"/>
      <c r="CD22" s="99"/>
      <c r="CE22" s="99"/>
      <c r="CF22" s="99"/>
      <c r="CG22" s="99"/>
      <c r="CH22" s="99"/>
      <c r="CI22" s="99"/>
      <c r="CJ22" s="99"/>
      <c r="CK22" s="99"/>
      <c r="CL22" s="99"/>
      <c r="CM22" s="99"/>
      <c r="CN22" s="99"/>
      <c r="CO22" s="99"/>
      <c r="CP22" s="99"/>
      <c r="CQ22" s="99"/>
      <c r="CR22" s="99"/>
      <c r="CS22" s="99"/>
      <c r="CT22" s="99"/>
      <c r="CU22" s="99"/>
      <c r="CV22" s="99"/>
      <c r="CW22" s="99"/>
      <c r="CX22" s="99"/>
      <c r="CY22" s="99"/>
      <c r="CZ22" s="99"/>
      <c r="DA22" s="99"/>
      <c r="DB22" s="99"/>
      <c r="DC22" s="99"/>
      <c r="DD22" s="99"/>
      <c r="DE22" s="99"/>
      <c r="DF22" s="99"/>
      <c r="DG22" s="99"/>
      <c r="DH22" s="99"/>
      <c r="DI22" s="99"/>
      <c r="DJ22" s="99"/>
      <c r="DK22" s="99"/>
      <c r="DL22" s="99"/>
      <c r="DM22" s="99"/>
      <c r="DN22" s="99"/>
      <c r="DO22" s="99"/>
      <c r="DP22" s="99"/>
      <c r="DQ22" s="99"/>
      <c r="DR22" s="99"/>
      <c r="DS22" s="99"/>
      <c r="DT22" s="99"/>
      <c r="DU22" s="99"/>
      <c r="DV22" s="99"/>
      <c r="DW22" s="99"/>
      <c r="DX22" s="99"/>
      <c r="DY22" s="99"/>
      <c r="DZ22" s="99"/>
      <c r="EA22" s="99"/>
      <c r="EB22" s="99"/>
      <c r="EC22" s="99"/>
      <c r="ED22" s="99"/>
      <c r="EE22" s="99"/>
      <c r="EF22" s="99"/>
      <c r="EG22" s="99"/>
      <c r="EH22" s="99"/>
      <c r="EI22" s="99"/>
      <c r="EJ22" s="99"/>
      <c r="EK22" s="99"/>
      <c r="EL22" s="99"/>
      <c r="EM22" s="99"/>
      <c r="EN22" s="99"/>
      <c r="EO22" s="99"/>
      <c r="EP22" s="99"/>
      <c r="EQ22" s="99"/>
      <c r="ER22" s="99"/>
      <c r="ES22" s="99"/>
      <c r="ET22" s="99"/>
      <c r="EU22" s="99"/>
      <c r="EV22" s="99"/>
      <c r="EW22" s="99"/>
      <c r="EX22" s="99"/>
      <c r="EY22" s="99"/>
      <c r="EZ22" s="99"/>
      <c r="FA22" s="99"/>
      <c r="FB22" s="99"/>
      <c r="FC22" s="99"/>
      <c r="FD22" s="99"/>
      <c r="FE22" s="99"/>
      <c r="FF22" s="99"/>
      <c r="FG22" s="99"/>
      <c r="FH22" s="99"/>
      <c r="FI22" s="99"/>
      <c r="FJ22" s="99"/>
      <c r="FK22" s="99"/>
      <c r="FL22" s="99"/>
      <c r="FM22" s="99"/>
      <c r="FN22" s="99"/>
      <c r="FO22" s="99"/>
      <c r="FP22" s="99"/>
      <c r="FQ22" s="99"/>
      <c r="FR22" s="99"/>
      <c r="FS22" s="99"/>
      <c r="FT22" s="99"/>
      <c r="FU22" s="99"/>
      <c r="FV22" s="99"/>
      <c r="FW22" s="99"/>
      <c r="FX22" s="99"/>
      <c r="FY22" s="99"/>
      <c r="FZ22" s="99"/>
      <c r="GA22" s="99"/>
      <c r="GB22" s="99"/>
      <c r="GC22" s="99"/>
      <c r="GD22" s="99"/>
      <c r="GE22" s="99"/>
      <c r="GF22" s="99"/>
      <c r="GG22" s="99"/>
      <c r="GH22" s="99"/>
      <c r="GI22" s="99"/>
      <c r="GJ22" s="99"/>
      <c r="GK22" s="99"/>
      <c r="GL22" s="99"/>
      <c r="GM22" s="99"/>
      <c r="GN22" s="99"/>
      <c r="GO22" s="99"/>
      <c r="GP22" s="99"/>
      <c r="GQ22" s="99"/>
      <c r="GR22" s="99"/>
      <c r="GS22" s="99"/>
      <c r="GT22" s="99"/>
      <c r="GU22" s="99"/>
      <c r="GV22" s="99"/>
      <c r="GW22" s="99"/>
      <c r="GX22" s="99"/>
      <c r="GY22" s="99"/>
      <c r="GZ22" s="99"/>
      <c r="HA22" s="99"/>
      <c r="HB22" s="99"/>
      <c r="HC22" s="99"/>
      <c r="HD22" s="99"/>
      <c r="HE22" s="99"/>
      <c r="HF22" s="99"/>
      <c r="HG22" s="99"/>
      <c r="HH22" s="99"/>
      <c r="HI22" s="99"/>
      <c r="HJ22" s="99"/>
      <c r="HK22" s="99"/>
      <c r="HL22" s="99"/>
      <c r="HM22" s="99"/>
      <c r="HN22" s="99"/>
      <c r="HO22" s="99"/>
      <c r="HP22" s="99"/>
      <c r="HQ22" s="99"/>
      <c r="HR22" s="99"/>
      <c r="HS22" s="99"/>
      <c r="HT22" s="99"/>
      <c r="HU22" s="99"/>
      <c r="HV22" s="99"/>
      <c r="HW22" s="99"/>
      <c r="HX22" s="99"/>
      <c r="HY22" s="99"/>
      <c r="HZ22" s="99"/>
      <c r="IA22" s="99"/>
      <c r="IB22" s="99"/>
      <c r="IC22" s="99"/>
      <c r="ID22" s="99"/>
      <c r="IE22" s="99"/>
      <c r="IF22" s="99"/>
      <c r="IG22" s="99"/>
      <c r="IH22" s="99"/>
      <c r="II22" s="99"/>
      <c r="IJ22" s="99"/>
      <c r="IK22" s="99"/>
      <c r="IL22" s="99"/>
      <c r="IM22" s="99"/>
      <c r="IN22" s="99"/>
      <c r="IO22" s="99"/>
      <c r="IP22" s="99"/>
      <c r="IQ22" s="99"/>
      <c r="IR22" s="99"/>
      <c r="IS22" s="99"/>
      <c r="IT22" s="99"/>
      <c r="IU22" s="99"/>
      <c r="IV22" s="99"/>
      <c r="IW22" s="99"/>
      <c r="IX22" s="99"/>
      <c r="IY22" s="99"/>
    </row>
    <row r="23" spans="1:259" s="124" customFormat="1" ht="30">
      <c r="A23" s="95">
        <v>20</v>
      </c>
      <c r="B23" s="95" t="s">
        <v>333</v>
      </c>
      <c r="C23" s="95" t="s">
        <v>101</v>
      </c>
      <c r="D23" s="95" t="s">
        <v>280</v>
      </c>
      <c r="E23" s="95" t="s">
        <v>99</v>
      </c>
      <c r="F23" s="312">
        <v>18</v>
      </c>
      <c r="G23" s="312">
        <v>0.33</v>
      </c>
      <c r="H23" s="122">
        <v>0.5</v>
      </c>
      <c r="I23" s="84">
        <v>0.23</v>
      </c>
      <c r="J23" s="84">
        <v>0.5</v>
      </c>
      <c r="K23" s="84"/>
      <c r="L23" s="84"/>
      <c r="M23" s="312">
        <f t="shared" si="15"/>
        <v>0.28000000000000003</v>
      </c>
      <c r="N23" s="84">
        <v>13391</v>
      </c>
      <c r="O23" s="96">
        <f t="shared" si="10"/>
        <v>3749.4800000000005</v>
      </c>
      <c r="P23" s="95"/>
      <c r="Q23" s="95"/>
      <c r="R23" s="116" t="s">
        <v>369</v>
      </c>
      <c r="S23" s="116">
        <f t="shared" si="11"/>
        <v>3336</v>
      </c>
      <c r="T23" s="95">
        <f>S23-90+350+20</f>
        <v>3616</v>
      </c>
      <c r="U23" s="95">
        <v>1</v>
      </c>
      <c r="V23" s="86"/>
      <c r="W23" s="95"/>
      <c r="X23" s="95">
        <f t="shared" si="21"/>
        <v>3616</v>
      </c>
      <c r="Y23" s="95">
        <v>1.92</v>
      </c>
      <c r="Z23" s="97">
        <f t="shared" si="1"/>
        <v>6942.7199999999993</v>
      </c>
      <c r="AA23" s="98">
        <f>AB23+350</f>
        <v>4228</v>
      </c>
      <c r="AB23" s="188">
        <f t="shared" si="13"/>
        <v>3878</v>
      </c>
      <c r="AC23" s="123">
        <v>0.48</v>
      </c>
      <c r="AD23" s="97">
        <f t="shared" si="2"/>
        <v>2029.4399999999998</v>
      </c>
      <c r="AE23" s="99">
        <f t="shared" si="14"/>
        <v>9150</v>
      </c>
      <c r="AF23" s="95">
        <v>0.02</v>
      </c>
      <c r="AG23" s="97">
        <f t="shared" si="3"/>
        <v>183</v>
      </c>
      <c r="AH23" s="95">
        <v>350</v>
      </c>
      <c r="AI23" s="95">
        <v>80</v>
      </c>
      <c r="AJ23" s="95">
        <v>350</v>
      </c>
      <c r="AK23" s="95">
        <v>350</v>
      </c>
      <c r="AL23" s="95">
        <v>650</v>
      </c>
      <c r="AM23" s="95">
        <v>300</v>
      </c>
      <c r="AN23" s="95">
        <v>180</v>
      </c>
      <c r="AO23" s="95">
        <f t="shared" si="22"/>
        <v>13495.09</v>
      </c>
      <c r="AP23" s="95" t="s">
        <v>56</v>
      </c>
      <c r="AQ23" s="95" t="s">
        <v>56</v>
      </c>
      <c r="AR23" s="97">
        <f t="shared" si="4"/>
        <v>14164.640000000001</v>
      </c>
      <c r="AS23" s="95">
        <f t="shared" si="23"/>
        <v>14495.09</v>
      </c>
      <c r="AT23" s="95" t="s">
        <v>56</v>
      </c>
      <c r="AU23" s="95" t="s">
        <v>56</v>
      </c>
      <c r="AV23" s="97">
        <f t="shared" si="12"/>
        <v>15164.640000000001</v>
      </c>
      <c r="AW23" s="95">
        <f t="shared" si="5"/>
        <v>14034.640000000001</v>
      </c>
      <c r="AX23" s="95">
        <v>12651</v>
      </c>
      <c r="AY23" s="95" t="str">
        <f t="shared" si="6"/>
        <v>N</v>
      </c>
      <c r="AZ23" s="99">
        <f t="shared" si="20"/>
        <v>18</v>
      </c>
      <c r="BA23" s="99">
        <f t="shared" si="7"/>
        <v>18</v>
      </c>
      <c r="BB23" s="99">
        <f t="shared" si="8"/>
        <v>0</v>
      </c>
      <c r="BC23" s="99">
        <f t="shared" si="9"/>
        <v>9</v>
      </c>
      <c r="BD23" s="99">
        <v>20</v>
      </c>
      <c r="BE23" s="274"/>
      <c r="BF23" s="99"/>
      <c r="BG23" s="99"/>
      <c r="BH23" s="99"/>
      <c r="BI23" s="99"/>
      <c r="BJ23" s="99"/>
      <c r="BK23" s="99"/>
      <c r="BL23" s="99"/>
      <c r="BM23" s="99"/>
      <c r="BN23" s="99"/>
      <c r="BO23" s="99"/>
      <c r="BP23" s="99"/>
      <c r="BQ23" s="99"/>
      <c r="BR23" s="99"/>
      <c r="BS23" s="99"/>
      <c r="BT23" s="99"/>
      <c r="BU23" s="99"/>
      <c r="BV23" s="99"/>
      <c r="BW23" s="99"/>
      <c r="BX23" s="99"/>
      <c r="BY23" s="99"/>
      <c r="BZ23" s="99"/>
      <c r="CA23" s="99"/>
      <c r="CB23" s="99"/>
      <c r="CC23" s="99"/>
      <c r="CD23" s="99"/>
      <c r="CE23" s="99"/>
      <c r="CF23" s="99"/>
      <c r="CG23" s="99"/>
      <c r="CH23" s="99"/>
      <c r="CI23" s="99"/>
      <c r="CJ23" s="99"/>
      <c r="CK23" s="99"/>
      <c r="CL23" s="99"/>
      <c r="CM23" s="99"/>
      <c r="CN23" s="99"/>
      <c r="CO23" s="99"/>
      <c r="CP23" s="99"/>
      <c r="CQ23" s="99"/>
      <c r="CR23" s="99"/>
      <c r="CS23" s="99"/>
      <c r="CT23" s="99"/>
      <c r="CU23" s="99"/>
      <c r="CV23" s="99"/>
      <c r="CW23" s="99"/>
      <c r="CX23" s="99"/>
      <c r="CY23" s="99"/>
      <c r="CZ23" s="99"/>
      <c r="DA23" s="99"/>
      <c r="DB23" s="99"/>
      <c r="DC23" s="99"/>
      <c r="DD23" s="99"/>
      <c r="DE23" s="99"/>
      <c r="DF23" s="99"/>
      <c r="DG23" s="99"/>
      <c r="DH23" s="99"/>
      <c r="DI23" s="99"/>
      <c r="DJ23" s="99"/>
      <c r="DK23" s="99"/>
      <c r="DL23" s="99"/>
      <c r="DM23" s="99"/>
      <c r="DN23" s="99"/>
      <c r="DO23" s="99"/>
      <c r="DP23" s="99"/>
      <c r="DQ23" s="99"/>
      <c r="DR23" s="99"/>
      <c r="DS23" s="99"/>
      <c r="DT23" s="99"/>
      <c r="DU23" s="99"/>
      <c r="DV23" s="99"/>
      <c r="DW23" s="99"/>
      <c r="DX23" s="99"/>
      <c r="DY23" s="99"/>
      <c r="DZ23" s="99"/>
      <c r="EA23" s="99"/>
      <c r="EB23" s="99"/>
      <c r="EC23" s="99"/>
      <c r="ED23" s="99"/>
      <c r="EE23" s="99"/>
      <c r="EF23" s="99"/>
      <c r="EG23" s="99"/>
      <c r="EH23" s="99"/>
      <c r="EI23" s="99"/>
      <c r="EJ23" s="99"/>
      <c r="EK23" s="99"/>
      <c r="EL23" s="99"/>
      <c r="EM23" s="99"/>
      <c r="EN23" s="99"/>
      <c r="EO23" s="99"/>
      <c r="EP23" s="99"/>
      <c r="EQ23" s="99"/>
      <c r="ER23" s="99"/>
      <c r="ES23" s="99"/>
      <c r="ET23" s="99"/>
      <c r="EU23" s="99"/>
      <c r="EV23" s="99"/>
      <c r="EW23" s="99"/>
      <c r="EX23" s="99"/>
      <c r="EY23" s="99"/>
      <c r="EZ23" s="99"/>
      <c r="FA23" s="99"/>
      <c r="FB23" s="99"/>
      <c r="FC23" s="99"/>
      <c r="FD23" s="99"/>
      <c r="FE23" s="99"/>
      <c r="FF23" s="99"/>
      <c r="FG23" s="99"/>
      <c r="FH23" s="99"/>
      <c r="FI23" s="99"/>
      <c r="FJ23" s="99"/>
      <c r="FK23" s="99"/>
      <c r="FL23" s="99"/>
      <c r="FM23" s="99"/>
      <c r="FN23" s="99"/>
      <c r="FO23" s="99"/>
      <c r="FP23" s="99"/>
      <c r="FQ23" s="99"/>
      <c r="FR23" s="99"/>
      <c r="FS23" s="99"/>
      <c r="FT23" s="99"/>
      <c r="FU23" s="99"/>
      <c r="FV23" s="99"/>
      <c r="FW23" s="99"/>
      <c r="FX23" s="99"/>
      <c r="FY23" s="99"/>
      <c r="FZ23" s="99"/>
      <c r="GA23" s="99"/>
      <c r="GB23" s="99"/>
      <c r="GC23" s="99"/>
      <c r="GD23" s="99"/>
      <c r="GE23" s="99"/>
      <c r="GF23" s="99"/>
      <c r="GG23" s="99"/>
      <c r="GH23" s="99"/>
      <c r="GI23" s="99"/>
      <c r="GJ23" s="99"/>
      <c r="GK23" s="99"/>
      <c r="GL23" s="99"/>
      <c r="GM23" s="99"/>
      <c r="GN23" s="99"/>
      <c r="GO23" s="99"/>
      <c r="GP23" s="99"/>
      <c r="GQ23" s="99"/>
      <c r="GR23" s="99"/>
      <c r="GS23" s="99"/>
      <c r="GT23" s="99"/>
      <c r="GU23" s="99"/>
      <c r="GV23" s="99"/>
      <c r="GW23" s="99"/>
      <c r="GX23" s="99"/>
      <c r="GY23" s="99"/>
      <c r="GZ23" s="99"/>
      <c r="HA23" s="99"/>
      <c r="HB23" s="99"/>
      <c r="HC23" s="99"/>
      <c r="HD23" s="99"/>
      <c r="HE23" s="99"/>
      <c r="HF23" s="99"/>
      <c r="HG23" s="99"/>
      <c r="HH23" s="99"/>
      <c r="HI23" s="99"/>
      <c r="HJ23" s="99"/>
      <c r="HK23" s="99"/>
      <c r="HL23" s="99"/>
      <c r="HM23" s="99"/>
      <c r="HN23" s="99"/>
      <c r="HO23" s="99"/>
      <c r="HP23" s="99"/>
      <c r="HQ23" s="99"/>
      <c r="HR23" s="99"/>
      <c r="HS23" s="99"/>
      <c r="HT23" s="99"/>
      <c r="HU23" s="99"/>
      <c r="HV23" s="99"/>
      <c r="HW23" s="99"/>
      <c r="HX23" s="99"/>
      <c r="HY23" s="99"/>
      <c r="HZ23" s="99"/>
      <c r="IA23" s="99"/>
      <c r="IB23" s="99"/>
      <c r="IC23" s="99"/>
      <c r="ID23" s="99"/>
      <c r="IE23" s="99"/>
      <c r="IF23" s="99"/>
      <c r="IG23" s="99"/>
      <c r="IH23" s="99"/>
      <c r="II23" s="99"/>
      <c r="IJ23" s="99"/>
      <c r="IK23" s="99"/>
      <c r="IL23" s="99"/>
      <c r="IM23" s="99"/>
      <c r="IN23" s="99"/>
      <c r="IO23" s="99"/>
      <c r="IP23" s="99"/>
      <c r="IQ23" s="99"/>
      <c r="IR23" s="99"/>
      <c r="IS23" s="99"/>
      <c r="IT23" s="99"/>
      <c r="IU23" s="99"/>
      <c r="IV23" s="99"/>
      <c r="IW23" s="99"/>
      <c r="IX23" s="99"/>
      <c r="IY23" s="99"/>
    </row>
    <row r="24" spans="1:259" s="124" customFormat="1" ht="45">
      <c r="A24" s="95">
        <v>21</v>
      </c>
      <c r="B24" s="95" t="s">
        <v>334</v>
      </c>
      <c r="C24" s="95" t="s">
        <v>103</v>
      </c>
      <c r="D24" s="95" t="s">
        <v>280</v>
      </c>
      <c r="E24" s="95" t="s">
        <v>99</v>
      </c>
      <c r="F24" s="312">
        <v>170</v>
      </c>
      <c r="G24" s="84"/>
      <c r="H24" s="122"/>
      <c r="I24" s="86">
        <v>0.26500000000000001</v>
      </c>
      <c r="J24" s="84">
        <v>1</v>
      </c>
      <c r="K24" s="84"/>
      <c r="L24" s="84"/>
      <c r="M24" s="84">
        <f t="shared" si="15"/>
        <v>0.26500000000000001</v>
      </c>
      <c r="N24" s="84">
        <v>13300</v>
      </c>
      <c r="O24" s="96">
        <f t="shared" si="10"/>
        <v>3524.5</v>
      </c>
      <c r="P24" s="95"/>
      <c r="Q24" s="95"/>
      <c r="R24" s="116" t="s">
        <v>369</v>
      </c>
      <c r="S24" s="116">
        <f t="shared" si="11"/>
        <v>3336</v>
      </c>
      <c r="T24" s="95"/>
      <c r="U24" s="95"/>
      <c r="V24" s="101">
        <f>S24-100+360</f>
        <v>3596</v>
      </c>
      <c r="W24" s="95">
        <v>1</v>
      </c>
      <c r="X24" s="95">
        <f t="shared" si="21"/>
        <v>3596</v>
      </c>
      <c r="Y24" s="95">
        <v>1.915</v>
      </c>
      <c r="Z24" s="97">
        <f t="shared" si="1"/>
        <v>6886.34</v>
      </c>
      <c r="AA24" s="98">
        <f>AB24+300</f>
        <v>4178</v>
      </c>
      <c r="AB24" s="188">
        <f t="shared" si="13"/>
        <v>3878</v>
      </c>
      <c r="AC24" s="123">
        <v>0.47499999999999998</v>
      </c>
      <c r="AD24" s="97">
        <f t="shared" si="2"/>
        <v>1984.55</v>
      </c>
      <c r="AE24" s="99">
        <f t="shared" si="14"/>
        <v>9150</v>
      </c>
      <c r="AF24" s="95">
        <v>2.1999999999999999E-2</v>
      </c>
      <c r="AG24" s="97">
        <f t="shared" si="3"/>
        <v>201.29999999999998</v>
      </c>
      <c r="AH24" s="95">
        <v>460</v>
      </c>
      <c r="AI24" s="95">
        <v>150</v>
      </c>
      <c r="AJ24" s="95">
        <v>280</v>
      </c>
      <c r="AK24" s="95">
        <v>300</v>
      </c>
      <c r="AL24" s="95">
        <v>650</v>
      </c>
      <c r="AM24" s="95">
        <v>700</v>
      </c>
      <c r="AN24" s="95">
        <v>200</v>
      </c>
      <c r="AO24" s="95">
        <f t="shared" si="22"/>
        <v>14386.689999999999</v>
      </c>
      <c r="AP24" s="95" t="s">
        <v>56</v>
      </c>
      <c r="AQ24" s="95" t="s">
        <v>56</v>
      </c>
      <c r="AR24" s="97">
        <f t="shared" si="4"/>
        <v>14386.689999999999</v>
      </c>
      <c r="AS24" s="95">
        <f t="shared" si="23"/>
        <v>15336.689999999999</v>
      </c>
      <c r="AT24" s="95" t="s">
        <v>56</v>
      </c>
      <c r="AU24" s="95" t="s">
        <v>56</v>
      </c>
      <c r="AV24" s="97">
        <f t="shared" si="12"/>
        <v>15336.689999999999</v>
      </c>
      <c r="AW24" s="95">
        <f t="shared" si="5"/>
        <v>13786.689999999999</v>
      </c>
      <c r="AX24" s="95">
        <v>12651</v>
      </c>
      <c r="AY24" s="95" t="str">
        <f t="shared" si="6"/>
        <v>N</v>
      </c>
      <c r="AZ24" s="99">
        <f t="shared" si="20"/>
        <v>170</v>
      </c>
      <c r="BA24" s="99">
        <f t="shared" si="7"/>
        <v>170</v>
      </c>
      <c r="BB24" s="99">
        <f t="shared" si="8"/>
        <v>0</v>
      </c>
      <c r="BC24" s="99">
        <f t="shared" si="9"/>
        <v>0</v>
      </c>
      <c r="BD24" s="99">
        <v>21</v>
      </c>
      <c r="BE24" s="274"/>
      <c r="BF24" s="99"/>
      <c r="BG24" s="99"/>
      <c r="BH24" s="99"/>
      <c r="BI24" s="99"/>
      <c r="BJ24" s="99"/>
      <c r="BK24" s="99"/>
      <c r="BL24" s="99"/>
      <c r="BM24" s="99"/>
      <c r="BN24" s="99"/>
      <c r="BO24" s="99"/>
      <c r="BP24" s="99"/>
      <c r="BQ24" s="99"/>
      <c r="BR24" s="99"/>
      <c r="BS24" s="99"/>
      <c r="BT24" s="99"/>
      <c r="BU24" s="99"/>
      <c r="BV24" s="99"/>
      <c r="BW24" s="99"/>
      <c r="BX24" s="99"/>
      <c r="BY24" s="99"/>
      <c r="BZ24" s="99"/>
      <c r="CA24" s="99"/>
      <c r="CB24" s="99"/>
      <c r="CC24" s="99"/>
      <c r="CD24" s="99"/>
      <c r="CE24" s="99"/>
      <c r="CF24" s="99"/>
      <c r="CG24" s="99"/>
      <c r="CH24" s="99"/>
      <c r="CI24" s="99"/>
      <c r="CJ24" s="99"/>
      <c r="CK24" s="99"/>
      <c r="CL24" s="99"/>
      <c r="CM24" s="99"/>
      <c r="CN24" s="99"/>
      <c r="CO24" s="99"/>
      <c r="CP24" s="99"/>
      <c r="CQ24" s="99"/>
      <c r="CR24" s="99"/>
      <c r="CS24" s="99"/>
      <c r="CT24" s="99"/>
      <c r="CU24" s="99"/>
      <c r="CV24" s="99"/>
      <c r="CW24" s="99"/>
      <c r="CX24" s="99"/>
      <c r="CY24" s="99"/>
      <c r="CZ24" s="99"/>
      <c r="DA24" s="99"/>
      <c r="DB24" s="99"/>
      <c r="DC24" s="99"/>
      <c r="DD24" s="99"/>
      <c r="DE24" s="99"/>
      <c r="DF24" s="99"/>
      <c r="DG24" s="99"/>
      <c r="DH24" s="99"/>
      <c r="DI24" s="99"/>
      <c r="DJ24" s="99"/>
      <c r="DK24" s="99"/>
      <c r="DL24" s="99"/>
      <c r="DM24" s="99"/>
      <c r="DN24" s="99"/>
      <c r="DO24" s="99"/>
      <c r="DP24" s="99"/>
      <c r="DQ24" s="99"/>
      <c r="DR24" s="99"/>
      <c r="DS24" s="99"/>
      <c r="DT24" s="99"/>
      <c r="DU24" s="99"/>
      <c r="DV24" s="99"/>
      <c r="DW24" s="99"/>
      <c r="DX24" s="99"/>
      <c r="DY24" s="99"/>
      <c r="DZ24" s="99"/>
      <c r="EA24" s="99"/>
      <c r="EB24" s="99"/>
      <c r="EC24" s="99"/>
      <c r="ED24" s="99"/>
      <c r="EE24" s="99"/>
      <c r="EF24" s="99"/>
      <c r="EG24" s="99"/>
      <c r="EH24" s="99"/>
      <c r="EI24" s="99"/>
      <c r="EJ24" s="99"/>
      <c r="EK24" s="99"/>
      <c r="EL24" s="99"/>
      <c r="EM24" s="99"/>
      <c r="EN24" s="99"/>
      <c r="EO24" s="99"/>
      <c r="EP24" s="99"/>
      <c r="EQ24" s="99"/>
      <c r="ER24" s="99"/>
      <c r="ES24" s="99"/>
      <c r="ET24" s="99"/>
      <c r="EU24" s="99"/>
      <c r="EV24" s="99"/>
      <c r="EW24" s="99"/>
      <c r="EX24" s="99"/>
      <c r="EY24" s="99"/>
      <c r="EZ24" s="99"/>
      <c r="FA24" s="99"/>
      <c r="FB24" s="99"/>
      <c r="FC24" s="99"/>
      <c r="FD24" s="99"/>
      <c r="FE24" s="99"/>
      <c r="FF24" s="99"/>
      <c r="FG24" s="99"/>
      <c r="FH24" s="99"/>
      <c r="FI24" s="99"/>
      <c r="FJ24" s="99"/>
      <c r="FK24" s="99"/>
      <c r="FL24" s="99"/>
      <c r="FM24" s="99"/>
      <c r="FN24" s="99"/>
      <c r="FO24" s="99"/>
      <c r="FP24" s="99"/>
      <c r="FQ24" s="99"/>
      <c r="FR24" s="99"/>
      <c r="FS24" s="99"/>
      <c r="FT24" s="99"/>
      <c r="FU24" s="99"/>
      <c r="FV24" s="99"/>
      <c r="FW24" s="99"/>
      <c r="FX24" s="99"/>
      <c r="FY24" s="99"/>
      <c r="FZ24" s="99"/>
      <c r="GA24" s="99"/>
      <c r="GB24" s="99"/>
      <c r="GC24" s="99"/>
      <c r="GD24" s="99"/>
      <c r="GE24" s="99"/>
      <c r="GF24" s="99"/>
      <c r="GG24" s="99"/>
      <c r="GH24" s="99"/>
      <c r="GI24" s="99"/>
      <c r="GJ24" s="99"/>
      <c r="GK24" s="99"/>
      <c r="GL24" s="99"/>
      <c r="GM24" s="99"/>
      <c r="GN24" s="99"/>
      <c r="GO24" s="99"/>
      <c r="GP24" s="99"/>
      <c r="GQ24" s="99"/>
      <c r="GR24" s="99"/>
      <c r="GS24" s="99"/>
      <c r="GT24" s="99"/>
      <c r="GU24" s="99"/>
      <c r="GV24" s="99"/>
      <c r="GW24" s="99"/>
      <c r="GX24" s="99"/>
      <c r="GY24" s="99"/>
      <c r="GZ24" s="99"/>
      <c r="HA24" s="99"/>
      <c r="HB24" s="99"/>
      <c r="HC24" s="99"/>
      <c r="HD24" s="99"/>
      <c r="HE24" s="99"/>
      <c r="HF24" s="99"/>
      <c r="HG24" s="99"/>
      <c r="HH24" s="99"/>
      <c r="HI24" s="99"/>
      <c r="HJ24" s="99"/>
      <c r="HK24" s="99"/>
      <c r="HL24" s="99"/>
      <c r="HM24" s="99"/>
      <c r="HN24" s="99"/>
      <c r="HO24" s="99"/>
      <c r="HP24" s="99"/>
      <c r="HQ24" s="99"/>
      <c r="HR24" s="99"/>
      <c r="HS24" s="99"/>
      <c r="HT24" s="99"/>
      <c r="HU24" s="99"/>
      <c r="HV24" s="99"/>
      <c r="HW24" s="99"/>
      <c r="HX24" s="99"/>
      <c r="HY24" s="99"/>
      <c r="HZ24" s="99"/>
      <c r="IA24" s="99"/>
      <c r="IB24" s="99"/>
      <c r="IC24" s="99"/>
      <c r="ID24" s="99"/>
      <c r="IE24" s="99"/>
      <c r="IF24" s="99"/>
      <c r="IG24" s="99"/>
      <c r="IH24" s="99"/>
      <c r="II24" s="99"/>
      <c r="IJ24" s="99"/>
      <c r="IK24" s="99"/>
      <c r="IL24" s="99"/>
      <c r="IM24" s="99"/>
      <c r="IN24" s="99"/>
      <c r="IO24" s="99"/>
      <c r="IP24" s="99"/>
      <c r="IQ24" s="99"/>
      <c r="IR24" s="99"/>
      <c r="IS24" s="99"/>
      <c r="IT24" s="99"/>
      <c r="IU24" s="99"/>
      <c r="IV24" s="99"/>
      <c r="IW24" s="99"/>
      <c r="IX24" s="99"/>
      <c r="IY24" s="99"/>
    </row>
    <row r="25" spans="1:259" s="124" customFormat="1" ht="30">
      <c r="A25" s="95">
        <v>22</v>
      </c>
      <c r="B25" s="95" t="s">
        <v>335</v>
      </c>
      <c r="C25" s="95" t="s">
        <v>105</v>
      </c>
      <c r="D25" s="95" t="s">
        <v>280</v>
      </c>
      <c r="E25" s="95" t="s">
        <v>99</v>
      </c>
      <c r="F25" s="312">
        <v>120</v>
      </c>
      <c r="G25" s="84">
        <v>0.3</v>
      </c>
      <c r="H25" s="122">
        <v>0.15</v>
      </c>
      <c r="I25" s="86">
        <v>0.25</v>
      </c>
      <c r="J25" s="84">
        <v>0.85</v>
      </c>
      <c r="K25" s="84"/>
      <c r="L25" s="84"/>
      <c r="M25" s="84">
        <f t="shared" si="15"/>
        <v>0.25750000000000001</v>
      </c>
      <c r="N25" s="84">
        <v>13300</v>
      </c>
      <c r="O25" s="96">
        <f t="shared" si="10"/>
        <v>3424.75</v>
      </c>
      <c r="P25" s="95"/>
      <c r="Q25" s="95"/>
      <c r="R25" s="116" t="s">
        <v>369</v>
      </c>
      <c r="S25" s="116">
        <f t="shared" si="11"/>
        <v>3336</v>
      </c>
      <c r="T25" s="95">
        <f>T26-60+400</f>
        <v>4025</v>
      </c>
      <c r="U25" s="95">
        <v>1</v>
      </c>
      <c r="V25" s="101"/>
      <c r="W25" s="95"/>
      <c r="X25" s="95">
        <f t="shared" si="21"/>
        <v>4025</v>
      </c>
      <c r="Y25" s="95">
        <v>1.92</v>
      </c>
      <c r="Z25" s="97">
        <f t="shared" si="1"/>
        <v>7728</v>
      </c>
      <c r="AA25" s="98">
        <f>AB25+320</f>
        <v>4198</v>
      </c>
      <c r="AB25" s="188">
        <f t="shared" si="13"/>
        <v>3878</v>
      </c>
      <c r="AC25" s="123">
        <v>0.46</v>
      </c>
      <c r="AD25" s="97">
        <f t="shared" si="2"/>
        <v>1931.0800000000002</v>
      </c>
      <c r="AE25" s="99">
        <f t="shared" si="14"/>
        <v>9150</v>
      </c>
      <c r="AF25" s="95">
        <v>2.5000000000000001E-2</v>
      </c>
      <c r="AG25" s="97">
        <f t="shared" si="3"/>
        <v>228.75</v>
      </c>
      <c r="AH25" s="95">
        <v>500</v>
      </c>
      <c r="AI25" s="95">
        <v>150</v>
      </c>
      <c r="AJ25" s="95">
        <v>300</v>
      </c>
      <c r="AK25" s="95">
        <v>350</v>
      </c>
      <c r="AL25" s="95">
        <v>600</v>
      </c>
      <c r="AM25" s="95">
        <v>700</v>
      </c>
      <c r="AN25" s="95">
        <v>200</v>
      </c>
      <c r="AO25" s="95">
        <f t="shared" si="22"/>
        <v>15062.83</v>
      </c>
      <c r="AP25" s="95" t="s">
        <v>56</v>
      </c>
      <c r="AQ25" s="95">
        <f>G25*N25+Z25+AD25+AG25+AH25+AI25+AJ25+AM25+AN25</f>
        <v>15727.83</v>
      </c>
      <c r="AR25" s="97">
        <f t="shared" si="4"/>
        <v>15162.58</v>
      </c>
      <c r="AS25" s="95">
        <f t="shared" si="23"/>
        <v>16012.83</v>
      </c>
      <c r="AT25" s="95" t="s">
        <v>56</v>
      </c>
      <c r="AU25" s="95">
        <f>AQ25+AK25+AL25</f>
        <v>16677.830000000002</v>
      </c>
      <c r="AV25" s="97">
        <f t="shared" si="12"/>
        <v>16112.58</v>
      </c>
      <c r="AW25" s="95">
        <f t="shared" si="5"/>
        <v>14612.58</v>
      </c>
      <c r="AX25" s="95">
        <v>12651</v>
      </c>
      <c r="AY25" s="95" t="str">
        <f t="shared" si="6"/>
        <v>N</v>
      </c>
      <c r="AZ25" s="99">
        <f t="shared" si="20"/>
        <v>120</v>
      </c>
      <c r="BA25" s="99">
        <f t="shared" si="7"/>
        <v>120</v>
      </c>
      <c r="BB25" s="99">
        <f t="shared" si="8"/>
        <v>0</v>
      </c>
      <c r="BC25" s="99">
        <f t="shared" si="9"/>
        <v>18</v>
      </c>
      <c r="BD25" s="99">
        <v>22</v>
      </c>
      <c r="BE25" s="10" t="s">
        <v>575</v>
      </c>
      <c r="BF25" s="99"/>
      <c r="BG25" s="99"/>
      <c r="BH25" s="99"/>
      <c r="BI25" s="99"/>
      <c r="BJ25" s="99"/>
      <c r="BK25" s="99"/>
      <c r="BL25" s="99"/>
      <c r="BM25" s="99"/>
      <c r="BN25" s="99"/>
      <c r="BO25" s="99"/>
      <c r="BP25" s="99"/>
      <c r="BQ25" s="99"/>
      <c r="BR25" s="99"/>
      <c r="BS25" s="99"/>
      <c r="BT25" s="99"/>
      <c r="BU25" s="99"/>
      <c r="BV25" s="99"/>
      <c r="BW25" s="99"/>
      <c r="BX25" s="99"/>
      <c r="BY25" s="99"/>
      <c r="BZ25" s="99"/>
      <c r="CA25" s="99"/>
      <c r="CB25" s="99"/>
      <c r="CC25" s="99"/>
      <c r="CD25" s="99"/>
      <c r="CE25" s="99"/>
      <c r="CF25" s="99"/>
      <c r="CG25" s="99"/>
      <c r="CH25" s="99"/>
      <c r="CI25" s="99"/>
      <c r="CJ25" s="99"/>
      <c r="CK25" s="99"/>
      <c r="CL25" s="99"/>
      <c r="CM25" s="99"/>
      <c r="CN25" s="99"/>
      <c r="CO25" s="99"/>
      <c r="CP25" s="99"/>
      <c r="CQ25" s="99"/>
      <c r="CR25" s="99"/>
      <c r="CS25" s="99"/>
      <c r="CT25" s="99"/>
      <c r="CU25" s="99"/>
      <c r="CV25" s="99"/>
      <c r="CW25" s="99"/>
      <c r="CX25" s="99"/>
      <c r="CY25" s="99"/>
      <c r="CZ25" s="99"/>
      <c r="DA25" s="99"/>
      <c r="DB25" s="99"/>
      <c r="DC25" s="99"/>
      <c r="DD25" s="99"/>
      <c r="DE25" s="99"/>
      <c r="DF25" s="99"/>
      <c r="DG25" s="99"/>
      <c r="DH25" s="99"/>
      <c r="DI25" s="99"/>
      <c r="DJ25" s="99"/>
      <c r="DK25" s="99"/>
      <c r="DL25" s="99"/>
      <c r="DM25" s="99"/>
      <c r="DN25" s="99"/>
      <c r="DO25" s="99"/>
      <c r="DP25" s="99"/>
      <c r="DQ25" s="99"/>
      <c r="DR25" s="99"/>
      <c r="DS25" s="99"/>
      <c r="DT25" s="99"/>
      <c r="DU25" s="99"/>
      <c r="DV25" s="99"/>
      <c r="DW25" s="99"/>
      <c r="DX25" s="99"/>
      <c r="DY25" s="99"/>
      <c r="DZ25" s="99"/>
      <c r="EA25" s="99"/>
      <c r="EB25" s="99"/>
      <c r="EC25" s="99"/>
      <c r="ED25" s="99"/>
      <c r="EE25" s="99"/>
      <c r="EF25" s="99"/>
      <c r="EG25" s="99"/>
      <c r="EH25" s="99"/>
      <c r="EI25" s="99"/>
      <c r="EJ25" s="99"/>
      <c r="EK25" s="99"/>
      <c r="EL25" s="99"/>
      <c r="EM25" s="99"/>
      <c r="EN25" s="99"/>
      <c r="EO25" s="99"/>
      <c r="EP25" s="99"/>
      <c r="EQ25" s="99"/>
      <c r="ER25" s="99"/>
      <c r="ES25" s="99"/>
      <c r="ET25" s="99"/>
      <c r="EU25" s="99"/>
      <c r="EV25" s="99"/>
      <c r="EW25" s="99"/>
      <c r="EX25" s="99"/>
      <c r="EY25" s="99"/>
      <c r="EZ25" s="99"/>
      <c r="FA25" s="99"/>
      <c r="FB25" s="99"/>
      <c r="FC25" s="99"/>
      <c r="FD25" s="99"/>
      <c r="FE25" s="99"/>
      <c r="FF25" s="99"/>
      <c r="FG25" s="99"/>
      <c r="FH25" s="99"/>
      <c r="FI25" s="99"/>
      <c r="FJ25" s="99"/>
      <c r="FK25" s="99"/>
      <c r="FL25" s="99"/>
      <c r="FM25" s="99"/>
      <c r="FN25" s="99"/>
      <c r="FO25" s="99"/>
      <c r="FP25" s="99"/>
      <c r="FQ25" s="99"/>
      <c r="FR25" s="99"/>
      <c r="FS25" s="99"/>
      <c r="FT25" s="99"/>
      <c r="FU25" s="99"/>
      <c r="FV25" s="99"/>
      <c r="FW25" s="99"/>
      <c r="FX25" s="99"/>
      <c r="FY25" s="99"/>
      <c r="FZ25" s="99"/>
      <c r="GA25" s="99"/>
      <c r="GB25" s="99"/>
      <c r="GC25" s="99"/>
      <c r="GD25" s="99"/>
      <c r="GE25" s="99"/>
      <c r="GF25" s="99"/>
      <c r="GG25" s="99"/>
      <c r="GH25" s="99"/>
      <c r="GI25" s="99"/>
      <c r="GJ25" s="99"/>
      <c r="GK25" s="99"/>
      <c r="GL25" s="99"/>
      <c r="GM25" s="99"/>
      <c r="GN25" s="99"/>
      <c r="GO25" s="99"/>
      <c r="GP25" s="99"/>
      <c r="GQ25" s="99"/>
      <c r="GR25" s="99"/>
      <c r="GS25" s="99"/>
      <c r="GT25" s="99"/>
      <c r="GU25" s="99"/>
      <c r="GV25" s="99"/>
      <c r="GW25" s="99"/>
      <c r="GX25" s="99"/>
      <c r="GY25" s="99"/>
      <c r="GZ25" s="99"/>
      <c r="HA25" s="99"/>
      <c r="HB25" s="99"/>
      <c r="HC25" s="99"/>
      <c r="HD25" s="99"/>
      <c r="HE25" s="99"/>
      <c r="HF25" s="99"/>
      <c r="HG25" s="99"/>
      <c r="HH25" s="99"/>
      <c r="HI25" s="99"/>
      <c r="HJ25" s="99"/>
      <c r="HK25" s="99"/>
      <c r="HL25" s="99"/>
      <c r="HM25" s="99"/>
      <c r="HN25" s="99"/>
      <c r="HO25" s="99"/>
      <c r="HP25" s="99"/>
      <c r="HQ25" s="99"/>
      <c r="HR25" s="99"/>
      <c r="HS25" s="99"/>
      <c r="HT25" s="99"/>
      <c r="HU25" s="99"/>
      <c r="HV25" s="99"/>
      <c r="HW25" s="99"/>
      <c r="HX25" s="99"/>
      <c r="HY25" s="99"/>
      <c r="HZ25" s="99"/>
      <c r="IA25" s="99"/>
      <c r="IB25" s="99"/>
      <c r="IC25" s="99"/>
      <c r="ID25" s="99"/>
      <c r="IE25" s="99"/>
      <c r="IF25" s="99"/>
      <c r="IG25" s="99"/>
      <c r="IH25" s="99"/>
      <c r="II25" s="99"/>
      <c r="IJ25" s="99"/>
      <c r="IK25" s="99"/>
      <c r="IL25" s="99"/>
      <c r="IM25" s="99"/>
      <c r="IN25" s="99"/>
      <c r="IO25" s="99"/>
      <c r="IP25" s="99"/>
      <c r="IQ25" s="99"/>
      <c r="IR25" s="99"/>
      <c r="IS25" s="99"/>
      <c r="IT25" s="99"/>
      <c r="IU25" s="99"/>
      <c r="IV25" s="99"/>
      <c r="IW25" s="99"/>
      <c r="IX25" s="99"/>
      <c r="IY25" s="99"/>
    </row>
    <row r="26" spans="1:259" s="124" customFormat="1" ht="30">
      <c r="A26" s="95">
        <v>23</v>
      </c>
      <c r="B26" s="95" t="s">
        <v>106</v>
      </c>
      <c r="C26" s="95" t="s">
        <v>107</v>
      </c>
      <c r="D26" s="95" t="s">
        <v>280</v>
      </c>
      <c r="E26" s="95" t="s">
        <v>99</v>
      </c>
      <c r="F26" s="312">
        <v>80</v>
      </c>
      <c r="G26" s="84"/>
      <c r="H26" s="122"/>
      <c r="I26" s="86">
        <v>0.25</v>
      </c>
      <c r="J26" s="84">
        <v>1</v>
      </c>
      <c r="K26" s="84"/>
      <c r="L26" s="84"/>
      <c r="M26" s="84">
        <f t="shared" si="15"/>
        <v>0.25</v>
      </c>
      <c r="N26" s="84">
        <v>13378</v>
      </c>
      <c r="O26" s="96">
        <f t="shared" si="10"/>
        <v>3344.5</v>
      </c>
      <c r="P26" s="95"/>
      <c r="Q26" s="95"/>
      <c r="R26" s="117" t="s">
        <v>373</v>
      </c>
      <c r="S26" s="117">
        <f>$B$95</f>
        <v>3355</v>
      </c>
      <c r="T26" s="95">
        <f>S26-50+380</f>
        <v>3685</v>
      </c>
      <c r="U26" s="95">
        <v>1</v>
      </c>
      <c r="V26" s="101"/>
      <c r="W26" s="95"/>
      <c r="X26" s="95">
        <f t="shared" si="21"/>
        <v>3685</v>
      </c>
      <c r="Y26" s="95">
        <v>1.91</v>
      </c>
      <c r="Z26" s="97">
        <f t="shared" si="1"/>
        <v>7038.3499999999995</v>
      </c>
      <c r="AA26" s="98">
        <f>AB26+300</f>
        <v>4178</v>
      </c>
      <c r="AB26" s="188">
        <f t="shared" si="13"/>
        <v>3878</v>
      </c>
      <c r="AC26" s="123">
        <v>0.47</v>
      </c>
      <c r="AD26" s="97">
        <f t="shared" si="2"/>
        <v>1963.6599999999999</v>
      </c>
      <c r="AE26" s="99">
        <f t="shared" si="14"/>
        <v>9150</v>
      </c>
      <c r="AF26" s="95">
        <v>2.5999999999999999E-2</v>
      </c>
      <c r="AG26" s="97">
        <f t="shared" si="3"/>
        <v>237.89999999999998</v>
      </c>
      <c r="AH26" s="95">
        <v>500</v>
      </c>
      <c r="AI26" s="95">
        <v>200</v>
      </c>
      <c r="AJ26" s="95">
        <v>310</v>
      </c>
      <c r="AK26" s="95">
        <v>380</v>
      </c>
      <c r="AL26" s="95">
        <v>600</v>
      </c>
      <c r="AM26" s="95">
        <v>700</v>
      </c>
      <c r="AN26" s="95">
        <v>210</v>
      </c>
      <c r="AO26" s="95">
        <f t="shared" si="22"/>
        <v>14504.409999999998</v>
      </c>
      <c r="AP26" s="95" t="s">
        <v>56</v>
      </c>
      <c r="AQ26" s="95">
        <f>G26*N26+Z26+AD26+AG26+AH26+AI26+AJ26+AM26+AN26</f>
        <v>11159.909999999998</v>
      </c>
      <c r="AR26" s="97">
        <f t="shared" si="4"/>
        <v>14504.409999999998</v>
      </c>
      <c r="AS26" s="95">
        <f t="shared" si="23"/>
        <v>15484.409999999998</v>
      </c>
      <c r="AT26" s="95" t="s">
        <v>56</v>
      </c>
      <c r="AU26" s="95">
        <f>AQ26+AK26+AL26</f>
        <v>12139.909999999998</v>
      </c>
      <c r="AV26" s="97">
        <f t="shared" si="12"/>
        <v>15484.409999999998</v>
      </c>
      <c r="AW26" s="95">
        <f t="shared" si="5"/>
        <v>13974.409999999998</v>
      </c>
      <c r="AX26" s="95">
        <v>12651</v>
      </c>
      <c r="AY26" s="95" t="str">
        <f t="shared" si="6"/>
        <v>N</v>
      </c>
      <c r="AZ26" s="99">
        <f t="shared" si="20"/>
        <v>80</v>
      </c>
      <c r="BA26" s="99">
        <f t="shared" si="7"/>
        <v>80</v>
      </c>
      <c r="BB26" s="99">
        <f t="shared" si="8"/>
        <v>0</v>
      </c>
      <c r="BC26" s="99">
        <f t="shared" si="9"/>
        <v>0</v>
      </c>
      <c r="BD26" s="99">
        <v>23</v>
      </c>
      <c r="BE26" s="10" t="s">
        <v>576</v>
      </c>
      <c r="BF26" s="99"/>
      <c r="BG26" s="99"/>
      <c r="BH26" s="99"/>
      <c r="BI26" s="99"/>
      <c r="BJ26" s="99"/>
      <c r="BK26" s="99"/>
      <c r="BL26" s="99"/>
      <c r="BM26" s="99"/>
      <c r="BN26" s="99"/>
      <c r="BO26" s="99"/>
      <c r="BP26" s="99"/>
      <c r="BQ26" s="99"/>
      <c r="BR26" s="99"/>
      <c r="BS26" s="99"/>
      <c r="BT26" s="99"/>
      <c r="BU26" s="99"/>
      <c r="BV26" s="99"/>
      <c r="BW26" s="99"/>
      <c r="BX26" s="99"/>
      <c r="BY26" s="99"/>
      <c r="BZ26" s="99"/>
      <c r="CA26" s="99"/>
      <c r="CB26" s="99"/>
      <c r="CC26" s="99"/>
      <c r="CD26" s="99"/>
      <c r="CE26" s="99"/>
      <c r="CF26" s="99"/>
      <c r="CG26" s="99"/>
      <c r="CH26" s="99"/>
      <c r="CI26" s="99"/>
      <c r="CJ26" s="99"/>
      <c r="CK26" s="99"/>
      <c r="CL26" s="99"/>
      <c r="CM26" s="99"/>
      <c r="CN26" s="99"/>
      <c r="CO26" s="99"/>
      <c r="CP26" s="99"/>
      <c r="CQ26" s="99"/>
      <c r="CR26" s="99"/>
      <c r="CS26" s="99"/>
      <c r="CT26" s="99"/>
      <c r="CU26" s="99"/>
      <c r="CV26" s="99"/>
      <c r="CW26" s="99"/>
      <c r="CX26" s="99"/>
      <c r="CY26" s="99"/>
      <c r="CZ26" s="99"/>
      <c r="DA26" s="99"/>
      <c r="DB26" s="99"/>
      <c r="DC26" s="99"/>
      <c r="DD26" s="99"/>
      <c r="DE26" s="99"/>
      <c r="DF26" s="99"/>
      <c r="DG26" s="99"/>
      <c r="DH26" s="99"/>
      <c r="DI26" s="99"/>
      <c r="DJ26" s="99"/>
      <c r="DK26" s="99"/>
      <c r="DL26" s="99"/>
      <c r="DM26" s="99"/>
      <c r="DN26" s="99"/>
      <c r="DO26" s="99"/>
      <c r="DP26" s="99"/>
      <c r="DQ26" s="99"/>
      <c r="DR26" s="99"/>
      <c r="DS26" s="99"/>
      <c r="DT26" s="99"/>
      <c r="DU26" s="99"/>
      <c r="DV26" s="99"/>
      <c r="DW26" s="99"/>
      <c r="DX26" s="99"/>
      <c r="DY26" s="99"/>
      <c r="DZ26" s="99"/>
      <c r="EA26" s="99"/>
      <c r="EB26" s="99"/>
      <c r="EC26" s="99"/>
      <c r="ED26" s="99"/>
      <c r="EE26" s="99"/>
      <c r="EF26" s="99"/>
      <c r="EG26" s="99"/>
      <c r="EH26" s="99"/>
      <c r="EI26" s="99"/>
      <c r="EJ26" s="99"/>
      <c r="EK26" s="99"/>
      <c r="EL26" s="99"/>
      <c r="EM26" s="99"/>
      <c r="EN26" s="99"/>
      <c r="EO26" s="99"/>
      <c r="EP26" s="99"/>
      <c r="EQ26" s="99"/>
      <c r="ER26" s="99"/>
      <c r="ES26" s="99"/>
      <c r="ET26" s="99"/>
      <c r="EU26" s="99"/>
      <c r="EV26" s="99"/>
      <c r="EW26" s="99"/>
      <c r="EX26" s="99"/>
      <c r="EY26" s="99"/>
      <c r="EZ26" s="99"/>
      <c r="FA26" s="99"/>
      <c r="FB26" s="99"/>
      <c r="FC26" s="99"/>
      <c r="FD26" s="99"/>
      <c r="FE26" s="99"/>
      <c r="FF26" s="99"/>
      <c r="FG26" s="99"/>
      <c r="FH26" s="99"/>
      <c r="FI26" s="99"/>
      <c r="FJ26" s="99"/>
      <c r="FK26" s="99"/>
      <c r="FL26" s="99"/>
      <c r="FM26" s="99"/>
      <c r="FN26" s="99"/>
      <c r="FO26" s="99"/>
      <c r="FP26" s="99"/>
      <c r="FQ26" s="99"/>
      <c r="FR26" s="99"/>
      <c r="FS26" s="99"/>
      <c r="FT26" s="99"/>
      <c r="FU26" s="99"/>
      <c r="FV26" s="99"/>
      <c r="FW26" s="99"/>
      <c r="FX26" s="99"/>
      <c r="FY26" s="99"/>
      <c r="FZ26" s="99"/>
      <c r="GA26" s="99"/>
      <c r="GB26" s="99"/>
      <c r="GC26" s="99"/>
      <c r="GD26" s="99"/>
      <c r="GE26" s="99"/>
      <c r="GF26" s="99"/>
      <c r="GG26" s="99"/>
      <c r="GH26" s="99"/>
      <c r="GI26" s="99"/>
      <c r="GJ26" s="99"/>
      <c r="GK26" s="99"/>
      <c r="GL26" s="99"/>
      <c r="GM26" s="99"/>
      <c r="GN26" s="99"/>
      <c r="GO26" s="99"/>
      <c r="GP26" s="99"/>
      <c r="GQ26" s="99"/>
      <c r="GR26" s="99"/>
      <c r="GS26" s="99"/>
      <c r="GT26" s="99"/>
      <c r="GU26" s="99"/>
      <c r="GV26" s="99"/>
      <c r="GW26" s="99"/>
      <c r="GX26" s="99"/>
      <c r="GY26" s="99"/>
      <c r="GZ26" s="99"/>
      <c r="HA26" s="99"/>
      <c r="HB26" s="99"/>
      <c r="HC26" s="99"/>
      <c r="HD26" s="99"/>
      <c r="HE26" s="99"/>
      <c r="HF26" s="99"/>
      <c r="HG26" s="99"/>
      <c r="HH26" s="99"/>
      <c r="HI26" s="99"/>
      <c r="HJ26" s="99"/>
      <c r="HK26" s="99"/>
      <c r="HL26" s="99"/>
      <c r="HM26" s="99"/>
      <c r="HN26" s="99"/>
      <c r="HO26" s="99"/>
      <c r="HP26" s="99"/>
      <c r="HQ26" s="99"/>
      <c r="HR26" s="99"/>
      <c r="HS26" s="99"/>
      <c r="HT26" s="99"/>
      <c r="HU26" s="99"/>
      <c r="HV26" s="99"/>
      <c r="HW26" s="99"/>
      <c r="HX26" s="99"/>
      <c r="HY26" s="99"/>
      <c r="HZ26" s="99"/>
      <c r="IA26" s="99"/>
      <c r="IB26" s="99"/>
      <c r="IC26" s="99"/>
      <c r="ID26" s="99"/>
      <c r="IE26" s="99"/>
      <c r="IF26" s="99"/>
      <c r="IG26" s="99"/>
      <c r="IH26" s="99"/>
      <c r="II26" s="99"/>
      <c r="IJ26" s="99"/>
      <c r="IK26" s="99"/>
      <c r="IL26" s="99"/>
      <c r="IM26" s="99"/>
      <c r="IN26" s="99"/>
      <c r="IO26" s="99"/>
      <c r="IP26" s="99"/>
      <c r="IQ26" s="99"/>
      <c r="IR26" s="99"/>
      <c r="IS26" s="99"/>
      <c r="IT26" s="99"/>
      <c r="IU26" s="99"/>
      <c r="IV26" s="99"/>
      <c r="IW26" s="99"/>
      <c r="IX26" s="99"/>
      <c r="IY26" s="99"/>
    </row>
    <row r="27" spans="1:259" s="124" customFormat="1" ht="30">
      <c r="A27" s="95">
        <v>24</v>
      </c>
      <c r="B27" s="95" t="s">
        <v>336</v>
      </c>
      <c r="C27" s="95" t="s">
        <v>109</v>
      </c>
      <c r="D27" s="95" t="s">
        <v>280</v>
      </c>
      <c r="E27" s="95" t="s">
        <v>99</v>
      </c>
      <c r="F27" s="312">
        <v>80</v>
      </c>
      <c r="G27" s="84"/>
      <c r="H27" s="122"/>
      <c r="I27" s="312">
        <v>0.21</v>
      </c>
      <c r="J27" s="84">
        <v>1</v>
      </c>
      <c r="K27" s="84"/>
      <c r="L27" s="84"/>
      <c r="M27" s="84">
        <f t="shared" si="15"/>
        <v>0.21</v>
      </c>
      <c r="N27" s="84">
        <v>13507</v>
      </c>
      <c r="O27" s="96">
        <f t="shared" si="10"/>
        <v>2836.47</v>
      </c>
      <c r="P27" s="95"/>
      <c r="Q27" s="95"/>
      <c r="R27" s="117" t="s">
        <v>373</v>
      </c>
      <c r="S27" s="117">
        <f>$B$95</f>
        <v>3355</v>
      </c>
      <c r="T27" s="95">
        <f>T26</f>
        <v>3685</v>
      </c>
      <c r="U27" s="95">
        <v>1</v>
      </c>
      <c r="V27" s="101"/>
      <c r="W27" s="95"/>
      <c r="X27" s="95">
        <f t="shared" si="21"/>
        <v>3685</v>
      </c>
      <c r="Y27" s="95">
        <v>1.915</v>
      </c>
      <c r="Z27" s="97">
        <f t="shared" si="1"/>
        <v>7056.7750000000005</v>
      </c>
      <c r="AA27" s="98">
        <f>AB27+300</f>
        <v>4178</v>
      </c>
      <c r="AB27" s="188">
        <f t="shared" si="13"/>
        <v>3878</v>
      </c>
      <c r="AC27" s="123">
        <v>0.47</v>
      </c>
      <c r="AD27" s="97">
        <f t="shared" si="2"/>
        <v>1963.6599999999999</v>
      </c>
      <c r="AE27" s="99">
        <f t="shared" si="14"/>
        <v>9150</v>
      </c>
      <c r="AF27" s="95">
        <v>2.1000000000000001E-2</v>
      </c>
      <c r="AG27" s="97">
        <f t="shared" si="3"/>
        <v>192.15</v>
      </c>
      <c r="AH27" s="95">
        <v>500</v>
      </c>
      <c r="AI27" s="95">
        <v>200</v>
      </c>
      <c r="AJ27" s="95">
        <v>305</v>
      </c>
      <c r="AK27" s="95">
        <v>350</v>
      </c>
      <c r="AL27" s="95">
        <v>650</v>
      </c>
      <c r="AM27" s="95">
        <v>700</v>
      </c>
      <c r="AN27" s="95">
        <v>230</v>
      </c>
      <c r="AO27" s="95">
        <f t="shared" si="22"/>
        <v>13984.055</v>
      </c>
      <c r="AP27" s="95" t="s">
        <v>56</v>
      </c>
      <c r="AQ27" s="95">
        <f>G27*N27+Z27+AD27+AG27+AH27+AI27+AJ27+AM27+AN27</f>
        <v>11147.585000000001</v>
      </c>
      <c r="AR27" s="97">
        <f t="shared" si="4"/>
        <v>13984.055</v>
      </c>
      <c r="AS27" s="95">
        <f t="shared" si="23"/>
        <v>14984.055</v>
      </c>
      <c r="AT27" s="95" t="s">
        <v>56</v>
      </c>
      <c r="AU27" s="95">
        <f>AQ27+AK27+AL27</f>
        <v>12147.585000000001</v>
      </c>
      <c r="AV27" s="97">
        <f>AR27+AK27+AL27</f>
        <v>14984.055</v>
      </c>
      <c r="AW27" s="95">
        <f t="shared" si="5"/>
        <v>13404.055</v>
      </c>
      <c r="AX27" s="95">
        <v>12651</v>
      </c>
      <c r="AY27" s="95" t="str">
        <f t="shared" si="6"/>
        <v>N</v>
      </c>
      <c r="AZ27" s="99">
        <f t="shared" si="20"/>
        <v>80</v>
      </c>
      <c r="BA27" s="99">
        <f t="shared" si="7"/>
        <v>80</v>
      </c>
      <c r="BB27" s="99">
        <f t="shared" si="8"/>
        <v>0</v>
      </c>
      <c r="BC27" s="99">
        <f t="shared" si="9"/>
        <v>0</v>
      </c>
      <c r="BD27" s="99">
        <v>24</v>
      </c>
      <c r="BE27" s="274"/>
      <c r="BF27" s="99"/>
      <c r="BG27" s="99"/>
      <c r="BH27" s="99"/>
      <c r="BI27" s="99"/>
      <c r="BJ27" s="99"/>
      <c r="BK27" s="99"/>
      <c r="BL27" s="99"/>
      <c r="BM27" s="99"/>
      <c r="BN27" s="99"/>
      <c r="BO27" s="99"/>
      <c r="BP27" s="99"/>
      <c r="BQ27" s="99"/>
      <c r="BR27" s="99"/>
      <c r="BS27" s="99"/>
      <c r="BT27" s="99"/>
      <c r="BU27" s="99"/>
      <c r="BV27" s="99"/>
      <c r="BW27" s="99"/>
      <c r="BX27" s="99"/>
      <c r="BY27" s="99"/>
      <c r="BZ27" s="99"/>
      <c r="CA27" s="99"/>
      <c r="CB27" s="99"/>
      <c r="CC27" s="99"/>
      <c r="CD27" s="99"/>
      <c r="CE27" s="99"/>
      <c r="CF27" s="99"/>
      <c r="CG27" s="99"/>
      <c r="CH27" s="99"/>
      <c r="CI27" s="99"/>
      <c r="CJ27" s="99"/>
      <c r="CK27" s="99"/>
      <c r="CL27" s="99"/>
      <c r="CM27" s="99"/>
      <c r="CN27" s="99"/>
      <c r="CO27" s="99"/>
      <c r="CP27" s="99"/>
      <c r="CQ27" s="99"/>
      <c r="CR27" s="99"/>
      <c r="CS27" s="99"/>
      <c r="CT27" s="99"/>
      <c r="CU27" s="99"/>
      <c r="CV27" s="99"/>
      <c r="CW27" s="99"/>
      <c r="CX27" s="99"/>
      <c r="CY27" s="99"/>
      <c r="CZ27" s="99"/>
      <c r="DA27" s="99"/>
      <c r="DB27" s="99"/>
      <c r="DC27" s="99"/>
      <c r="DD27" s="99"/>
      <c r="DE27" s="99"/>
      <c r="DF27" s="99"/>
      <c r="DG27" s="99"/>
      <c r="DH27" s="99"/>
      <c r="DI27" s="99"/>
      <c r="DJ27" s="99"/>
      <c r="DK27" s="99"/>
      <c r="DL27" s="99"/>
      <c r="DM27" s="99"/>
      <c r="DN27" s="99"/>
      <c r="DO27" s="99"/>
      <c r="DP27" s="99"/>
      <c r="DQ27" s="99"/>
      <c r="DR27" s="99"/>
      <c r="DS27" s="99"/>
      <c r="DT27" s="99"/>
      <c r="DU27" s="99"/>
      <c r="DV27" s="99"/>
      <c r="DW27" s="99"/>
      <c r="DX27" s="99"/>
      <c r="DY27" s="99"/>
      <c r="DZ27" s="99"/>
      <c r="EA27" s="99"/>
      <c r="EB27" s="99"/>
      <c r="EC27" s="99"/>
      <c r="ED27" s="99"/>
      <c r="EE27" s="99"/>
      <c r="EF27" s="99"/>
      <c r="EG27" s="99"/>
      <c r="EH27" s="99"/>
      <c r="EI27" s="99"/>
      <c r="EJ27" s="99"/>
      <c r="EK27" s="99"/>
      <c r="EL27" s="99"/>
      <c r="EM27" s="99"/>
      <c r="EN27" s="99"/>
      <c r="EO27" s="99"/>
      <c r="EP27" s="99"/>
      <c r="EQ27" s="99"/>
      <c r="ER27" s="99"/>
      <c r="ES27" s="99"/>
      <c r="ET27" s="99"/>
      <c r="EU27" s="99"/>
      <c r="EV27" s="99"/>
      <c r="EW27" s="99"/>
      <c r="EX27" s="99"/>
      <c r="EY27" s="99"/>
      <c r="EZ27" s="99"/>
      <c r="FA27" s="99"/>
      <c r="FB27" s="99"/>
      <c r="FC27" s="99"/>
      <c r="FD27" s="99"/>
      <c r="FE27" s="99"/>
      <c r="FF27" s="99"/>
      <c r="FG27" s="99"/>
      <c r="FH27" s="99"/>
      <c r="FI27" s="99"/>
      <c r="FJ27" s="99"/>
      <c r="FK27" s="99"/>
      <c r="FL27" s="99"/>
      <c r="FM27" s="99"/>
      <c r="FN27" s="99"/>
      <c r="FO27" s="99"/>
      <c r="FP27" s="99"/>
      <c r="FQ27" s="99"/>
      <c r="FR27" s="99"/>
      <c r="FS27" s="99"/>
      <c r="FT27" s="99"/>
      <c r="FU27" s="99"/>
      <c r="FV27" s="99"/>
      <c r="FW27" s="99"/>
      <c r="FX27" s="99"/>
      <c r="FY27" s="99"/>
      <c r="FZ27" s="99"/>
      <c r="GA27" s="99"/>
      <c r="GB27" s="99"/>
      <c r="GC27" s="99"/>
      <c r="GD27" s="99"/>
      <c r="GE27" s="99"/>
      <c r="GF27" s="99"/>
      <c r="GG27" s="99"/>
      <c r="GH27" s="99"/>
      <c r="GI27" s="99"/>
      <c r="GJ27" s="99"/>
      <c r="GK27" s="99"/>
      <c r="GL27" s="99"/>
      <c r="GM27" s="99"/>
      <c r="GN27" s="99"/>
      <c r="GO27" s="99"/>
      <c r="GP27" s="99"/>
      <c r="GQ27" s="99"/>
      <c r="GR27" s="99"/>
      <c r="GS27" s="99"/>
      <c r="GT27" s="99"/>
      <c r="GU27" s="99"/>
      <c r="GV27" s="99"/>
      <c r="GW27" s="99"/>
      <c r="GX27" s="99"/>
      <c r="GY27" s="99"/>
      <c r="GZ27" s="99"/>
      <c r="HA27" s="99"/>
      <c r="HB27" s="99"/>
      <c r="HC27" s="99"/>
      <c r="HD27" s="99"/>
      <c r="HE27" s="99"/>
      <c r="HF27" s="99"/>
      <c r="HG27" s="99"/>
      <c r="HH27" s="99"/>
      <c r="HI27" s="99"/>
      <c r="HJ27" s="99"/>
      <c r="HK27" s="99"/>
      <c r="HL27" s="99"/>
      <c r="HM27" s="99"/>
      <c r="HN27" s="99"/>
      <c r="HO27" s="99"/>
      <c r="HP27" s="99"/>
      <c r="HQ27" s="99"/>
      <c r="HR27" s="99"/>
      <c r="HS27" s="99"/>
      <c r="HT27" s="99"/>
      <c r="HU27" s="99"/>
      <c r="HV27" s="99"/>
      <c r="HW27" s="99"/>
      <c r="HX27" s="99"/>
      <c r="HY27" s="99"/>
      <c r="HZ27" s="99"/>
      <c r="IA27" s="99"/>
      <c r="IB27" s="99"/>
      <c r="IC27" s="99"/>
      <c r="ID27" s="99"/>
      <c r="IE27" s="99"/>
      <c r="IF27" s="99"/>
      <c r="IG27" s="99"/>
      <c r="IH27" s="99"/>
      <c r="II27" s="99"/>
      <c r="IJ27" s="99"/>
      <c r="IK27" s="99"/>
      <c r="IL27" s="99"/>
      <c r="IM27" s="99"/>
      <c r="IN27" s="99"/>
      <c r="IO27" s="99"/>
      <c r="IP27" s="99"/>
      <c r="IQ27" s="99"/>
      <c r="IR27" s="99"/>
      <c r="IS27" s="99"/>
      <c r="IT27" s="99"/>
      <c r="IU27" s="99"/>
      <c r="IV27" s="99"/>
      <c r="IW27" s="99"/>
      <c r="IX27" s="99"/>
      <c r="IY27" s="99"/>
    </row>
    <row r="28" spans="1:259" s="124" customFormat="1" ht="30">
      <c r="A28" s="95">
        <v>25</v>
      </c>
      <c r="B28" s="95" t="s">
        <v>110</v>
      </c>
      <c r="C28" s="95" t="s">
        <v>111</v>
      </c>
      <c r="D28" s="95" t="s">
        <v>280</v>
      </c>
      <c r="E28" s="95" t="s">
        <v>99</v>
      </c>
      <c r="F28" s="312">
        <v>80</v>
      </c>
      <c r="G28" s="84"/>
      <c r="H28" s="122"/>
      <c r="I28" s="84">
        <v>0.24</v>
      </c>
      <c r="J28" s="84">
        <v>1</v>
      </c>
      <c r="K28" s="84"/>
      <c r="L28" s="84"/>
      <c r="M28" s="84">
        <f t="shared" si="15"/>
        <v>0.24</v>
      </c>
      <c r="N28" s="84">
        <v>13326</v>
      </c>
      <c r="O28" s="96">
        <f t="shared" si="10"/>
        <v>3198.24</v>
      </c>
      <c r="P28" s="95"/>
      <c r="Q28" s="95"/>
      <c r="R28" s="117" t="s">
        <v>373</v>
      </c>
      <c r="S28" s="117">
        <f>$B$95</f>
        <v>3355</v>
      </c>
      <c r="T28" s="95"/>
      <c r="U28" s="95"/>
      <c r="V28" s="101">
        <f>S28+50+340</f>
        <v>3745</v>
      </c>
      <c r="W28" s="95">
        <v>1</v>
      </c>
      <c r="X28" s="95">
        <f t="shared" si="21"/>
        <v>3745</v>
      </c>
      <c r="Y28" s="95">
        <v>1.92</v>
      </c>
      <c r="Z28" s="97">
        <f t="shared" si="1"/>
        <v>7190.4</v>
      </c>
      <c r="AA28" s="98">
        <f>AB28+320</f>
        <v>4198</v>
      </c>
      <c r="AB28" s="188">
        <f t="shared" si="13"/>
        <v>3878</v>
      </c>
      <c r="AC28" s="123">
        <v>0.48</v>
      </c>
      <c r="AD28" s="97">
        <f t="shared" si="2"/>
        <v>2015.04</v>
      </c>
      <c r="AE28" s="99">
        <f t="shared" si="14"/>
        <v>9150</v>
      </c>
      <c r="AF28" s="95">
        <v>2.8000000000000001E-2</v>
      </c>
      <c r="AG28" s="97">
        <f t="shared" si="3"/>
        <v>256.2</v>
      </c>
      <c r="AH28" s="95">
        <v>500</v>
      </c>
      <c r="AI28" s="95">
        <v>120</v>
      </c>
      <c r="AJ28" s="95">
        <v>300</v>
      </c>
      <c r="AK28" s="95">
        <v>300</v>
      </c>
      <c r="AL28" s="95">
        <v>1000</v>
      </c>
      <c r="AM28" s="95">
        <v>700</v>
      </c>
      <c r="AN28" s="95">
        <v>200</v>
      </c>
      <c r="AO28" s="95">
        <f t="shared" si="22"/>
        <v>14479.880000000001</v>
      </c>
      <c r="AP28" s="95"/>
      <c r="AQ28" s="95"/>
      <c r="AR28" s="97">
        <f t="shared" si="4"/>
        <v>14479.880000000001</v>
      </c>
      <c r="AS28" s="95">
        <f t="shared" si="23"/>
        <v>15779.880000000001</v>
      </c>
      <c r="AT28" s="95" t="s">
        <v>56</v>
      </c>
      <c r="AU28" s="95"/>
      <c r="AV28" s="97">
        <f t="shared" si="12"/>
        <v>15779.880000000001</v>
      </c>
      <c r="AW28" s="95">
        <f t="shared" si="5"/>
        <v>13879.880000000001</v>
      </c>
      <c r="AX28" s="95">
        <v>12651</v>
      </c>
      <c r="AY28" s="95" t="str">
        <f t="shared" si="6"/>
        <v>N</v>
      </c>
      <c r="AZ28" s="99">
        <f t="shared" si="20"/>
        <v>80</v>
      </c>
      <c r="BA28" s="99">
        <f t="shared" si="7"/>
        <v>80</v>
      </c>
      <c r="BB28" s="99">
        <f t="shared" si="8"/>
        <v>0</v>
      </c>
      <c r="BC28" s="99">
        <f t="shared" si="9"/>
        <v>0</v>
      </c>
      <c r="BD28" s="99">
        <v>25</v>
      </c>
      <c r="BE28" s="274"/>
      <c r="BF28" s="99"/>
      <c r="BG28" s="99"/>
      <c r="BH28" s="99"/>
      <c r="BI28" s="99"/>
      <c r="BJ28" s="99"/>
      <c r="BK28" s="99"/>
      <c r="BL28" s="99"/>
      <c r="BM28" s="99"/>
      <c r="BN28" s="99"/>
      <c r="BO28" s="99"/>
      <c r="BP28" s="99"/>
      <c r="BQ28" s="99"/>
      <c r="BR28" s="99"/>
      <c r="BS28" s="99"/>
      <c r="BT28" s="99"/>
      <c r="BU28" s="99"/>
      <c r="BV28" s="99"/>
      <c r="BW28" s="99"/>
      <c r="BX28" s="99"/>
      <c r="BY28" s="99"/>
      <c r="BZ28" s="99"/>
      <c r="CA28" s="99"/>
      <c r="CB28" s="99"/>
      <c r="CC28" s="99"/>
      <c r="CD28" s="99"/>
      <c r="CE28" s="99"/>
      <c r="CF28" s="99"/>
      <c r="CG28" s="99"/>
      <c r="CH28" s="99"/>
      <c r="CI28" s="99"/>
      <c r="CJ28" s="99"/>
      <c r="CK28" s="99"/>
      <c r="CL28" s="99"/>
      <c r="CM28" s="99"/>
      <c r="CN28" s="99"/>
      <c r="CO28" s="99"/>
      <c r="CP28" s="99"/>
      <c r="CQ28" s="99"/>
      <c r="CR28" s="99"/>
      <c r="CS28" s="99"/>
      <c r="CT28" s="99"/>
      <c r="CU28" s="99"/>
      <c r="CV28" s="99"/>
      <c r="CW28" s="99"/>
      <c r="CX28" s="99"/>
      <c r="CY28" s="99"/>
      <c r="CZ28" s="99"/>
      <c r="DA28" s="99"/>
      <c r="DB28" s="99"/>
      <c r="DC28" s="99"/>
      <c r="DD28" s="99"/>
      <c r="DE28" s="99"/>
      <c r="DF28" s="99"/>
      <c r="DG28" s="99"/>
      <c r="DH28" s="99"/>
      <c r="DI28" s="99"/>
      <c r="DJ28" s="99"/>
      <c r="DK28" s="99"/>
      <c r="DL28" s="99"/>
      <c r="DM28" s="99"/>
      <c r="DN28" s="99"/>
      <c r="DO28" s="99"/>
      <c r="DP28" s="99"/>
      <c r="DQ28" s="99"/>
      <c r="DR28" s="99"/>
      <c r="DS28" s="99"/>
      <c r="DT28" s="99"/>
      <c r="DU28" s="99"/>
      <c r="DV28" s="99"/>
      <c r="DW28" s="99"/>
      <c r="DX28" s="99"/>
      <c r="DY28" s="99"/>
      <c r="DZ28" s="99"/>
      <c r="EA28" s="99"/>
      <c r="EB28" s="99"/>
      <c r="EC28" s="99"/>
      <c r="ED28" s="99"/>
      <c r="EE28" s="99"/>
      <c r="EF28" s="99"/>
      <c r="EG28" s="99"/>
      <c r="EH28" s="99"/>
      <c r="EI28" s="99"/>
      <c r="EJ28" s="99"/>
      <c r="EK28" s="99"/>
      <c r="EL28" s="99"/>
      <c r="EM28" s="99"/>
      <c r="EN28" s="99"/>
      <c r="EO28" s="99"/>
      <c r="EP28" s="99"/>
      <c r="EQ28" s="99"/>
      <c r="ER28" s="99"/>
      <c r="ES28" s="99"/>
      <c r="ET28" s="99"/>
      <c r="EU28" s="99"/>
      <c r="EV28" s="99"/>
      <c r="EW28" s="99"/>
      <c r="EX28" s="99"/>
      <c r="EY28" s="99"/>
      <c r="EZ28" s="99"/>
      <c r="FA28" s="99"/>
      <c r="FB28" s="99"/>
      <c r="FC28" s="99"/>
      <c r="FD28" s="99"/>
      <c r="FE28" s="99"/>
      <c r="FF28" s="99"/>
      <c r="FG28" s="99"/>
      <c r="FH28" s="99"/>
      <c r="FI28" s="99"/>
      <c r="FJ28" s="99"/>
      <c r="FK28" s="99"/>
      <c r="FL28" s="99"/>
      <c r="FM28" s="99"/>
      <c r="FN28" s="99"/>
      <c r="FO28" s="99"/>
      <c r="FP28" s="99"/>
      <c r="FQ28" s="99"/>
      <c r="FR28" s="99"/>
      <c r="FS28" s="99"/>
      <c r="FT28" s="99"/>
      <c r="FU28" s="99"/>
      <c r="FV28" s="99"/>
      <c r="FW28" s="99"/>
      <c r="FX28" s="99"/>
      <c r="FY28" s="99"/>
      <c r="FZ28" s="99"/>
      <c r="GA28" s="99"/>
      <c r="GB28" s="99"/>
      <c r="GC28" s="99"/>
      <c r="GD28" s="99"/>
      <c r="GE28" s="99"/>
      <c r="GF28" s="99"/>
      <c r="GG28" s="99"/>
      <c r="GH28" s="99"/>
      <c r="GI28" s="99"/>
      <c r="GJ28" s="99"/>
      <c r="GK28" s="99"/>
      <c r="GL28" s="99"/>
      <c r="GM28" s="99"/>
      <c r="GN28" s="99"/>
      <c r="GO28" s="99"/>
      <c r="GP28" s="99"/>
      <c r="GQ28" s="99"/>
      <c r="GR28" s="99"/>
      <c r="GS28" s="99"/>
      <c r="GT28" s="99"/>
      <c r="GU28" s="99"/>
      <c r="GV28" s="99"/>
      <c r="GW28" s="99"/>
      <c r="GX28" s="99"/>
      <c r="GY28" s="99"/>
      <c r="GZ28" s="99"/>
      <c r="HA28" s="99"/>
      <c r="HB28" s="99"/>
      <c r="HC28" s="99"/>
      <c r="HD28" s="99"/>
      <c r="HE28" s="99"/>
      <c r="HF28" s="99"/>
      <c r="HG28" s="99"/>
      <c r="HH28" s="99"/>
      <c r="HI28" s="99"/>
      <c r="HJ28" s="99"/>
      <c r="HK28" s="99"/>
      <c r="HL28" s="99"/>
      <c r="HM28" s="99"/>
      <c r="HN28" s="99"/>
      <c r="HO28" s="99"/>
      <c r="HP28" s="99"/>
      <c r="HQ28" s="99"/>
      <c r="HR28" s="99"/>
      <c r="HS28" s="99"/>
      <c r="HT28" s="99"/>
      <c r="HU28" s="99"/>
      <c r="HV28" s="99"/>
      <c r="HW28" s="99"/>
      <c r="HX28" s="99"/>
      <c r="HY28" s="99"/>
      <c r="HZ28" s="99"/>
      <c r="IA28" s="99"/>
      <c r="IB28" s="99"/>
      <c r="IC28" s="99"/>
      <c r="ID28" s="99"/>
      <c r="IE28" s="99"/>
      <c r="IF28" s="99"/>
      <c r="IG28" s="99"/>
      <c r="IH28" s="99"/>
      <c r="II28" s="99"/>
      <c r="IJ28" s="99"/>
      <c r="IK28" s="99"/>
      <c r="IL28" s="99"/>
      <c r="IM28" s="99"/>
      <c r="IN28" s="99"/>
      <c r="IO28" s="99"/>
      <c r="IP28" s="99"/>
      <c r="IQ28" s="99"/>
      <c r="IR28" s="99"/>
      <c r="IS28" s="99"/>
      <c r="IT28" s="99"/>
      <c r="IU28" s="99"/>
      <c r="IV28" s="99"/>
      <c r="IW28" s="99"/>
      <c r="IX28" s="99"/>
      <c r="IY28" s="99"/>
    </row>
    <row r="29" spans="1:259" s="124" customFormat="1" ht="30">
      <c r="A29" s="95">
        <v>26</v>
      </c>
      <c r="B29" s="95" t="s">
        <v>337</v>
      </c>
      <c r="C29" s="95" t="s">
        <v>113</v>
      </c>
      <c r="D29" s="95" t="s">
        <v>280</v>
      </c>
      <c r="E29" s="95" t="s">
        <v>99</v>
      </c>
      <c r="F29" s="312">
        <v>43</v>
      </c>
      <c r="G29" s="84"/>
      <c r="H29" s="122"/>
      <c r="I29" s="84">
        <v>0.35</v>
      </c>
      <c r="J29" s="84">
        <v>1</v>
      </c>
      <c r="K29" s="84"/>
      <c r="L29" s="84"/>
      <c r="M29" s="84">
        <f t="shared" si="15"/>
        <v>0.35</v>
      </c>
      <c r="N29" s="84">
        <v>13452</v>
      </c>
      <c r="O29" s="96">
        <f t="shared" si="10"/>
        <v>4708.2</v>
      </c>
      <c r="P29" s="95"/>
      <c r="Q29" s="95"/>
      <c r="R29" s="117" t="s">
        <v>373</v>
      </c>
      <c r="S29" s="117">
        <f>$B$95</f>
        <v>3355</v>
      </c>
      <c r="T29" s="95">
        <f>T27</f>
        <v>3685</v>
      </c>
      <c r="U29" s="95">
        <v>1</v>
      </c>
      <c r="V29" s="86"/>
      <c r="W29" s="95"/>
      <c r="X29" s="95">
        <f t="shared" si="21"/>
        <v>3685</v>
      </c>
      <c r="Y29" s="95">
        <v>1.923</v>
      </c>
      <c r="Z29" s="97">
        <f t="shared" si="1"/>
        <v>7086.2550000000001</v>
      </c>
      <c r="AA29" s="100">
        <f>AA28</f>
        <v>4198</v>
      </c>
      <c r="AB29" s="188">
        <f t="shared" si="13"/>
        <v>3878</v>
      </c>
      <c r="AC29" s="123">
        <v>0.46</v>
      </c>
      <c r="AD29" s="97">
        <f t="shared" si="2"/>
        <v>1931.0800000000002</v>
      </c>
      <c r="AE29" s="99">
        <f t="shared" si="14"/>
        <v>9150</v>
      </c>
      <c r="AF29" s="95">
        <v>2.9000000000000001E-2</v>
      </c>
      <c r="AG29" s="97">
        <f t="shared" si="3"/>
        <v>265.35000000000002</v>
      </c>
      <c r="AH29" s="95">
        <v>500</v>
      </c>
      <c r="AI29" s="95">
        <v>150</v>
      </c>
      <c r="AJ29" s="95">
        <v>300</v>
      </c>
      <c r="AK29" s="95">
        <v>350</v>
      </c>
      <c r="AL29" s="95">
        <v>1200</v>
      </c>
      <c r="AM29" s="95">
        <v>700</v>
      </c>
      <c r="AN29" s="95">
        <v>200</v>
      </c>
      <c r="AO29" s="95">
        <f t="shared" si="22"/>
        <v>15840.885</v>
      </c>
      <c r="AP29" s="95">
        <f>K29*N29+Z29+AD29+AG29+AH29+AI29+AJ29+AM29+AN29</f>
        <v>11132.685000000001</v>
      </c>
      <c r="AQ29" s="95">
        <f>G29*N29+Z29+AD29+AG29+AH29+AI29+AJ29+AM29+AN29</f>
        <v>11132.685000000001</v>
      </c>
      <c r="AR29" s="97">
        <f t="shared" si="4"/>
        <v>15840.885</v>
      </c>
      <c r="AS29" s="95">
        <f t="shared" si="23"/>
        <v>17390.885000000002</v>
      </c>
      <c r="AT29" s="95">
        <f>AP29+AK29+AL29</f>
        <v>12682.685000000001</v>
      </c>
      <c r="AU29" s="95">
        <f>AQ29+AK29+AL29</f>
        <v>12682.685000000001</v>
      </c>
      <c r="AV29" s="97">
        <f t="shared" si="12"/>
        <v>17390.885000000002</v>
      </c>
      <c r="AW29" s="95">
        <f t="shared" si="5"/>
        <v>15290.885000000002</v>
      </c>
      <c r="AX29" s="95">
        <v>12651</v>
      </c>
      <c r="AY29" s="95" t="str">
        <f t="shared" si="6"/>
        <v>N</v>
      </c>
      <c r="AZ29" s="99">
        <f t="shared" si="20"/>
        <v>43</v>
      </c>
      <c r="BA29" s="99">
        <f t="shared" si="7"/>
        <v>43</v>
      </c>
      <c r="BB29" s="99">
        <f t="shared" si="8"/>
        <v>0</v>
      </c>
      <c r="BC29" s="99">
        <f t="shared" si="9"/>
        <v>0</v>
      </c>
      <c r="BD29" s="99">
        <v>26</v>
      </c>
      <c r="BE29" s="274"/>
      <c r="BF29" s="99"/>
      <c r="BG29" s="99"/>
      <c r="BH29" s="99"/>
      <c r="BI29" s="99"/>
      <c r="BJ29" s="99"/>
      <c r="BK29" s="99"/>
      <c r="BL29" s="99"/>
      <c r="BM29" s="99"/>
      <c r="BN29" s="99"/>
      <c r="BO29" s="99"/>
      <c r="BP29" s="99"/>
      <c r="BQ29" s="99"/>
      <c r="BR29" s="99"/>
      <c r="BS29" s="99"/>
      <c r="BT29" s="99"/>
      <c r="BU29" s="99"/>
      <c r="BV29" s="99"/>
      <c r="BW29" s="99"/>
      <c r="BX29" s="99"/>
      <c r="BY29" s="99"/>
      <c r="BZ29" s="99"/>
      <c r="CA29" s="99"/>
      <c r="CB29" s="99"/>
      <c r="CC29" s="99"/>
      <c r="CD29" s="99"/>
      <c r="CE29" s="99"/>
      <c r="CF29" s="99"/>
      <c r="CG29" s="99"/>
      <c r="CH29" s="99"/>
      <c r="CI29" s="99"/>
      <c r="CJ29" s="99"/>
      <c r="CK29" s="99"/>
      <c r="CL29" s="99"/>
      <c r="CM29" s="99"/>
      <c r="CN29" s="99"/>
      <c r="CO29" s="99"/>
      <c r="CP29" s="99"/>
      <c r="CQ29" s="99"/>
      <c r="CR29" s="99"/>
      <c r="CS29" s="99"/>
      <c r="CT29" s="99"/>
      <c r="CU29" s="99"/>
      <c r="CV29" s="99"/>
      <c r="CW29" s="99"/>
      <c r="CX29" s="99"/>
      <c r="CY29" s="99"/>
      <c r="CZ29" s="99"/>
      <c r="DA29" s="99"/>
      <c r="DB29" s="99"/>
      <c r="DC29" s="99"/>
      <c r="DD29" s="99"/>
      <c r="DE29" s="99"/>
      <c r="DF29" s="99"/>
      <c r="DG29" s="99"/>
      <c r="DH29" s="99"/>
      <c r="DI29" s="99"/>
      <c r="DJ29" s="99"/>
      <c r="DK29" s="99"/>
      <c r="DL29" s="99"/>
      <c r="DM29" s="99"/>
      <c r="DN29" s="99"/>
      <c r="DO29" s="99"/>
      <c r="DP29" s="99"/>
      <c r="DQ29" s="99"/>
      <c r="DR29" s="99"/>
      <c r="DS29" s="99"/>
      <c r="DT29" s="99"/>
      <c r="DU29" s="99"/>
      <c r="DV29" s="99"/>
      <c r="DW29" s="99"/>
      <c r="DX29" s="99"/>
      <c r="DY29" s="99"/>
      <c r="DZ29" s="99"/>
      <c r="EA29" s="99"/>
      <c r="EB29" s="99"/>
      <c r="EC29" s="99"/>
      <c r="ED29" s="99"/>
      <c r="EE29" s="99"/>
      <c r="EF29" s="99"/>
      <c r="EG29" s="99"/>
      <c r="EH29" s="99"/>
      <c r="EI29" s="99"/>
      <c r="EJ29" s="99"/>
      <c r="EK29" s="99"/>
      <c r="EL29" s="99"/>
      <c r="EM29" s="99"/>
      <c r="EN29" s="99"/>
      <c r="EO29" s="99"/>
      <c r="EP29" s="99"/>
      <c r="EQ29" s="99"/>
      <c r="ER29" s="99"/>
      <c r="ES29" s="99"/>
      <c r="ET29" s="99"/>
      <c r="EU29" s="99"/>
      <c r="EV29" s="99"/>
      <c r="EW29" s="99"/>
      <c r="EX29" s="99"/>
      <c r="EY29" s="99"/>
      <c r="EZ29" s="99"/>
      <c r="FA29" s="99"/>
      <c r="FB29" s="99"/>
      <c r="FC29" s="99"/>
      <c r="FD29" s="99"/>
      <c r="FE29" s="99"/>
      <c r="FF29" s="99"/>
      <c r="FG29" s="99"/>
      <c r="FH29" s="99"/>
      <c r="FI29" s="99"/>
      <c r="FJ29" s="99"/>
      <c r="FK29" s="99"/>
      <c r="FL29" s="99"/>
      <c r="FM29" s="99"/>
      <c r="FN29" s="99"/>
      <c r="FO29" s="99"/>
      <c r="FP29" s="99"/>
      <c r="FQ29" s="99"/>
      <c r="FR29" s="99"/>
      <c r="FS29" s="99"/>
      <c r="FT29" s="99"/>
      <c r="FU29" s="99"/>
      <c r="FV29" s="99"/>
      <c r="FW29" s="99"/>
      <c r="FX29" s="99"/>
      <c r="FY29" s="99"/>
      <c r="FZ29" s="99"/>
      <c r="GA29" s="99"/>
      <c r="GB29" s="99"/>
      <c r="GC29" s="99"/>
      <c r="GD29" s="99"/>
      <c r="GE29" s="99"/>
      <c r="GF29" s="99"/>
      <c r="GG29" s="99"/>
      <c r="GH29" s="99"/>
      <c r="GI29" s="99"/>
      <c r="GJ29" s="99"/>
      <c r="GK29" s="99"/>
      <c r="GL29" s="99"/>
      <c r="GM29" s="99"/>
      <c r="GN29" s="99"/>
      <c r="GO29" s="99"/>
      <c r="GP29" s="99"/>
      <c r="GQ29" s="99"/>
      <c r="GR29" s="99"/>
      <c r="GS29" s="99"/>
      <c r="GT29" s="99"/>
      <c r="GU29" s="99"/>
      <c r="GV29" s="99"/>
      <c r="GW29" s="99"/>
      <c r="GX29" s="99"/>
      <c r="GY29" s="99"/>
      <c r="GZ29" s="99"/>
      <c r="HA29" s="99"/>
      <c r="HB29" s="99"/>
      <c r="HC29" s="99"/>
      <c r="HD29" s="99"/>
      <c r="HE29" s="99"/>
      <c r="HF29" s="99"/>
      <c r="HG29" s="99"/>
      <c r="HH29" s="99"/>
      <c r="HI29" s="99"/>
      <c r="HJ29" s="99"/>
      <c r="HK29" s="99"/>
      <c r="HL29" s="99"/>
      <c r="HM29" s="99"/>
      <c r="HN29" s="99"/>
      <c r="HO29" s="99"/>
      <c r="HP29" s="99"/>
      <c r="HQ29" s="99"/>
      <c r="HR29" s="99"/>
      <c r="HS29" s="99"/>
      <c r="HT29" s="99"/>
      <c r="HU29" s="99"/>
      <c r="HV29" s="99"/>
      <c r="HW29" s="99"/>
      <c r="HX29" s="99"/>
      <c r="HY29" s="99"/>
      <c r="HZ29" s="99"/>
      <c r="IA29" s="99"/>
      <c r="IB29" s="99"/>
      <c r="IC29" s="99"/>
      <c r="ID29" s="99"/>
      <c r="IE29" s="99"/>
      <c r="IF29" s="99"/>
      <c r="IG29" s="99"/>
      <c r="IH29" s="99"/>
      <c r="II29" s="99"/>
      <c r="IJ29" s="99"/>
      <c r="IK29" s="99"/>
      <c r="IL29" s="99"/>
      <c r="IM29" s="99"/>
      <c r="IN29" s="99"/>
      <c r="IO29" s="99"/>
      <c r="IP29" s="99"/>
      <c r="IQ29" s="99"/>
      <c r="IR29" s="99"/>
      <c r="IS29" s="99"/>
      <c r="IT29" s="99"/>
      <c r="IU29" s="99"/>
      <c r="IV29" s="99"/>
      <c r="IW29" s="99"/>
      <c r="IX29" s="99"/>
      <c r="IY29" s="99"/>
    </row>
    <row r="30" spans="1:259" s="124" customFormat="1" ht="30">
      <c r="A30" s="95">
        <v>27</v>
      </c>
      <c r="B30" s="95" t="s">
        <v>114</v>
      </c>
      <c r="C30" s="95" t="s">
        <v>115</v>
      </c>
      <c r="D30" s="95" t="s">
        <v>281</v>
      </c>
      <c r="E30" s="95" t="s">
        <v>117</v>
      </c>
      <c r="F30" s="312">
        <v>45</v>
      </c>
      <c r="G30" s="84">
        <v>0.58199999999999996</v>
      </c>
      <c r="H30" s="122">
        <v>1</v>
      </c>
      <c r="I30" s="84"/>
      <c r="J30" s="84"/>
      <c r="K30" s="84"/>
      <c r="L30" s="84"/>
      <c r="M30" s="84">
        <f t="shared" si="15"/>
        <v>0.58199999999999996</v>
      </c>
      <c r="N30" s="84">
        <v>13302.08</v>
      </c>
      <c r="O30" s="96">
        <f t="shared" si="10"/>
        <v>7741.8105599999999</v>
      </c>
      <c r="P30" s="84"/>
      <c r="Q30" s="101"/>
      <c r="R30" s="115" t="s">
        <v>374</v>
      </c>
      <c r="S30" s="115">
        <f>$B$98</f>
        <v>3260</v>
      </c>
      <c r="T30" s="101">
        <f>S30-40+90</f>
        <v>3310</v>
      </c>
      <c r="U30" s="95">
        <v>1</v>
      </c>
      <c r="V30" s="101"/>
      <c r="W30" s="95"/>
      <c r="X30" s="95">
        <f t="shared" si="21"/>
        <v>3310</v>
      </c>
      <c r="Y30" s="95">
        <v>1.93</v>
      </c>
      <c r="Z30" s="97">
        <f t="shared" si="1"/>
        <v>6388.3</v>
      </c>
      <c r="AA30" s="102">
        <f>AB30+120</f>
        <v>3998</v>
      </c>
      <c r="AB30" s="188">
        <f t="shared" si="13"/>
        <v>3878</v>
      </c>
      <c r="AC30" s="123">
        <v>0.48</v>
      </c>
      <c r="AD30" s="97">
        <f t="shared" si="2"/>
        <v>1919.04</v>
      </c>
      <c r="AE30" s="99">
        <f t="shared" si="14"/>
        <v>9150</v>
      </c>
      <c r="AF30" s="95">
        <v>0.02</v>
      </c>
      <c r="AG30" s="97">
        <f t="shared" si="3"/>
        <v>183</v>
      </c>
      <c r="AH30" s="95">
        <v>200</v>
      </c>
      <c r="AI30" s="95">
        <v>100</v>
      </c>
      <c r="AJ30" s="95">
        <v>300</v>
      </c>
      <c r="AK30" s="95">
        <v>450</v>
      </c>
      <c r="AL30" s="95">
        <v>450</v>
      </c>
      <c r="AM30" s="95">
        <v>100</v>
      </c>
      <c r="AN30" s="95">
        <v>200</v>
      </c>
      <c r="AO30" s="95" t="s">
        <v>56</v>
      </c>
      <c r="AP30" s="95" t="s">
        <v>56</v>
      </c>
      <c r="AQ30" s="95">
        <f>G30*N30+Z30+AD30+AG30+AH30+AI30+AJ30+AM30+AN30</f>
        <v>17132.150560000002</v>
      </c>
      <c r="AR30" s="97">
        <f t="shared" si="4"/>
        <v>17132.150560000002</v>
      </c>
      <c r="AS30" s="95" t="s">
        <v>56</v>
      </c>
      <c r="AT30" s="95" t="s">
        <v>56</v>
      </c>
      <c r="AU30" s="95">
        <f>AQ30+AK30+AL30</f>
        <v>18032.150560000002</v>
      </c>
      <c r="AV30" s="97">
        <f t="shared" si="12"/>
        <v>18032.150560000002</v>
      </c>
      <c r="AW30" s="95">
        <f t="shared" si="5"/>
        <v>17282.150560000002</v>
      </c>
      <c r="AX30" s="95">
        <v>12651</v>
      </c>
      <c r="AY30" s="95" t="str">
        <f t="shared" si="6"/>
        <v>N</v>
      </c>
      <c r="AZ30" s="99">
        <f t="shared" si="20"/>
        <v>45</v>
      </c>
      <c r="BA30" s="99">
        <f t="shared" si="7"/>
        <v>45</v>
      </c>
      <c r="BB30" s="99">
        <f t="shared" si="8"/>
        <v>0</v>
      </c>
      <c r="BC30" s="99">
        <f t="shared" si="9"/>
        <v>45</v>
      </c>
      <c r="BD30" s="99">
        <v>27</v>
      </c>
      <c r="BE30" s="274"/>
      <c r="BF30" s="99"/>
      <c r="BG30" s="99"/>
      <c r="BH30" s="99"/>
      <c r="BI30" s="99"/>
      <c r="BJ30" s="99"/>
      <c r="BK30" s="99"/>
      <c r="BL30" s="99"/>
      <c r="BM30" s="99"/>
      <c r="BN30" s="99"/>
      <c r="BO30" s="99"/>
      <c r="BP30" s="99"/>
      <c r="BQ30" s="99"/>
      <c r="BR30" s="99"/>
      <c r="BS30" s="99"/>
      <c r="BT30" s="99"/>
      <c r="BU30" s="99"/>
      <c r="BV30" s="99"/>
      <c r="BW30" s="99"/>
      <c r="BX30" s="99"/>
      <c r="BY30" s="99"/>
      <c r="BZ30" s="99"/>
      <c r="CA30" s="99"/>
      <c r="CB30" s="99"/>
      <c r="CC30" s="99"/>
      <c r="CD30" s="99"/>
      <c r="CE30" s="99"/>
      <c r="CF30" s="99"/>
      <c r="CG30" s="99"/>
      <c r="CH30" s="99"/>
      <c r="CI30" s="99"/>
      <c r="CJ30" s="99"/>
      <c r="CK30" s="99"/>
      <c r="CL30" s="99"/>
      <c r="CM30" s="99"/>
      <c r="CN30" s="99"/>
      <c r="CO30" s="99"/>
      <c r="CP30" s="99"/>
      <c r="CQ30" s="99"/>
      <c r="CR30" s="99"/>
      <c r="CS30" s="99"/>
      <c r="CT30" s="99"/>
      <c r="CU30" s="99"/>
      <c r="CV30" s="99"/>
      <c r="CW30" s="99"/>
      <c r="CX30" s="99"/>
      <c r="CY30" s="99"/>
      <c r="CZ30" s="99"/>
      <c r="DA30" s="99"/>
      <c r="DB30" s="99"/>
      <c r="DC30" s="99"/>
      <c r="DD30" s="99"/>
      <c r="DE30" s="99"/>
      <c r="DF30" s="99"/>
      <c r="DG30" s="99"/>
      <c r="DH30" s="99"/>
      <c r="DI30" s="99"/>
      <c r="DJ30" s="99"/>
      <c r="DK30" s="99"/>
      <c r="DL30" s="99"/>
      <c r="DM30" s="99"/>
      <c r="DN30" s="99"/>
      <c r="DO30" s="99"/>
      <c r="DP30" s="99"/>
      <c r="DQ30" s="99"/>
      <c r="DR30" s="99"/>
      <c r="DS30" s="99"/>
      <c r="DT30" s="99"/>
      <c r="DU30" s="99"/>
      <c r="DV30" s="99"/>
      <c r="DW30" s="99"/>
      <c r="DX30" s="99"/>
      <c r="DY30" s="99"/>
      <c r="DZ30" s="99"/>
      <c r="EA30" s="99"/>
      <c r="EB30" s="99"/>
      <c r="EC30" s="99"/>
      <c r="ED30" s="99"/>
      <c r="EE30" s="99"/>
      <c r="EF30" s="99"/>
      <c r="EG30" s="99"/>
      <c r="EH30" s="99"/>
      <c r="EI30" s="99"/>
      <c r="EJ30" s="99"/>
      <c r="EK30" s="99"/>
      <c r="EL30" s="99"/>
      <c r="EM30" s="99"/>
      <c r="EN30" s="99"/>
      <c r="EO30" s="99"/>
      <c r="EP30" s="99"/>
      <c r="EQ30" s="99"/>
      <c r="ER30" s="99"/>
      <c r="ES30" s="99"/>
      <c r="ET30" s="99"/>
      <c r="EU30" s="99"/>
      <c r="EV30" s="99"/>
      <c r="EW30" s="99"/>
      <c r="EX30" s="99"/>
      <c r="EY30" s="99"/>
      <c r="EZ30" s="99"/>
      <c r="FA30" s="99"/>
      <c r="FB30" s="99"/>
      <c r="FC30" s="99"/>
      <c r="FD30" s="99"/>
      <c r="FE30" s="99"/>
      <c r="FF30" s="99"/>
      <c r="FG30" s="99"/>
      <c r="FH30" s="99"/>
      <c r="FI30" s="99"/>
      <c r="FJ30" s="99"/>
      <c r="FK30" s="99"/>
      <c r="FL30" s="99"/>
      <c r="FM30" s="99"/>
      <c r="FN30" s="99"/>
      <c r="FO30" s="99"/>
      <c r="FP30" s="99"/>
      <c r="FQ30" s="99"/>
      <c r="FR30" s="99"/>
      <c r="FS30" s="99"/>
      <c r="FT30" s="99"/>
      <c r="FU30" s="99"/>
      <c r="FV30" s="99"/>
      <c r="FW30" s="99"/>
      <c r="FX30" s="99"/>
      <c r="FY30" s="99"/>
      <c r="FZ30" s="99"/>
      <c r="GA30" s="99"/>
      <c r="GB30" s="99"/>
      <c r="GC30" s="99"/>
      <c r="GD30" s="99"/>
      <c r="GE30" s="99"/>
      <c r="GF30" s="99"/>
      <c r="GG30" s="99"/>
      <c r="GH30" s="99"/>
      <c r="GI30" s="99"/>
      <c r="GJ30" s="99"/>
      <c r="GK30" s="99"/>
      <c r="GL30" s="99"/>
      <c r="GM30" s="99"/>
      <c r="GN30" s="99"/>
      <c r="GO30" s="99"/>
      <c r="GP30" s="99"/>
      <c r="GQ30" s="99"/>
      <c r="GR30" s="99"/>
      <c r="GS30" s="99"/>
      <c r="GT30" s="99"/>
      <c r="GU30" s="99"/>
      <c r="GV30" s="99"/>
      <c r="GW30" s="99"/>
      <c r="GX30" s="99"/>
      <c r="GY30" s="99"/>
      <c r="GZ30" s="99"/>
      <c r="HA30" s="99"/>
      <c r="HB30" s="99"/>
      <c r="HC30" s="99"/>
      <c r="HD30" s="99"/>
      <c r="HE30" s="99"/>
      <c r="HF30" s="99"/>
      <c r="HG30" s="99"/>
      <c r="HH30" s="99"/>
      <c r="HI30" s="99"/>
      <c r="HJ30" s="99"/>
      <c r="HK30" s="99"/>
      <c r="HL30" s="99"/>
      <c r="HM30" s="99"/>
      <c r="HN30" s="99"/>
      <c r="HO30" s="99"/>
      <c r="HP30" s="99"/>
      <c r="HQ30" s="99"/>
      <c r="HR30" s="99"/>
      <c r="HS30" s="99"/>
      <c r="HT30" s="99"/>
      <c r="HU30" s="99"/>
      <c r="HV30" s="99"/>
      <c r="HW30" s="99"/>
      <c r="HX30" s="99"/>
      <c r="HY30" s="99"/>
      <c r="HZ30" s="99"/>
      <c r="IA30" s="99"/>
      <c r="IB30" s="99"/>
      <c r="IC30" s="99"/>
      <c r="ID30" s="99"/>
      <c r="IE30" s="99"/>
      <c r="IF30" s="99"/>
      <c r="IG30" s="99"/>
      <c r="IH30" s="99"/>
      <c r="II30" s="99"/>
      <c r="IJ30" s="99"/>
      <c r="IK30" s="99"/>
      <c r="IL30" s="99"/>
      <c r="IM30" s="99"/>
      <c r="IN30" s="99"/>
      <c r="IO30" s="99"/>
      <c r="IP30" s="99"/>
      <c r="IQ30" s="99"/>
      <c r="IR30" s="99"/>
      <c r="IS30" s="99"/>
      <c r="IT30" s="99"/>
      <c r="IU30" s="99"/>
      <c r="IV30" s="99"/>
      <c r="IW30" s="99"/>
      <c r="IX30" s="99"/>
      <c r="IY30" s="99"/>
    </row>
    <row r="31" spans="1:259" s="124" customFormat="1" ht="30">
      <c r="A31" s="95">
        <v>28</v>
      </c>
      <c r="B31" s="95" t="s">
        <v>338</v>
      </c>
      <c r="C31" s="95" t="s">
        <v>119</v>
      </c>
      <c r="D31" s="95" t="s">
        <v>123</v>
      </c>
      <c r="E31" s="95" t="s">
        <v>121</v>
      </c>
      <c r="F31" s="312">
        <v>55</v>
      </c>
      <c r="G31" s="84">
        <v>0.46</v>
      </c>
      <c r="H31" s="122">
        <v>0.3</v>
      </c>
      <c r="I31" s="84">
        <v>0.42</v>
      </c>
      <c r="J31" s="84">
        <v>0.7</v>
      </c>
      <c r="K31" s="84"/>
      <c r="L31" s="84"/>
      <c r="M31" s="84">
        <f t="shared" si="15"/>
        <v>0.432</v>
      </c>
      <c r="N31" s="84">
        <v>13300</v>
      </c>
      <c r="O31" s="96">
        <f t="shared" si="10"/>
        <v>5745.6</v>
      </c>
      <c r="P31" s="95"/>
      <c r="Q31" s="95"/>
      <c r="R31" s="116" t="s">
        <v>369</v>
      </c>
      <c r="S31" s="116">
        <f>$B$94</f>
        <v>3336</v>
      </c>
      <c r="T31" s="95"/>
      <c r="U31" s="95"/>
      <c r="V31" s="101">
        <f>S31-80+170</f>
        <v>3426</v>
      </c>
      <c r="W31" s="95">
        <v>1</v>
      </c>
      <c r="X31" s="95">
        <f t="shared" si="21"/>
        <v>3426</v>
      </c>
      <c r="Y31" s="95">
        <v>1.9059999999999999</v>
      </c>
      <c r="Z31" s="97">
        <f t="shared" si="1"/>
        <v>6529.9560000000001</v>
      </c>
      <c r="AA31" s="98">
        <f>AB31+120</f>
        <v>3998</v>
      </c>
      <c r="AB31" s="188">
        <f t="shared" si="13"/>
        <v>3878</v>
      </c>
      <c r="AC31" s="123">
        <v>0.47499999999999998</v>
      </c>
      <c r="AD31" s="97">
        <f t="shared" si="2"/>
        <v>1899.05</v>
      </c>
      <c r="AE31" s="99">
        <f t="shared" si="14"/>
        <v>9150</v>
      </c>
      <c r="AF31" s="95">
        <v>1.7000000000000001E-2</v>
      </c>
      <c r="AG31" s="97">
        <f t="shared" si="3"/>
        <v>155.55000000000001</v>
      </c>
      <c r="AH31" s="95">
        <v>250</v>
      </c>
      <c r="AI31" s="95">
        <v>100</v>
      </c>
      <c r="AJ31" s="95">
        <v>350</v>
      </c>
      <c r="AK31" s="95">
        <v>450</v>
      </c>
      <c r="AL31" s="95">
        <v>700</v>
      </c>
      <c r="AM31" s="95">
        <v>320</v>
      </c>
      <c r="AN31" s="95">
        <v>350</v>
      </c>
      <c r="AO31" s="95" t="s">
        <v>56</v>
      </c>
      <c r="AP31" s="95" t="s">
        <v>56</v>
      </c>
      <c r="AQ31" s="95">
        <f>G31*N31+Z31+AD31+AG31+AH31+AI31+AJ31+AM31+AN31</f>
        <v>16072.555999999999</v>
      </c>
      <c r="AR31" s="97">
        <f t="shared" si="4"/>
        <v>15700.155999999999</v>
      </c>
      <c r="AS31" s="95" t="s">
        <v>56</v>
      </c>
      <c r="AT31" s="95" t="s">
        <v>56</v>
      </c>
      <c r="AU31" s="95">
        <f>AQ31+AK31+AL31</f>
        <v>17222.555999999997</v>
      </c>
      <c r="AV31" s="97">
        <f t="shared" si="12"/>
        <v>16850.155999999999</v>
      </c>
      <c r="AW31" s="95">
        <f t="shared" si="5"/>
        <v>15480.155999999999</v>
      </c>
      <c r="AX31" s="95">
        <v>12651</v>
      </c>
      <c r="AY31" s="95" t="str">
        <f t="shared" si="6"/>
        <v>N</v>
      </c>
      <c r="AZ31" s="99">
        <f t="shared" si="20"/>
        <v>55</v>
      </c>
      <c r="BA31" s="99">
        <f t="shared" si="7"/>
        <v>55</v>
      </c>
      <c r="BB31" s="99">
        <f t="shared" si="8"/>
        <v>0</v>
      </c>
      <c r="BC31" s="99">
        <f t="shared" si="9"/>
        <v>16.5</v>
      </c>
      <c r="BD31" s="99">
        <v>28</v>
      </c>
      <c r="BE31" s="10" t="s">
        <v>582</v>
      </c>
      <c r="BF31" s="99"/>
      <c r="BG31" s="99"/>
      <c r="BH31" s="99"/>
      <c r="BI31" s="99"/>
      <c r="BJ31" s="99"/>
      <c r="BK31" s="99"/>
      <c r="BL31" s="99"/>
      <c r="BM31" s="99"/>
      <c r="BN31" s="99"/>
      <c r="BO31" s="99"/>
      <c r="BP31" s="99"/>
      <c r="BQ31" s="99"/>
      <c r="BR31" s="99"/>
      <c r="BS31" s="99"/>
      <c r="BT31" s="99"/>
      <c r="BU31" s="99"/>
      <c r="BV31" s="99"/>
      <c r="BW31" s="99"/>
      <c r="BX31" s="99"/>
      <c r="BY31" s="99"/>
      <c r="BZ31" s="99"/>
      <c r="CA31" s="99"/>
      <c r="CB31" s="99"/>
      <c r="CC31" s="99"/>
      <c r="CD31" s="99"/>
      <c r="CE31" s="99"/>
      <c r="CF31" s="99"/>
      <c r="CG31" s="99"/>
      <c r="CH31" s="99"/>
      <c r="CI31" s="99"/>
      <c r="CJ31" s="99"/>
      <c r="CK31" s="99"/>
      <c r="CL31" s="99"/>
      <c r="CM31" s="99"/>
      <c r="CN31" s="99"/>
      <c r="CO31" s="99"/>
      <c r="CP31" s="99"/>
      <c r="CQ31" s="99"/>
      <c r="CR31" s="99"/>
      <c r="CS31" s="99"/>
      <c r="CT31" s="99"/>
      <c r="CU31" s="99"/>
      <c r="CV31" s="99"/>
      <c r="CW31" s="99"/>
      <c r="CX31" s="99"/>
      <c r="CY31" s="99"/>
      <c r="CZ31" s="99"/>
      <c r="DA31" s="99"/>
      <c r="DB31" s="99"/>
      <c r="DC31" s="99"/>
      <c r="DD31" s="99"/>
      <c r="DE31" s="99"/>
      <c r="DF31" s="99"/>
      <c r="DG31" s="99"/>
      <c r="DH31" s="99"/>
      <c r="DI31" s="99"/>
      <c r="DJ31" s="99"/>
      <c r="DK31" s="99"/>
      <c r="DL31" s="99"/>
      <c r="DM31" s="99"/>
      <c r="DN31" s="99"/>
      <c r="DO31" s="99"/>
      <c r="DP31" s="99"/>
      <c r="DQ31" s="99"/>
      <c r="DR31" s="99"/>
      <c r="DS31" s="99"/>
      <c r="DT31" s="99"/>
      <c r="DU31" s="99"/>
      <c r="DV31" s="99"/>
      <c r="DW31" s="99"/>
      <c r="DX31" s="99"/>
      <c r="DY31" s="99"/>
      <c r="DZ31" s="99"/>
      <c r="EA31" s="99"/>
      <c r="EB31" s="99"/>
      <c r="EC31" s="99"/>
      <c r="ED31" s="99"/>
      <c r="EE31" s="99"/>
      <c r="EF31" s="99"/>
      <c r="EG31" s="99"/>
      <c r="EH31" s="99"/>
      <c r="EI31" s="99"/>
      <c r="EJ31" s="99"/>
      <c r="EK31" s="99"/>
      <c r="EL31" s="99"/>
      <c r="EM31" s="99"/>
      <c r="EN31" s="99"/>
      <c r="EO31" s="99"/>
      <c r="EP31" s="99"/>
      <c r="EQ31" s="99"/>
      <c r="ER31" s="99"/>
      <c r="ES31" s="99"/>
      <c r="ET31" s="99"/>
      <c r="EU31" s="99"/>
      <c r="EV31" s="99"/>
      <c r="EW31" s="99"/>
      <c r="EX31" s="99"/>
      <c r="EY31" s="99"/>
      <c r="EZ31" s="99"/>
      <c r="FA31" s="99"/>
      <c r="FB31" s="99"/>
      <c r="FC31" s="99"/>
      <c r="FD31" s="99"/>
      <c r="FE31" s="99"/>
      <c r="FF31" s="99"/>
      <c r="FG31" s="99"/>
      <c r="FH31" s="99"/>
      <c r="FI31" s="99"/>
      <c r="FJ31" s="99"/>
      <c r="FK31" s="99"/>
      <c r="FL31" s="99"/>
      <c r="FM31" s="99"/>
      <c r="FN31" s="99"/>
      <c r="FO31" s="99"/>
      <c r="FP31" s="99"/>
      <c r="FQ31" s="99"/>
      <c r="FR31" s="99"/>
      <c r="FS31" s="99"/>
      <c r="FT31" s="99"/>
      <c r="FU31" s="99"/>
      <c r="FV31" s="99"/>
      <c r="FW31" s="99"/>
      <c r="FX31" s="99"/>
      <c r="FY31" s="99"/>
      <c r="FZ31" s="99"/>
      <c r="GA31" s="99"/>
      <c r="GB31" s="99"/>
      <c r="GC31" s="99"/>
      <c r="GD31" s="99"/>
      <c r="GE31" s="99"/>
      <c r="GF31" s="99"/>
      <c r="GG31" s="99"/>
      <c r="GH31" s="99"/>
      <c r="GI31" s="99"/>
      <c r="GJ31" s="99"/>
      <c r="GK31" s="99"/>
      <c r="GL31" s="99"/>
      <c r="GM31" s="99"/>
      <c r="GN31" s="99"/>
      <c r="GO31" s="99"/>
      <c r="GP31" s="99"/>
      <c r="GQ31" s="99"/>
      <c r="GR31" s="99"/>
      <c r="GS31" s="99"/>
      <c r="GT31" s="99"/>
      <c r="GU31" s="99"/>
      <c r="GV31" s="99"/>
      <c r="GW31" s="99"/>
      <c r="GX31" s="99"/>
      <c r="GY31" s="99"/>
      <c r="GZ31" s="99"/>
      <c r="HA31" s="99"/>
      <c r="HB31" s="99"/>
      <c r="HC31" s="99"/>
      <c r="HD31" s="99"/>
      <c r="HE31" s="99"/>
      <c r="HF31" s="99"/>
      <c r="HG31" s="99"/>
      <c r="HH31" s="99"/>
      <c r="HI31" s="99"/>
      <c r="HJ31" s="99"/>
      <c r="HK31" s="99"/>
      <c r="HL31" s="99"/>
      <c r="HM31" s="99"/>
      <c r="HN31" s="99"/>
      <c r="HO31" s="99"/>
      <c r="HP31" s="99"/>
      <c r="HQ31" s="99"/>
      <c r="HR31" s="99"/>
      <c r="HS31" s="99"/>
      <c r="HT31" s="99"/>
      <c r="HU31" s="99"/>
      <c r="HV31" s="99"/>
      <c r="HW31" s="99"/>
      <c r="HX31" s="99"/>
      <c r="HY31" s="99"/>
      <c r="HZ31" s="99"/>
      <c r="IA31" s="99"/>
      <c r="IB31" s="99"/>
      <c r="IC31" s="99"/>
      <c r="ID31" s="99"/>
      <c r="IE31" s="99"/>
      <c r="IF31" s="99"/>
      <c r="IG31" s="99"/>
      <c r="IH31" s="99"/>
      <c r="II31" s="99"/>
      <c r="IJ31" s="99"/>
      <c r="IK31" s="99"/>
      <c r="IL31" s="99"/>
      <c r="IM31" s="99"/>
      <c r="IN31" s="99"/>
      <c r="IO31" s="99"/>
      <c r="IP31" s="99"/>
      <c r="IQ31" s="99"/>
      <c r="IR31" s="99"/>
      <c r="IS31" s="99"/>
      <c r="IT31" s="99"/>
      <c r="IU31" s="99"/>
      <c r="IV31" s="99"/>
      <c r="IW31" s="99"/>
      <c r="IX31" s="99"/>
      <c r="IY31" s="99"/>
    </row>
    <row r="32" spans="1:259" s="124" customFormat="1" ht="30">
      <c r="A32" s="95">
        <v>29</v>
      </c>
      <c r="B32" s="95" t="s">
        <v>339</v>
      </c>
      <c r="C32" s="95"/>
      <c r="D32" s="95" t="s">
        <v>123</v>
      </c>
      <c r="E32" s="95" t="s">
        <v>121</v>
      </c>
      <c r="F32" s="312">
        <v>75</v>
      </c>
      <c r="G32" s="84">
        <v>0.46</v>
      </c>
      <c r="H32" s="122">
        <v>0.3</v>
      </c>
      <c r="I32" s="84">
        <v>0.42</v>
      </c>
      <c r="J32" s="84">
        <v>0.7</v>
      </c>
      <c r="K32" s="84"/>
      <c r="L32" s="84"/>
      <c r="M32" s="84">
        <f t="shared" si="15"/>
        <v>0.432</v>
      </c>
      <c r="N32" s="84">
        <v>13250</v>
      </c>
      <c r="O32" s="96">
        <f t="shared" si="10"/>
        <v>5724</v>
      </c>
      <c r="P32" s="95"/>
      <c r="Q32" s="95"/>
      <c r="R32" s="116" t="s">
        <v>369</v>
      </c>
      <c r="S32" s="116">
        <f>$B$94</f>
        <v>3336</v>
      </c>
      <c r="T32" s="95"/>
      <c r="U32" s="95"/>
      <c r="V32" s="101">
        <f>V31</f>
        <v>3426</v>
      </c>
      <c r="W32" s="95">
        <v>1</v>
      </c>
      <c r="X32" s="95">
        <f t="shared" si="21"/>
        <v>3426</v>
      </c>
      <c r="Y32" s="95">
        <v>1.9059999999999999</v>
      </c>
      <c r="Z32" s="97">
        <f t="shared" si="1"/>
        <v>6529.9560000000001</v>
      </c>
      <c r="AA32" s="98">
        <f>AB32+120</f>
        <v>3998</v>
      </c>
      <c r="AB32" s="188">
        <f t="shared" si="13"/>
        <v>3878</v>
      </c>
      <c r="AC32" s="123">
        <v>0.47499999999999998</v>
      </c>
      <c r="AD32" s="97">
        <f t="shared" si="2"/>
        <v>1899.05</v>
      </c>
      <c r="AE32" s="99">
        <f t="shared" si="14"/>
        <v>9150</v>
      </c>
      <c r="AF32" s="95">
        <v>1.7000000000000001E-2</v>
      </c>
      <c r="AG32" s="97">
        <f t="shared" si="3"/>
        <v>155.55000000000001</v>
      </c>
      <c r="AH32" s="95">
        <v>250</v>
      </c>
      <c r="AI32" s="95">
        <v>100</v>
      </c>
      <c r="AJ32" s="95">
        <v>350</v>
      </c>
      <c r="AK32" s="95">
        <v>450</v>
      </c>
      <c r="AL32" s="95">
        <v>700</v>
      </c>
      <c r="AM32" s="95">
        <v>320</v>
      </c>
      <c r="AN32" s="95">
        <v>350</v>
      </c>
      <c r="AO32" s="95" t="s">
        <v>56</v>
      </c>
      <c r="AP32" s="95" t="s">
        <v>56</v>
      </c>
      <c r="AQ32" s="95">
        <f>G32*N32+Z32+AD32+AG32+AH32+AI32+AJ32+AM32+AN32</f>
        <v>16049.555999999999</v>
      </c>
      <c r="AR32" s="97">
        <f t="shared" si="4"/>
        <v>15678.555999999999</v>
      </c>
      <c r="AS32" s="95" t="s">
        <v>56</v>
      </c>
      <c r="AT32" s="95" t="s">
        <v>56</v>
      </c>
      <c r="AU32" s="95">
        <f>AQ32+AK32+AL32</f>
        <v>17199.555999999997</v>
      </c>
      <c r="AV32" s="97">
        <f t="shared" si="12"/>
        <v>16828.555999999997</v>
      </c>
      <c r="AW32" s="95">
        <f t="shared" si="5"/>
        <v>15458.555999999997</v>
      </c>
      <c r="AX32" s="95">
        <v>12651</v>
      </c>
      <c r="AY32" s="95" t="str">
        <f t="shared" si="6"/>
        <v>N</v>
      </c>
      <c r="AZ32" s="99">
        <f t="shared" si="20"/>
        <v>75</v>
      </c>
      <c r="BA32" s="99">
        <f t="shared" si="7"/>
        <v>75</v>
      </c>
      <c r="BB32" s="99">
        <f t="shared" si="8"/>
        <v>0</v>
      </c>
      <c r="BC32" s="99">
        <f t="shared" si="9"/>
        <v>22.5</v>
      </c>
      <c r="BD32" s="99">
        <v>29</v>
      </c>
      <c r="BE32" s="10" t="s">
        <v>582</v>
      </c>
      <c r="BF32" s="99"/>
      <c r="BG32" s="99"/>
      <c r="BH32" s="99"/>
      <c r="BI32" s="99"/>
      <c r="BJ32" s="99"/>
      <c r="BK32" s="99"/>
      <c r="BL32" s="99"/>
      <c r="BM32" s="99"/>
      <c r="BN32" s="99"/>
      <c r="BO32" s="99"/>
      <c r="BP32" s="99"/>
      <c r="BQ32" s="99"/>
      <c r="BR32" s="99"/>
      <c r="BS32" s="99"/>
      <c r="BT32" s="99"/>
      <c r="BU32" s="99"/>
      <c r="BV32" s="99"/>
      <c r="BW32" s="99"/>
      <c r="BX32" s="99"/>
      <c r="BY32" s="99"/>
      <c r="BZ32" s="99"/>
      <c r="CA32" s="99"/>
      <c r="CB32" s="99"/>
      <c r="CC32" s="99"/>
      <c r="CD32" s="99"/>
      <c r="CE32" s="99"/>
      <c r="CF32" s="99"/>
      <c r="CG32" s="99"/>
      <c r="CH32" s="99"/>
      <c r="CI32" s="99"/>
      <c r="CJ32" s="99"/>
      <c r="CK32" s="99"/>
      <c r="CL32" s="99"/>
      <c r="CM32" s="99"/>
      <c r="CN32" s="99"/>
      <c r="CO32" s="99"/>
      <c r="CP32" s="99"/>
      <c r="CQ32" s="99"/>
      <c r="CR32" s="99"/>
      <c r="CS32" s="99"/>
      <c r="CT32" s="99"/>
      <c r="CU32" s="99"/>
      <c r="CV32" s="99"/>
      <c r="CW32" s="99"/>
      <c r="CX32" s="99"/>
      <c r="CY32" s="99"/>
      <c r="CZ32" s="99"/>
      <c r="DA32" s="99"/>
      <c r="DB32" s="99"/>
      <c r="DC32" s="99"/>
      <c r="DD32" s="99"/>
      <c r="DE32" s="99"/>
      <c r="DF32" s="99"/>
      <c r="DG32" s="99"/>
      <c r="DH32" s="99"/>
      <c r="DI32" s="99"/>
      <c r="DJ32" s="99"/>
      <c r="DK32" s="99"/>
      <c r="DL32" s="99"/>
      <c r="DM32" s="99"/>
      <c r="DN32" s="99"/>
      <c r="DO32" s="99"/>
      <c r="DP32" s="99"/>
      <c r="DQ32" s="99"/>
      <c r="DR32" s="99"/>
      <c r="DS32" s="99"/>
      <c r="DT32" s="99"/>
      <c r="DU32" s="99"/>
      <c r="DV32" s="99"/>
      <c r="DW32" s="99"/>
      <c r="DX32" s="99"/>
      <c r="DY32" s="99"/>
      <c r="DZ32" s="99"/>
      <c r="EA32" s="99"/>
      <c r="EB32" s="99"/>
      <c r="EC32" s="99"/>
      <c r="ED32" s="99"/>
      <c r="EE32" s="99"/>
      <c r="EF32" s="99"/>
      <c r="EG32" s="99"/>
      <c r="EH32" s="99"/>
      <c r="EI32" s="99"/>
      <c r="EJ32" s="99"/>
      <c r="EK32" s="99"/>
      <c r="EL32" s="99"/>
      <c r="EM32" s="99"/>
      <c r="EN32" s="99"/>
      <c r="EO32" s="99"/>
      <c r="EP32" s="99"/>
      <c r="EQ32" s="99"/>
      <c r="ER32" s="99"/>
      <c r="ES32" s="99"/>
      <c r="ET32" s="99"/>
      <c r="EU32" s="99"/>
      <c r="EV32" s="99"/>
      <c r="EW32" s="99"/>
      <c r="EX32" s="99"/>
      <c r="EY32" s="99"/>
      <c r="EZ32" s="99"/>
      <c r="FA32" s="99"/>
      <c r="FB32" s="99"/>
      <c r="FC32" s="99"/>
      <c r="FD32" s="99"/>
      <c r="FE32" s="99"/>
      <c r="FF32" s="99"/>
      <c r="FG32" s="99"/>
      <c r="FH32" s="99"/>
      <c r="FI32" s="99"/>
      <c r="FJ32" s="99"/>
      <c r="FK32" s="99"/>
      <c r="FL32" s="99"/>
      <c r="FM32" s="99"/>
      <c r="FN32" s="99"/>
      <c r="FO32" s="99"/>
      <c r="FP32" s="99"/>
      <c r="FQ32" s="99"/>
      <c r="FR32" s="99"/>
      <c r="FS32" s="99"/>
      <c r="FT32" s="99"/>
      <c r="FU32" s="99"/>
      <c r="FV32" s="99"/>
      <c r="FW32" s="99"/>
      <c r="FX32" s="99"/>
      <c r="FY32" s="99"/>
      <c r="FZ32" s="99"/>
      <c r="GA32" s="99"/>
      <c r="GB32" s="99"/>
      <c r="GC32" s="99"/>
      <c r="GD32" s="99"/>
      <c r="GE32" s="99"/>
      <c r="GF32" s="99"/>
      <c r="GG32" s="99"/>
      <c r="GH32" s="99"/>
      <c r="GI32" s="99"/>
      <c r="GJ32" s="99"/>
      <c r="GK32" s="99"/>
      <c r="GL32" s="99"/>
      <c r="GM32" s="99"/>
      <c r="GN32" s="99"/>
      <c r="GO32" s="99"/>
      <c r="GP32" s="99"/>
      <c r="GQ32" s="99"/>
      <c r="GR32" s="99"/>
      <c r="GS32" s="99"/>
      <c r="GT32" s="99"/>
      <c r="GU32" s="99"/>
      <c r="GV32" s="99"/>
      <c r="GW32" s="99"/>
      <c r="GX32" s="99"/>
      <c r="GY32" s="99"/>
      <c r="GZ32" s="99"/>
      <c r="HA32" s="99"/>
      <c r="HB32" s="99"/>
      <c r="HC32" s="99"/>
      <c r="HD32" s="99"/>
      <c r="HE32" s="99"/>
      <c r="HF32" s="99"/>
      <c r="HG32" s="99"/>
      <c r="HH32" s="99"/>
      <c r="HI32" s="99"/>
      <c r="HJ32" s="99"/>
      <c r="HK32" s="99"/>
      <c r="HL32" s="99"/>
      <c r="HM32" s="99"/>
      <c r="HN32" s="99"/>
      <c r="HO32" s="99"/>
      <c r="HP32" s="99"/>
      <c r="HQ32" s="99"/>
      <c r="HR32" s="99"/>
      <c r="HS32" s="99"/>
      <c r="HT32" s="99"/>
      <c r="HU32" s="99"/>
      <c r="HV32" s="99"/>
      <c r="HW32" s="99"/>
      <c r="HX32" s="99"/>
      <c r="HY32" s="99"/>
      <c r="HZ32" s="99"/>
      <c r="IA32" s="99"/>
      <c r="IB32" s="99"/>
      <c r="IC32" s="99"/>
      <c r="ID32" s="99"/>
      <c r="IE32" s="99"/>
      <c r="IF32" s="99"/>
      <c r="IG32" s="99"/>
      <c r="IH32" s="99"/>
      <c r="II32" s="99"/>
      <c r="IJ32" s="99"/>
      <c r="IK32" s="99"/>
      <c r="IL32" s="99"/>
      <c r="IM32" s="99"/>
      <c r="IN32" s="99"/>
      <c r="IO32" s="99"/>
      <c r="IP32" s="99"/>
      <c r="IQ32" s="99"/>
      <c r="IR32" s="99"/>
      <c r="IS32" s="99"/>
      <c r="IT32" s="99"/>
      <c r="IU32" s="99"/>
      <c r="IV32" s="99"/>
      <c r="IW32" s="99"/>
      <c r="IX32" s="99"/>
      <c r="IY32" s="99"/>
    </row>
    <row r="33" spans="1:259" s="124" customFormat="1" ht="30">
      <c r="A33" s="95">
        <v>30</v>
      </c>
      <c r="B33" s="95" t="s">
        <v>340</v>
      </c>
      <c r="C33" s="95" t="s">
        <v>125</v>
      </c>
      <c r="D33" s="95" t="s">
        <v>123</v>
      </c>
      <c r="E33" s="95" t="s">
        <v>121</v>
      </c>
      <c r="F33" s="312">
        <v>82</v>
      </c>
      <c r="G33" s="84">
        <v>0.41</v>
      </c>
      <c r="H33" s="122">
        <v>0.1</v>
      </c>
      <c r="I33" s="84">
        <v>0.4</v>
      </c>
      <c r="J33" s="84">
        <v>0.9</v>
      </c>
      <c r="K33" s="84"/>
      <c r="L33" s="84"/>
      <c r="M33" s="84">
        <f t="shared" si="15"/>
        <v>0.40100000000000002</v>
      </c>
      <c r="N33" s="84">
        <v>13251</v>
      </c>
      <c r="O33" s="96">
        <f t="shared" si="10"/>
        <v>5313.6510000000007</v>
      </c>
      <c r="P33" s="95"/>
      <c r="Q33" s="95"/>
      <c r="R33" s="117" t="s">
        <v>373</v>
      </c>
      <c r="S33" s="117">
        <f>$B$95</f>
        <v>3355</v>
      </c>
      <c r="T33" s="95"/>
      <c r="U33" s="95"/>
      <c r="V33" s="101">
        <f>S33+50+200</f>
        <v>3605</v>
      </c>
      <c r="W33" s="95">
        <v>1</v>
      </c>
      <c r="X33" s="95">
        <f t="shared" si="21"/>
        <v>3605</v>
      </c>
      <c r="Y33" s="95">
        <v>1.9159999999999999</v>
      </c>
      <c r="Z33" s="97">
        <f t="shared" si="1"/>
        <v>6907.1799999999994</v>
      </c>
      <c r="AA33" s="98">
        <f>AA31</f>
        <v>3998</v>
      </c>
      <c r="AB33" s="188">
        <f t="shared" si="13"/>
        <v>3878</v>
      </c>
      <c r="AC33" s="123">
        <v>0.47</v>
      </c>
      <c r="AD33" s="97">
        <f t="shared" si="2"/>
        <v>1879.06</v>
      </c>
      <c r="AE33" s="99">
        <f t="shared" si="14"/>
        <v>9150</v>
      </c>
      <c r="AF33" s="95">
        <v>2.4E-2</v>
      </c>
      <c r="AG33" s="97">
        <f t="shared" si="3"/>
        <v>219.6</v>
      </c>
      <c r="AH33" s="95">
        <v>260</v>
      </c>
      <c r="AI33" s="95">
        <v>100</v>
      </c>
      <c r="AJ33" s="95">
        <v>270</v>
      </c>
      <c r="AK33" s="95">
        <v>500</v>
      </c>
      <c r="AL33" s="95">
        <v>600</v>
      </c>
      <c r="AM33" s="95">
        <v>350</v>
      </c>
      <c r="AN33" s="95">
        <v>180</v>
      </c>
      <c r="AO33" s="95">
        <f>I33*N33+Z33+AD33+AG33+AH33+AI33+AJ33+AM33+AN33</f>
        <v>15466.24</v>
      </c>
      <c r="AP33" s="95" t="s">
        <v>56</v>
      </c>
      <c r="AQ33" s="95" t="s">
        <v>56</v>
      </c>
      <c r="AR33" s="97">
        <f t="shared" si="4"/>
        <v>15479.491</v>
      </c>
      <c r="AS33" s="95">
        <f>AO33+AK33+AL33</f>
        <v>16566.239999999998</v>
      </c>
      <c r="AT33" s="95" t="s">
        <v>56</v>
      </c>
      <c r="AU33" s="95" t="s">
        <v>56</v>
      </c>
      <c r="AV33" s="97">
        <f t="shared" si="12"/>
        <v>16579.491000000002</v>
      </c>
      <c r="AW33" s="95">
        <f t="shared" si="5"/>
        <v>15449.491000000002</v>
      </c>
      <c r="AX33" s="95">
        <v>12651</v>
      </c>
      <c r="AY33" s="95" t="str">
        <f t="shared" si="6"/>
        <v>N</v>
      </c>
      <c r="AZ33" s="99">
        <f t="shared" si="20"/>
        <v>82</v>
      </c>
      <c r="BA33" s="99">
        <f t="shared" si="7"/>
        <v>82</v>
      </c>
      <c r="BB33" s="99">
        <f t="shared" si="8"/>
        <v>0</v>
      </c>
      <c r="BC33" s="99">
        <f t="shared" si="9"/>
        <v>8.2000000000000011</v>
      </c>
      <c r="BD33" s="99">
        <v>30</v>
      </c>
      <c r="BE33" s="274"/>
      <c r="BF33" s="99"/>
      <c r="BG33" s="99"/>
      <c r="BH33" s="99"/>
      <c r="BI33" s="99"/>
      <c r="BJ33" s="99"/>
      <c r="BK33" s="99"/>
      <c r="BL33" s="99"/>
      <c r="BM33" s="99"/>
      <c r="BN33" s="99"/>
      <c r="BO33" s="99"/>
      <c r="BP33" s="99"/>
      <c r="BQ33" s="99"/>
      <c r="BR33" s="99"/>
      <c r="BS33" s="99"/>
      <c r="BT33" s="99"/>
      <c r="BU33" s="99"/>
      <c r="BV33" s="99"/>
      <c r="BW33" s="99"/>
      <c r="BX33" s="99"/>
      <c r="BY33" s="99"/>
      <c r="BZ33" s="99"/>
      <c r="CA33" s="99"/>
      <c r="CB33" s="99"/>
      <c r="CC33" s="99"/>
      <c r="CD33" s="99"/>
      <c r="CE33" s="99"/>
      <c r="CF33" s="99"/>
      <c r="CG33" s="99"/>
      <c r="CH33" s="99"/>
      <c r="CI33" s="99"/>
      <c r="CJ33" s="99"/>
      <c r="CK33" s="99"/>
      <c r="CL33" s="99"/>
      <c r="CM33" s="99"/>
      <c r="CN33" s="99"/>
      <c r="CO33" s="99"/>
      <c r="CP33" s="99"/>
      <c r="CQ33" s="99"/>
      <c r="CR33" s="99"/>
      <c r="CS33" s="99"/>
      <c r="CT33" s="99"/>
      <c r="CU33" s="99"/>
      <c r="CV33" s="99"/>
      <c r="CW33" s="99"/>
      <c r="CX33" s="99"/>
      <c r="CY33" s="99"/>
      <c r="CZ33" s="99"/>
      <c r="DA33" s="99"/>
      <c r="DB33" s="99"/>
      <c r="DC33" s="99"/>
      <c r="DD33" s="99"/>
      <c r="DE33" s="99"/>
      <c r="DF33" s="99"/>
      <c r="DG33" s="99"/>
      <c r="DH33" s="99"/>
      <c r="DI33" s="99"/>
      <c r="DJ33" s="99"/>
      <c r="DK33" s="99"/>
      <c r="DL33" s="99"/>
      <c r="DM33" s="99"/>
      <c r="DN33" s="99"/>
      <c r="DO33" s="99"/>
      <c r="DP33" s="99"/>
      <c r="DQ33" s="99"/>
      <c r="DR33" s="99"/>
      <c r="DS33" s="99"/>
      <c r="DT33" s="99"/>
      <c r="DU33" s="99"/>
      <c r="DV33" s="99"/>
      <c r="DW33" s="99"/>
      <c r="DX33" s="99"/>
      <c r="DY33" s="99"/>
      <c r="DZ33" s="99"/>
      <c r="EA33" s="99"/>
      <c r="EB33" s="99"/>
      <c r="EC33" s="99"/>
      <c r="ED33" s="99"/>
      <c r="EE33" s="99"/>
      <c r="EF33" s="99"/>
      <c r="EG33" s="99"/>
      <c r="EH33" s="99"/>
      <c r="EI33" s="99"/>
      <c r="EJ33" s="99"/>
      <c r="EK33" s="99"/>
      <c r="EL33" s="99"/>
      <c r="EM33" s="99"/>
      <c r="EN33" s="99"/>
      <c r="EO33" s="99"/>
      <c r="EP33" s="99"/>
      <c r="EQ33" s="99"/>
      <c r="ER33" s="99"/>
      <c r="ES33" s="99"/>
      <c r="ET33" s="99"/>
      <c r="EU33" s="99"/>
      <c r="EV33" s="99"/>
      <c r="EW33" s="99"/>
      <c r="EX33" s="99"/>
      <c r="EY33" s="99"/>
      <c r="EZ33" s="99"/>
      <c r="FA33" s="99"/>
      <c r="FB33" s="99"/>
      <c r="FC33" s="99"/>
      <c r="FD33" s="99"/>
      <c r="FE33" s="99"/>
      <c r="FF33" s="99"/>
      <c r="FG33" s="99"/>
      <c r="FH33" s="99"/>
      <c r="FI33" s="99"/>
      <c r="FJ33" s="99"/>
      <c r="FK33" s="99"/>
      <c r="FL33" s="99"/>
      <c r="FM33" s="99"/>
      <c r="FN33" s="99"/>
      <c r="FO33" s="99"/>
      <c r="FP33" s="99"/>
      <c r="FQ33" s="99"/>
      <c r="FR33" s="99"/>
      <c r="FS33" s="99"/>
      <c r="FT33" s="99"/>
      <c r="FU33" s="99"/>
      <c r="FV33" s="99"/>
      <c r="FW33" s="99"/>
      <c r="FX33" s="99"/>
      <c r="FY33" s="99"/>
      <c r="FZ33" s="99"/>
      <c r="GA33" s="99"/>
      <c r="GB33" s="99"/>
      <c r="GC33" s="99"/>
      <c r="GD33" s="99"/>
      <c r="GE33" s="99"/>
      <c r="GF33" s="99"/>
      <c r="GG33" s="99"/>
      <c r="GH33" s="99"/>
      <c r="GI33" s="99"/>
      <c r="GJ33" s="99"/>
      <c r="GK33" s="99"/>
      <c r="GL33" s="99"/>
      <c r="GM33" s="99"/>
      <c r="GN33" s="99"/>
      <c r="GO33" s="99"/>
      <c r="GP33" s="99"/>
      <c r="GQ33" s="99"/>
      <c r="GR33" s="99"/>
      <c r="GS33" s="99"/>
      <c r="GT33" s="99"/>
      <c r="GU33" s="99"/>
      <c r="GV33" s="99"/>
      <c r="GW33" s="99"/>
      <c r="GX33" s="99"/>
      <c r="GY33" s="99"/>
      <c r="GZ33" s="99"/>
      <c r="HA33" s="99"/>
      <c r="HB33" s="99"/>
      <c r="HC33" s="99"/>
      <c r="HD33" s="99"/>
      <c r="HE33" s="99"/>
      <c r="HF33" s="99"/>
      <c r="HG33" s="99"/>
      <c r="HH33" s="99"/>
      <c r="HI33" s="99"/>
      <c r="HJ33" s="99"/>
      <c r="HK33" s="99"/>
      <c r="HL33" s="99"/>
      <c r="HM33" s="99"/>
      <c r="HN33" s="99"/>
      <c r="HO33" s="99"/>
      <c r="HP33" s="99"/>
      <c r="HQ33" s="99"/>
      <c r="HR33" s="99"/>
      <c r="HS33" s="99"/>
      <c r="HT33" s="99"/>
      <c r="HU33" s="99"/>
      <c r="HV33" s="99"/>
      <c r="HW33" s="99"/>
      <c r="HX33" s="99"/>
      <c r="HY33" s="99"/>
      <c r="HZ33" s="99"/>
      <c r="IA33" s="99"/>
      <c r="IB33" s="99"/>
      <c r="IC33" s="99"/>
      <c r="ID33" s="99"/>
      <c r="IE33" s="99"/>
      <c r="IF33" s="99"/>
      <c r="IG33" s="99"/>
      <c r="IH33" s="99"/>
      <c r="II33" s="99"/>
      <c r="IJ33" s="99"/>
      <c r="IK33" s="99"/>
      <c r="IL33" s="99"/>
      <c r="IM33" s="99"/>
      <c r="IN33" s="99"/>
      <c r="IO33" s="99"/>
      <c r="IP33" s="99"/>
      <c r="IQ33" s="99"/>
      <c r="IR33" s="99"/>
      <c r="IS33" s="99"/>
      <c r="IT33" s="99"/>
      <c r="IU33" s="99"/>
      <c r="IV33" s="99"/>
      <c r="IW33" s="99"/>
      <c r="IX33" s="99"/>
      <c r="IY33" s="99"/>
    </row>
    <row r="34" spans="1:259" s="124" customFormat="1" ht="30">
      <c r="A34" s="95">
        <v>31</v>
      </c>
      <c r="B34" s="95" t="s">
        <v>380</v>
      </c>
      <c r="C34" s="95" t="s">
        <v>127</v>
      </c>
      <c r="D34" s="95" t="s">
        <v>123</v>
      </c>
      <c r="E34" s="95" t="s">
        <v>121</v>
      </c>
      <c r="F34" s="312">
        <v>50</v>
      </c>
      <c r="G34" s="84">
        <v>0.435</v>
      </c>
      <c r="H34" s="122">
        <v>1</v>
      </c>
      <c r="I34" s="84"/>
      <c r="J34" s="84"/>
      <c r="K34" s="84"/>
      <c r="L34" s="84"/>
      <c r="M34" s="84">
        <f t="shared" si="15"/>
        <v>0.435</v>
      </c>
      <c r="N34" s="312">
        <v>13550</v>
      </c>
      <c r="O34" s="96">
        <f t="shared" si="10"/>
        <v>5894.25</v>
      </c>
      <c r="P34" s="95"/>
      <c r="Q34" s="95"/>
      <c r="R34" s="117" t="s">
        <v>373</v>
      </c>
      <c r="S34" s="117">
        <f>$B$95</f>
        <v>3355</v>
      </c>
      <c r="T34" s="95"/>
      <c r="U34" s="95"/>
      <c r="V34" s="101">
        <f>V33</f>
        <v>3605</v>
      </c>
      <c r="W34" s="95">
        <v>1</v>
      </c>
      <c r="X34" s="95">
        <f t="shared" si="21"/>
        <v>3605</v>
      </c>
      <c r="Y34" s="95">
        <v>1.9159999999999999</v>
      </c>
      <c r="Z34" s="97">
        <f t="shared" si="1"/>
        <v>6907.1799999999994</v>
      </c>
      <c r="AA34" s="98">
        <f>AA33</f>
        <v>3998</v>
      </c>
      <c r="AB34" s="188">
        <f t="shared" si="13"/>
        <v>3878</v>
      </c>
      <c r="AC34" s="123">
        <v>0.46</v>
      </c>
      <c r="AD34" s="97">
        <f t="shared" si="2"/>
        <v>1839.0800000000002</v>
      </c>
      <c r="AE34" s="99">
        <f t="shared" si="14"/>
        <v>9150</v>
      </c>
      <c r="AF34" s="95">
        <v>2.4E-2</v>
      </c>
      <c r="AG34" s="97">
        <f t="shared" si="3"/>
        <v>219.6</v>
      </c>
      <c r="AH34" s="95">
        <v>260</v>
      </c>
      <c r="AI34" s="95">
        <v>100</v>
      </c>
      <c r="AJ34" s="95">
        <v>270</v>
      </c>
      <c r="AK34" s="95">
        <v>500</v>
      </c>
      <c r="AL34" s="95">
        <v>600</v>
      </c>
      <c r="AM34" s="95">
        <v>350</v>
      </c>
      <c r="AN34" s="95">
        <v>180</v>
      </c>
      <c r="AO34" s="95">
        <f>I34*N34+Z34+AD34+AG34+AH34+AI34+AJ34+AM34+AN34</f>
        <v>10125.86</v>
      </c>
      <c r="AP34" s="95" t="s">
        <v>56</v>
      </c>
      <c r="AQ34" s="95" t="s">
        <v>56</v>
      </c>
      <c r="AR34" s="97">
        <f t="shared" si="4"/>
        <v>16020.11</v>
      </c>
      <c r="AS34" s="95">
        <f>AO34+AK34+AL34</f>
        <v>11225.86</v>
      </c>
      <c r="AT34" s="95" t="s">
        <v>56</v>
      </c>
      <c r="AU34" s="95" t="s">
        <v>56</v>
      </c>
      <c r="AV34" s="97">
        <f t="shared" si="12"/>
        <v>17120.11</v>
      </c>
      <c r="AW34" s="95">
        <f t="shared" si="5"/>
        <v>15990.11</v>
      </c>
      <c r="AX34" s="95">
        <v>12651</v>
      </c>
      <c r="AY34" s="95" t="str">
        <f t="shared" si="6"/>
        <v>N</v>
      </c>
      <c r="AZ34" s="99">
        <f t="shared" si="20"/>
        <v>50</v>
      </c>
      <c r="BA34" s="99">
        <f t="shared" si="7"/>
        <v>50</v>
      </c>
      <c r="BB34" s="99">
        <f t="shared" si="8"/>
        <v>0</v>
      </c>
      <c r="BC34" s="99">
        <f t="shared" si="9"/>
        <v>50</v>
      </c>
      <c r="BD34" s="99">
        <v>31</v>
      </c>
      <c r="BE34" s="274"/>
      <c r="BF34" s="99"/>
      <c r="BG34" s="99"/>
      <c r="BH34" s="99"/>
      <c r="BI34" s="99"/>
      <c r="BJ34" s="99"/>
      <c r="BK34" s="99"/>
      <c r="BL34" s="99"/>
      <c r="BM34" s="99"/>
      <c r="BN34" s="99"/>
      <c r="BO34" s="99"/>
      <c r="BP34" s="99"/>
      <c r="BQ34" s="99"/>
      <c r="BR34" s="99"/>
      <c r="BS34" s="99"/>
      <c r="BT34" s="99"/>
      <c r="BU34" s="99"/>
      <c r="BV34" s="99"/>
      <c r="BW34" s="99"/>
      <c r="BX34" s="99"/>
      <c r="BY34" s="99"/>
      <c r="BZ34" s="99"/>
      <c r="CA34" s="99"/>
      <c r="CB34" s="99"/>
      <c r="CC34" s="99"/>
      <c r="CD34" s="99"/>
      <c r="CE34" s="99"/>
      <c r="CF34" s="99"/>
      <c r="CG34" s="99"/>
      <c r="CH34" s="99"/>
      <c r="CI34" s="99"/>
      <c r="CJ34" s="99"/>
      <c r="CK34" s="99"/>
      <c r="CL34" s="99"/>
      <c r="CM34" s="99"/>
      <c r="CN34" s="99"/>
      <c r="CO34" s="99"/>
      <c r="CP34" s="99"/>
      <c r="CQ34" s="99"/>
      <c r="CR34" s="99"/>
      <c r="CS34" s="99"/>
      <c r="CT34" s="99"/>
      <c r="CU34" s="99"/>
      <c r="CV34" s="99"/>
      <c r="CW34" s="99"/>
      <c r="CX34" s="99"/>
      <c r="CY34" s="99"/>
      <c r="CZ34" s="99"/>
      <c r="DA34" s="99"/>
      <c r="DB34" s="99"/>
      <c r="DC34" s="99"/>
      <c r="DD34" s="99"/>
      <c r="DE34" s="99"/>
      <c r="DF34" s="99"/>
      <c r="DG34" s="99"/>
      <c r="DH34" s="99"/>
      <c r="DI34" s="99"/>
      <c r="DJ34" s="99"/>
      <c r="DK34" s="99"/>
      <c r="DL34" s="99"/>
      <c r="DM34" s="99"/>
      <c r="DN34" s="99"/>
      <c r="DO34" s="99"/>
      <c r="DP34" s="99"/>
      <c r="DQ34" s="99"/>
      <c r="DR34" s="99"/>
      <c r="DS34" s="99"/>
      <c r="DT34" s="99"/>
      <c r="DU34" s="99"/>
      <c r="DV34" s="99"/>
      <c r="DW34" s="99"/>
      <c r="DX34" s="99"/>
      <c r="DY34" s="99"/>
      <c r="DZ34" s="99"/>
      <c r="EA34" s="99"/>
      <c r="EB34" s="99"/>
      <c r="EC34" s="99"/>
      <c r="ED34" s="99"/>
      <c r="EE34" s="99"/>
      <c r="EF34" s="99"/>
      <c r="EG34" s="99"/>
      <c r="EH34" s="99"/>
      <c r="EI34" s="99"/>
      <c r="EJ34" s="99"/>
      <c r="EK34" s="99"/>
      <c r="EL34" s="99"/>
      <c r="EM34" s="99"/>
      <c r="EN34" s="99"/>
      <c r="EO34" s="99"/>
      <c r="EP34" s="99"/>
      <c r="EQ34" s="99"/>
      <c r="ER34" s="99"/>
      <c r="ES34" s="99"/>
      <c r="ET34" s="99"/>
      <c r="EU34" s="99"/>
      <c r="EV34" s="99"/>
      <c r="EW34" s="99"/>
      <c r="EX34" s="99"/>
      <c r="EY34" s="99"/>
      <c r="EZ34" s="99"/>
      <c r="FA34" s="99"/>
      <c r="FB34" s="99"/>
      <c r="FC34" s="99"/>
      <c r="FD34" s="99"/>
      <c r="FE34" s="99"/>
      <c r="FF34" s="99"/>
      <c r="FG34" s="99"/>
      <c r="FH34" s="99"/>
      <c r="FI34" s="99"/>
      <c r="FJ34" s="99"/>
      <c r="FK34" s="99"/>
      <c r="FL34" s="99"/>
      <c r="FM34" s="99"/>
      <c r="FN34" s="99"/>
      <c r="FO34" s="99"/>
      <c r="FP34" s="99"/>
      <c r="FQ34" s="99"/>
      <c r="FR34" s="99"/>
      <c r="FS34" s="99"/>
      <c r="FT34" s="99"/>
      <c r="FU34" s="99"/>
      <c r="FV34" s="99"/>
      <c r="FW34" s="99"/>
      <c r="FX34" s="99"/>
      <c r="FY34" s="99"/>
      <c r="FZ34" s="99"/>
      <c r="GA34" s="99"/>
      <c r="GB34" s="99"/>
      <c r="GC34" s="99"/>
      <c r="GD34" s="99"/>
      <c r="GE34" s="99"/>
      <c r="GF34" s="99"/>
      <c r="GG34" s="99"/>
      <c r="GH34" s="99"/>
      <c r="GI34" s="99"/>
      <c r="GJ34" s="99"/>
      <c r="GK34" s="99"/>
      <c r="GL34" s="99"/>
      <c r="GM34" s="99"/>
      <c r="GN34" s="99"/>
      <c r="GO34" s="99"/>
      <c r="GP34" s="99"/>
      <c r="GQ34" s="99"/>
      <c r="GR34" s="99"/>
      <c r="GS34" s="99"/>
      <c r="GT34" s="99"/>
      <c r="GU34" s="99"/>
      <c r="GV34" s="99"/>
      <c r="GW34" s="99"/>
      <c r="GX34" s="99"/>
      <c r="GY34" s="99"/>
      <c r="GZ34" s="99"/>
      <c r="HA34" s="99"/>
      <c r="HB34" s="99"/>
      <c r="HC34" s="99"/>
      <c r="HD34" s="99"/>
      <c r="HE34" s="99"/>
      <c r="HF34" s="99"/>
      <c r="HG34" s="99"/>
      <c r="HH34" s="99"/>
      <c r="HI34" s="99"/>
      <c r="HJ34" s="99"/>
      <c r="HK34" s="99"/>
      <c r="HL34" s="99"/>
      <c r="HM34" s="99"/>
      <c r="HN34" s="99"/>
      <c r="HO34" s="99"/>
      <c r="HP34" s="99"/>
      <c r="HQ34" s="99"/>
      <c r="HR34" s="99"/>
      <c r="HS34" s="99"/>
      <c r="HT34" s="99"/>
      <c r="HU34" s="99"/>
      <c r="HV34" s="99"/>
      <c r="HW34" s="99"/>
      <c r="HX34" s="99"/>
      <c r="HY34" s="99"/>
      <c r="HZ34" s="99"/>
      <c r="IA34" s="99"/>
      <c r="IB34" s="99"/>
      <c r="IC34" s="99"/>
      <c r="ID34" s="99"/>
      <c r="IE34" s="99"/>
      <c r="IF34" s="99"/>
      <c r="IG34" s="99"/>
      <c r="IH34" s="99"/>
      <c r="II34" s="99"/>
      <c r="IJ34" s="99"/>
      <c r="IK34" s="99"/>
      <c r="IL34" s="99"/>
      <c r="IM34" s="99"/>
      <c r="IN34" s="99"/>
      <c r="IO34" s="99"/>
      <c r="IP34" s="99"/>
      <c r="IQ34" s="99"/>
      <c r="IR34" s="99"/>
      <c r="IS34" s="99"/>
      <c r="IT34" s="99"/>
      <c r="IU34" s="99"/>
      <c r="IV34" s="99"/>
      <c r="IW34" s="99"/>
      <c r="IX34" s="99"/>
      <c r="IY34" s="99"/>
    </row>
    <row r="35" spans="1:259" s="124" customFormat="1" ht="30">
      <c r="A35" s="95">
        <v>32</v>
      </c>
      <c r="B35" s="95" t="s">
        <v>341</v>
      </c>
      <c r="C35" s="95" t="s">
        <v>129</v>
      </c>
      <c r="D35" s="95" t="s">
        <v>123</v>
      </c>
      <c r="E35" s="95" t="s">
        <v>121</v>
      </c>
      <c r="F35" s="312">
        <v>86</v>
      </c>
      <c r="G35" s="84"/>
      <c r="H35" s="122"/>
      <c r="I35" s="84"/>
      <c r="J35" s="84"/>
      <c r="K35" s="84">
        <v>0.375</v>
      </c>
      <c r="L35" s="84">
        <v>1</v>
      </c>
      <c r="M35" s="84">
        <f t="shared" si="15"/>
        <v>0.375</v>
      </c>
      <c r="N35" s="84">
        <v>13362.493333333332</v>
      </c>
      <c r="O35" s="96">
        <f t="shared" si="10"/>
        <v>5010.9349999999995</v>
      </c>
      <c r="P35" s="95"/>
      <c r="Q35" s="95"/>
      <c r="R35" s="115" t="s">
        <v>374</v>
      </c>
      <c r="S35" s="115">
        <f>$B$98</f>
        <v>3260</v>
      </c>
      <c r="T35" s="95">
        <f>S35-100+130</f>
        <v>3290</v>
      </c>
      <c r="U35" s="95">
        <v>1</v>
      </c>
      <c r="V35" s="101"/>
      <c r="W35" s="95"/>
      <c r="X35" s="95">
        <f t="shared" si="21"/>
        <v>3290</v>
      </c>
      <c r="Y35" s="95">
        <v>1.9179999999999999</v>
      </c>
      <c r="Z35" s="97">
        <f t="shared" si="1"/>
        <v>6310.2199999999993</v>
      </c>
      <c r="AA35" s="98">
        <f t="shared" ref="AA35:AA40" si="24">AB35+120</f>
        <v>3998</v>
      </c>
      <c r="AB35" s="188">
        <f t="shared" si="13"/>
        <v>3878</v>
      </c>
      <c r="AC35" s="123">
        <v>0.49199999999999999</v>
      </c>
      <c r="AD35" s="97">
        <f t="shared" si="2"/>
        <v>1967.0160000000001</v>
      </c>
      <c r="AE35" s="99">
        <f t="shared" si="14"/>
        <v>9150</v>
      </c>
      <c r="AF35" s="95">
        <v>2.4E-2</v>
      </c>
      <c r="AG35" s="97">
        <f t="shared" si="3"/>
        <v>219.6</v>
      </c>
      <c r="AH35" s="95">
        <v>280</v>
      </c>
      <c r="AI35" s="95">
        <v>100</v>
      </c>
      <c r="AJ35" s="95">
        <v>300</v>
      </c>
      <c r="AK35" s="95">
        <v>450</v>
      </c>
      <c r="AL35" s="95">
        <v>650</v>
      </c>
      <c r="AM35" s="95">
        <v>300</v>
      </c>
      <c r="AN35" s="95">
        <v>250</v>
      </c>
      <c r="AO35" s="95" t="s">
        <v>56</v>
      </c>
      <c r="AP35" s="95">
        <f>K35*N35+Z35+AD35+AG35+AH35+AI35+AJ35+AM35+AN35</f>
        <v>14737.770999999999</v>
      </c>
      <c r="AQ35" s="95">
        <f t="shared" ref="AQ35:AQ40" si="25">G35*N35+Z35+AD35+AG35+AH35+AI35+AJ35+AM35+AN35</f>
        <v>9726.8359999999993</v>
      </c>
      <c r="AR35" s="97">
        <f t="shared" si="4"/>
        <v>14737.770999999999</v>
      </c>
      <c r="AS35" s="95" t="s">
        <v>56</v>
      </c>
      <c r="AT35" s="95">
        <f>AP35+AK35+AL35</f>
        <v>15837.770999999999</v>
      </c>
      <c r="AU35" s="95">
        <f t="shared" ref="AU35:AU40" si="26">AQ35+AK35+AL35</f>
        <v>10826.835999999999</v>
      </c>
      <c r="AV35" s="97">
        <f t="shared" si="12"/>
        <v>15837.770999999999</v>
      </c>
      <c r="AW35" s="95">
        <f t="shared" si="5"/>
        <v>14637.770999999999</v>
      </c>
      <c r="AX35" s="95">
        <v>12651</v>
      </c>
      <c r="AY35" s="95" t="str">
        <f t="shared" si="6"/>
        <v>N</v>
      </c>
      <c r="AZ35" s="99">
        <f t="shared" si="20"/>
        <v>86</v>
      </c>
      <c r="BA35" s="99">
        <f t="shared" si="7"/>
        <v>86</v>
      </c>
      <c r="BB35" s="99">
        <f t="shared" si="8"/>
        <v>0</v>
      </c>
      <c r="BC35" s="99">
        <f t="shared" si="9"/>
        <v>0</v>
      </c>
      <c r="BD35" s="99">
        <v>32</v>
      </c>
      <c r="BE35" s="274"/>
      <c r="BF35" s="99"/>
      <c r="BG35" s="99"/>
      <c r="BH35" s="99"/>
      <c r="BI35" s="99"/>
      <c r="BJ35" s="99"/>
      <c r="BK35" s="99"/>
      <c r="BL35" s="99"/>
      <c r="BM35" s="99"/>
      <c r="BN35" s="99"/>
      <c r="BO35" s="99"/>
      <c r="BP35" s="99"/>
      <c r="BQ35" s="99"/>
      <c r="BR35" s="99"/>
      <c r="BS35" s="99"/>
      <c r="BT35" s="99"/>
      <c r="BU35" s="99"/>
      <c r="BV35" s="99"/>
      <c r="BW35" s="99"/>
      <c r="BX35" s="99"/>
      <c r="BY35" s="99"/>
      <c r="BZ35" s="99"/>
      <c r="CA35" s="99"/>
      <c r="CB35" s="99"/>
      <c r="CC35" s="99"/>
      <c r="CD35" s="99"/>
      <c r="CE35" s="99"/>
      <c r="CF35" s="99"/>
      <c r="CG35" s="99"/>
      <c r="CH35" s="99"/>
      <c r="CI35" s="99"/>
      <c r="CJ35" s="99"/>
      <c r="CK35" s="99"/>
      <c r="CL35" s="99"/>
      <c r="CM35" s="99"/>
      <c r="CN35" s="99"/>
      <c r="CO35" s="99"/>
      <c r="CP35" s="99"/>
      <c r="CQ35" s="99"/>
      <c r="CR35" s="99"/>
      <c r="CS35" s="99"/>
      <c r="CT35" s="99"/>
      <c r="CU35" s="99"/>
      <c r="CV35" s="99"/>
      <c r="CW35" s="99"/>
      <c r="CX35" s="99"/>
      <c r="CY35" s="99"/>
      <c r="CZ35" s="99"/>
      <c r="DA35" s="99"/>
      <c r="DB35" s="99"/>
      <c r="DC35" s="99"/>
      <c r="DD35" s="99"/>
      <c r="DE35" s="99"/>
      <c r="DF35" s="99"/>
      <c r="DG35" s="99"/>
      <c r="DH35" s="99"/>
      <c r="DI35" s="99"/>
      <c r="DJ35" s="99"/>
      <c r="DK35" s="99"/>
      <c r="DL35" s="99"/>
      <c r="DM35" s="99"/>
      <c r="DN35" s="99"/>
      <c r="DO35" s="99"/>
      <c r="DP35" s="99"/>
      <c r="DQ35" s="99"/>
      <c r="DR35" s="99"/>
      <c r="DS35" s="99"/>
      <c r="DT35" s="99"/>
      <c r="DU35" s="99"/>
      <c r="DV35" s="99"/>
      <c r="DW35" s="99"/>
      <c r="DX35" s="99"/>
      <c r="DY35" s="99"/>
      <c r="DZ35" s="99"/>
      <c r="EA35" s="99"/>
      <c r="EB35" s="99"/>
      <c r="EC35" s="99"/>
      <c r="ED35" s="99"/>
      <c r="EE35" s="99"/>
      <c r="EF35" s="99"/>
      <c r="EG35" s="99"/>
      <c r="EH35" s="99"/>
      <c r="EI35" s="99"/>
      <c r="EJ35" s="99"/>
      <c r="EK35" s="99"/>
      <c r="EL35" s="99"/>
      <c r="EM35" s="99"/>
      <c r="EN35" s="99"/>
      <c r="EO35" s="99"/>
      <c r="EP35" s="99"/>
      <c r="EQ35" s="99"/>
      <c r="ER35" s="99"/>
      <c r="ES35" s="99"/>
      <c r="ET35" s="99"/>
      <c r="EU35" s="99"/>
      <c r="EV35" s="99"/>
      <c r="EW35" s="99"/>
      <c r="EX35" s="99"/>
      <c r="EY35" s="99"/>
      <c r="EZ35" s="99"/>
      <c r="FA35" s="99"/>
      <c r="FB35" s="99"/>
      <c r="FC35" s="99"/>
      <c r="FD35" s="99"/>
      <c r="FE35" s="99"/>
      <c r="FF35" s="99"/>
      <c r="FG35" s="99"/>
      <c r="FH35" s="99"/>
      <c r="FI35" s="99"/>
      <c r="FJ35" s="99"/>
      <c r="FK35" s="99"/>
      <c r="FL35" s="99"/>
      <c r="FM35" s="99"/>
      <c r="FN35" s="99"/>
      <c r="FO35" s="99"/>
      <c r="FP35" s="99"/>
      <c r="FQ35" s="99"/>
      <c r="FR35" s="99"/>
      <c r="FS35" s="99"/>
      <c r="FT35" s="99"/>
      <c r="FU35" s="99"/>
      <c r="FV35" s="99"/>
      <c r="FW35" s="99"/>
      <c r="FX35" s="99"/>
      <c r="FY35" s="99"/>
      <c r="FZ35" s="99"/>
      <c r="GA35" s="99"/>
      <c r="GB35" s="99"/>
      <c r="GC35" s="99"/>
      <c r="GD35" s="99"/>
      <c r="GE35" s="99"/>
      <c r="GF35" s="99"/>
      <c r="GG35" s="99"/>
      <c r="GH35" s="99"/>
      <c r="GI35" s="99"/>
      <c r="GJ35" s="99"/>
      <c r="GK35" s="99"/>
      <c r="GL35" s="99"/>
      <c r="GM35" s="99"/>
      <c r="GN35" s="99"/>
      <c r="GO35" s="99"/>
      <c r="GP35" s="99"/>
      <c r="GQ35" s="99"/>
      <c r="GR35" s="99"/>
      <c r="GS35" s="99"/>
      <c r="GT35" s="99"/>
      <c r="GU35" s="99"/>
      <c r="GV35" s="99"/>
      <c r="GW35" s="99"/>
      <c r="GX35" s="99"/>
      <c r="GY35" s="99"/>
      <c r="GZ35" s="99"/>
      <c r="HA35" s="99"/>
      <c r="HB35" s="99"/>
      <c r="HC35" s="99"/>
      <c r="HD35" s="99"/>
      <c r="HE35" s="99"/>
      <c r="HF35" s="99"/>
      <c r="HG35" s="99"/>
      <c r="HH35" s="99"/>
      <c r="HI35" s="99"/>
      <c r="HJ35" s="99"/>
      <c r="HK35" s="99"/>
      <c r="HL35" s="99"/>
      <c r="HM35" s="99"/>
      <c r="HN35" s="99"/>
      <c r="HO35" s="99"/>
      <c r="HP35" s="99"/>
      <c r="HQ35" s="99"/>
      <c r="HR35" s="99"/>
      <c r="HS35" s="99"/>
      <c r="HT35" s="99"/>
      <c r="HU35" s="99"/>
      <c r="HV35" s="99"/>
      <c r="HW35" s="99"/>
      <c r="HX35" s="99"/>
      <c r="HY35" s="99"/>
      <c r="HZ35" s="99"/>
      <c r="IA35" s="99"/>
      <c r="IB35" s="99"/>
      <c r="IC35" s="99"/>
      <c r="ID35" s="99"/>
      <c r="IE35" s="99"/>
      <c r="IF35" s="99"/>
      <c r="IG35" s="99"/>
      <c r="IH35" s="99"/>
      <c r="II35" s="99"/>
      <c r="IJ35" s="99"/>
      <c r="IK35" s="99"/>
      <c r="IL35" s="99"/>
      <c r="IM35" s="99"/>
      <c r="IN35" s="99"/>
      <c r="IO35" s="99"/>
      <c r="IP35" s="99"/>
      <c r="IQ35" s="99"/>
      <c r="IR35" s="99"/>
      <c r="IS35" s="99"/>
      <c r="IT35" s="99"/>
      <c r="IU35" s="99"/>
      <c r="IV35" s="99"/>
      <c r="IW35" s="99"/>
      <c r="IX35" s="99"/>
      <c r="IY35" s="99"/>
    </row>
    <row r="36" spans="1:259" s="124" customFormat="1" ht="30">
      <c r="A36" s="95">
        <v>33</v>
      </c>
      <c r="B36" s="95" t="s">
        <v>130</v>
      </c>
      <c r="C36" s="95" t="s">
        <v>129</v>
      </c>
      <c r="D36" s="95" t="s">
        <v>123</v>
      </c>
      <c r="E36" s="95" t="s">
        <v>121</v>
      </c>
      <c r="F36" s="312">
        <v>40</v>
      </c>
      <c r="G36" s="84"/>
      <c r="H36" s="122"/>
      <c r="I36" s="84"/>
      <c r="J36" s="84"/>
      <c r="K36" s="84">
        <v>0.32</v>
      </c>
      <c r="L36" s="84">
        <v>1</v>
      </c>
      <c r="M36" s="84">
        <f t="shared" si="15"/>
        <v>0.32</v>
      </c>
      <c r="N36" s="84">
        <v>13300</v>
      </c>
      <c r="O36" s="96">
        <f>M36*N36</f>
        <v>4256</v>
      </c>
      <c r="P36" s="95"/>
      <c r="Q36" s="95"/>
      <c r="R36" s="115" t="s">
        <v>374</v>
      </c>
      <c r="S36" s="115">
        <f>$B$98</f>
        <v>3260</v>
      </c>
      <c r="T36" s="95">
        <f>S36-100+130</f>
        <v>3290</v>
      </c>
      <c r="U36" s="95">
        <v>1</v>
      </c>
      <c r="V36" s="101"/>
      <c r="W36" s="95"/>
      <c r="X36" s="95">
        <f t="shared" si="21"/>
        <v>3290</v>
      </c>
      <c r="Y36" s="95">
        <v>1.9179999999999999</v>
      </c>
      <c r="Z36" s="97">
        <f>X36*Y36</f>
        <v>6310.2199999999993</v>
      </c>
      <c r="AA36" s="98">
        <f t="shared" si="24"/>
        <v>3998</v>
      </c>
      <c r="AB36" s="188">
        <f t="shared" si="13"/>
        <v>3878</v>
      </c>
      <c r="AC36" s="123">
        <v>0.49</v>
      </c>
      <c r="AD36" s="97">
        <f>AA36*AC36</f>
        <v>1959.02</v>
      </c>
      <c r="AE36" s="99">
        <f t="shared" si="14"/>
        <v>9150</v>
      </c>
      <c r="AF36" s="95">
        <v>2.4E-2</v>
      </c>
      <c r="AG36" s="97">
        <f>AE36*AF36</f>
        <v>219.6</v>
      </c>
      <c r="AH36" s="95">
        <v>280</v>
      </c>
      <c r="AI36" s="95">
        <v>100</v>
      </c>
      <c r="AJ36" s="95">
        <v>300</v>
      </c>
      <c r="AK36" s="95">
        <v>450</v>
      </c>
      <c r="AL36" s="95">
        <v>650</v>
      </c>
      <c r="AM36" s="95">
        <v>300</v>
      </c>
      <c r="AN36" s="95">
        <v>250</v>
      </c>
      <c r="AO36" s="95" t="s">
        <v>56</v>
      </c>
      <c r="AP36" s="95">
        <f>K36*N36+Z36+AD36+AG36+AH36+AI36+AJ36+AM36+AN36</f>
        <v>13974.84</v>
      </c>
      <c r="AQ36" s="95">
        <f t="shared" si="25"/>
        <v>9718.84</v>
      </c>
      <c r="AR36" s="97">
        <f t="shared" si="4"/>
        <v>13974.84</v>
      </c>
      <c r="AS36" s="95" t="s">
        <v>56</v>
      </c>
      <c r="AT36" s="95">
        <f>AP36+AK36+AL36</f>
        <v>15074.84</v>
      </c>
      <c r="AU36" s="95">
        <f t="shared" si="26"/>
        <v>10818.84</v>
      </c>
      <c r="AV36" s="97">
        <f>AR36+AK36+AL36</f>
        <v>15074.84</v>
      </c>
      <c r="AW36" s="95">
        <f>AV36-AL36-AM36-AN36</f>
        <v>13874.84</v>
      </c>
      <c r="AX36" s="95">
        <v>12652</v>
      </c>
      <c r="AY36" s="95" t="str">
        <f>IF(AX36-AR36&gt;0,"Y","N")</f>
        <v>N</v>
      </c>
      <c r="AZ36" s="99">
        <f t="shared" si="20"/>
        <v>40</v>
      </c>
      <c r="BA36" s="99">
        <f>IF(AX36-AR36&gt;0,0,AZ36)</f>
        <v>40</v>
      </c>
      <c r="BB36" s="99">
        <f>AZ36-BA36</f>
        <v>0</v>
      </c>
      <c r="BC36" s="99">
        <f t="shared" si="9"/>
        <v>0</v>
      </c>
      <c r="BD36" s="99">
        <v>33</v>
      </c>
      <c r="BE36" s="274"/>
      <c r="BF36" s="99"/>
      <c r="BG36" s="99"/>
      <c r="BH36" s="99"/>
      <c r="BI36" s="99"/>
      <c r="BJ36" s="99"/>
      <c r="BK36" s="99"/>
      <c r="BL36" s="99"/>
      <c r="BM36" s="99"/>
      <c r="BN36" s="99"/>
      <c r="BO36" s="99"/>
      <c r="BP36" s="99"/>
      <c r="BQ36" s="99"/>
      <c r="BR36" s="99"/>
      <c r="BS36" s="99"/>
      <c r="BT36" s="99"/>
      <c r="BU36" s="99"/>
      <c r="BV36" s="99"/>
      <c r="BW36" s="99"/>
      <c r="BX36" s="99"/>
      <c r="BY36" s="99"/>
      <c r="BZ36" s="99"/>
      <c r="CA36" s="99"/>
      <c r="CB36" s="99"/>
      <c r="CC36" s="99"/>
      <c r="CD36" s="99"/>
      <c r="CE36" s="99"/>
      <c r="CF36" s="99"/>
      <c r="CG36" s="99"/>
      <c r="CH36" s="99"/>
      <c r="CI36" s="99"/>
      <c r="CJ36" s="99"/>
      <c r="CK36" s="99"/>
      <c r="CL36" s="99"/>
      <c r="CM36" s="99"/>
      <c r="CN36" s="99"/>
      <c r="CO36" s="99"/>
      <c r="CP36" s="99"/>
      <c r="CQ36" s="99"/>
      <c r="CR36" s="99"/>
      <c r="CS36" s="99"/>
      <c r="CT36" s="99"/>
      <c r="CU36" s="99"/>
      <c r="CV36" s="99"/>
      <c r="CW36" s="99"/>
      <c r="CX36" s="99"/>
      <c r="CY36" s="99"/>
      <c r="CZ36" s="99"/>
      <c r="DA36" s="99"/>
      <c r="DB36" s="99"/>
      <c r="DC36" s="99"/>
      <c r="DD36" s="99"/>
      <c r="DE36" s="99"/>
      <c r="DF36" s="99"/>
      <c r="DG36" s="99"/>
      <c r="DH36" s="99"/>
      <c r="DI36" s="99"/>
      <c r="DJ36" s="99"/>
      <c r="DK36" s="99"/>
      <c r="DL36" s="99"/>
      <c r="DM36" s="99"/>
      <c r="DN36" s="99"/>
      <c r="DO36" s="99"/>
      <c r="DP36" s="99"/>
      <c r="DQ36" s="99"/>
      <c r="DR36" s="99"/>
      <c r="DS36" s="99"/>
      <c r="DT36" s="99"/>
      <c r="DU36" s="99"/>
      <c r="DV36" s="99"/>
      <c r="DW36" s="99"/>
      <c r="DX36" s="99"/>
      <c r="DY36" s="99"/>
      <c r="DZ36" s="99"/>
      <c r="EA36" s="99"/>
      <c r="EB36" s="99"/>
      <c r="EC36" s="99"/>
      <c r="ED36" s="99"/>
      <c r="EE36" s="99"/>
      <c r="EF36" s="99"/>
      <c r="EG36" s="99"/>
      <c r="EH36" s="99"/>
      <c r="EI36" s="99"/>
      <c r="EJ36" s="99"/>
      <c r="EK36" s="99"/>
      <c r="EL36" s="99"/>
      <c r="EM36" s="99"/>
      <c r="EN36" s="99"/>
      <c r="EO36" s="99"/>
      <c r="EP36" s="99"/>
      <c r="EQ36" s="99"/>
      <c r="ER36" s="99"/>
      <c r="ES36" s="99"/>
      <c r="ET36" s="99"/>
      <c r="EU36" s="99"/>
      <c r="EV36" s="99"/>
      <c r="EW36" s="99"/>
      <c r="EX36" s="99"/>
      <c r="EY36" s="99"/>
      <c r="EZ36" s="99"/>
      <c r="FA36" s="99"/>
      <c r="FB36" s="99"/>
      <c r="FC36" s="99"/>
      <c r="FD36" s="99"/>
      <c r="FE36" s="99"/>
      <c r="FF36" s="99"/>
      <c r="FG36" s="99"/>
      <c r="FH36" s="99"/>
      <c r="FI36" s="99"/>
      <c r="FJ36" s="99"/>
      <c r="FK36" s="99"/>
      <c r="FL36" s="99"/>
      <c r="FM36" s="99"/>
      <c r="FN36" s="99"/>
      <c r="FO36" s="99"/>
      <c r="FP36" s="99"/>
      <c r="FQ36" s="99"/>
      <c r="FR36" s="99"/>
      <c r="FS36" s="99"/>
      <c r="FT36" s="99"/>
      <c r="FU36" s="99"/>
      <c r="FV36" s="99"/>
      <c r="FW36" s="99"/>
      <c r="FX36" s="99"/>
      <c r="FY36" s="99"/>
      <c r="FZ36" s="99"/>
      <c r="GA36" s="99"/>
      <c r="GB36" s="99"/>
      <c r="GC36" s="99"/>
      <c r="GD36" s="99"/>
      <c r="GE36" s="99"/>
      <c r="GF36" s="99"/>
      <c r="GG36" s="99"/>
      <c r="GH36" s="99"/>
      <c r="GI36" s="99"/>
      <c r="GJ36" s="99"/>
      <c r="GK36" s="99"/>
      <c r="GL36" s="99"/>
      <c r="GM36" s="99"/>
      <c r="GN36" s="99"/>
      <c r="GO36" s="99"/>
      <c r="GP36" s="99"/>
      <c r="GQ36" s="99"/>
      <c r="GR36" s="99"/>
      <c r="GS36" s="99"/>
      <c r="GT36" s="99"/>
      <c r="GU36" s="99"/>
      <c r="GV36" s="99"/>
      <c r="GW36" s="99"/>
      <c r="GX36" s="99"/>
      <c r="GY36" s="99"/>
      <c r="GZ36" s="99"/>
      <c r="HA36" s="99"/>
      <c r="HB36" s="99"/>
      <c r="HC36" s="99"/>
      <c r="HD36" s="99"/>
      <c r="HE36" s="99"/>
      <c r="HF36" s="99"/>
      <c r="HG36" s="99"/>
      <c r="HH36" s="99"/>
      <c r="HI36" s="99"/>
      <c r="HJ36" s="99"/>
      <c r="HK36" s="99"/>
      <c r="HL36" s="99"/>
      <c r="HM36" s="99"/>
      <c r="HN36" s="99"/>
      <c r="HO36" s="99"/>
      <c r="HP36" s="99"/>
      <c r="HQ36" s="99"/>
      <c r="HR36" s="99"/>
      <c r="HS36" s="99"/>
      <c r="HT36" s="99"/>
      <c r="HU36" s="99"/>
      <c r="HV36" s="99"/>
      <c r="HW36" s="99"/>
      <c r="HX36" s="99"/>
      <c r="HY36" s="99"/>
      <c r="HZ36" s="99"/>
      <c r="IA36" s="99"/>
      <c r="IB36" s="99"/>
      <c r="IC36" s="99"/>
      <c r="ID36" s="99"/>
      <c r="IE36" s="99"/>
      <c r="IF36" s="99"/>
      <c r="IG36" s="99"/>
      <c r="IH36" s="99"/>
      <c r="II36" s="99"/>
      <c r="IJ36" s="99"/>
      <c r="IK36" s="99"/>
      <c r="IL36" s="99"/>
      <c r="IM36" s="99"/>
      <c r="IN36" s="99"/>
      <c r="IO36" s="99"/>
      <c r="IP36" s="99"/>
      <c r="IQ36" s="99"/>
      <c r="IR36" s="99"/>
      <c r="IS36" s="99"/>
      <c r="IT36" s="99"/>
      <c r="IU36" s="99"/>
      <c r="IV36" s="99"/>
      <c r="IW36" s="99"/>
      <c r="IX36" s="99"/>
      <c r="IY36" s="99"/>
    </row>
    <row r="37" spans="1:259" s="124" customFormat="1" ht="30">
      <c r="A37" s="95">
        <v>34</v>
      </c>
      <c r="B37" s="95" t="s">
        <v>131</v>
      </c>
      <c r="C37" s="95" t="s">
        <v>132</v>
      </c>
      <c r="D37" s="95" t="s">
        <v>123</v>
      </c>
      <c r="E37" s="95" t="s">
        <v>121</v>
      </c>
      <c r="F37" s="312">
        <v>103</v>
      </c>
      <c r="G37" s="84"/>
      <c r="H37" s="122"/>
      <c r="I37" s="84">
        <v>0.4</v>
      </c>
      <c r="J37" s="84">
        <v>1</v>
      </c>
      <c r="K37" s="84"/>
      <c r="L37" s="84"/>
      <c r="M37" s="84">
        <f t="shared" si="15"/>
        <v>0.4</v>
      </c>
      <c r="N37" s="84">
        <v>13425.65</v>
      </c>
      <c r="O37" s="96">
        <f t="shared" si="10"/>
        <v>5370.26</v>
      </c>
      <c r="P37" s="95"/>
      <c r="Q37" s="95"/>
      <c r="R37" s="115" t="s">
        <v>374</v>
      </c>
      <c r="S37" s="115">
        <f>$B$98</f>
        <v>3260</v>
      </c>
      <c r="T37" s="95"/>
      <c r="U37" s="95"/>
      <c r="V37" s="101">
        <f>S37-40+170</f>
        <v>3390</v>
      </c>
      <c r="W37" s="95">
        <v>1</v>
      </c>
      <c r="X37" s="95">
        <f t="shared" si="21"/>
        <v>3390</v>
      </c>
      <c r="Y37" s="95">
        <v>1.92</v>
      </c>
      <c r="Z37" s="97">
        <f t="shared" si="1"/>
        <v>6508.8</v>
      </c>
      <c r="AA37" s="98">
        <f t="shared" si="24"/>
        <v>3998</v>
      </c>
      <c r="AB37" s="188">
        <f t="shared" si="13"/>
        <v>3878</v>
      </c>
      <c r="AC37" s="123">
        <v>0.46</v>
      </c>
      <c r="AD37" s="97">
        <f t="shared" si="2"/>
        <v>1839.0800000000002</v>
      </c>
      <c r="AE37" s="99">
        <f t="shared" si="14"/>
        <v>9150</v>
      </c>
      <c r="AF37" s="95">
        <v>0.02</v>
      </c>
      <c r="AG37" s="97">
        <f t="shared" si="3"/>
        <v>183</v>
      </c>
      <c r="AH37" s="95">
        <v>250</v>
      </c>
      <c r="AI37" s="95">
        <v>150</v>
      </c>
      <c r="AJ37" s="95">
        <v>350</v>
      </c>
      <c r="AK37" s="95">
        <v>500</v>
      </c>
      <c r="AL37" s="95">
        <v>800</v>
      </c>
      <c r="AM37" s="95">
        <v>330</v>
      </c>
      <c r="AN37" s="95">
        <v>160</v>
      </c>
      <c r="AO37" s="95"/>
      <c r="AP37" s="95"/>
      <c r="AQ37" s="95">
        <f t="shared" si="25"/>
        <v>9770.880000000001</v>
      </c>
      <c r="AR37" s="97">
        <f t="shared" si="4"/>
        <v>15141.140000000001</v>
      </c>
      <c r="AS37" s="95"/>
      <c r="AT37" s="95"/>
      <c r="AU37" s="95">
        <f t="shared" si="26"/>
        <v>11070.880000000001</v>
      </c>
      <c r="AV37" s="97">
        <f t="shared" si="12"/>
        <v>16441.14</v>
      </c>
      <c r="AW37" s="95">
        <f t="shared" si="5"/>
        <v>15151.14</v>
      </c>
      <c r="AX37" s="95">
        <v>12651</v>
      </c>
      <c r="AY37" s="95" t="str">
        <f t="shared" si="6"/>
        <v>N</v>
      </c>
      <c r="AZ37" s="99">
        <f t="shared" si="20"/>
        <v>103</v>
      </c>
      <c r="BA37" s="99">
        <f t="shared" si="7"/>
        <v>103</v>
      </c>
      <c r="BB37" s="99">
        <f t="shared" si="8"/>
        <v>0</v>
      </c>
      <c r="BC37" s="99">
        <f t="shared" si="9"/>
        <v>0</v>
      </c>
      <c r="BD37" s="99">
        <v>34</v>
      </c>
      <c r="BE37" s="274"/>
      <c r="BF37" s="99"/>
      <c r="BG37" s="99"/>
      <c r="BH37" s="99"/>
      <c r="BI37" s="99"/>
      <c r="BJ37" s="99"/>
      <c r="BK37" s="99"/>
      <c r="BL37" s="99"/>
      <c r="BM37" s="99"/>
      <c r="BN37" s="99"/>
      <c r="BO37" s="99"/>
      <c r="BP37" s="99"/>
      <c r="BQ37" s="99"/>
      <c r="BR37" s="99"/>
      <c r="BS37" s="99"/>
      <c r="BT37" s="99"/>
      <c r="BU37" s="99"/>
      <c r="BV37" s="99"/>
      <c r="BW37" s="99"/>
      <c r="BX37" s="99"/>
      <c r="BY37" s="99"/>
      <c r="BZ37" s="99"/>
      <c r="CA37" s="99"/>
      <c r="CB37" s="99"/>
      <c r="CC37" s="99"/>
      <c r="CD37" s="99"/>
      <c r="CE37" s="99"/>
      <c r="CF37" s="99"/>
      <c r="CG37" s="99"/>
      <c r="CH37" s="99"/>
      <c r="CI37" s="99"/>
      <c r="CJ37" s="99"/>
      <c r="CK37" s="99"/>
      <c r="CL37" s="99"/>
      <c r="CM37" s="99"/>
      <c r="CN37" s="99"/>
      <c r="CO37" s="99"/>
      <c r="CP37" s="99"/>
      <c r="CQ37" s="99"/>
      <c r="CR37" s="99"/>
      <c r="CS37" s="99"/>
      <c r="CT37" s="99"/>
      <c r="CU37" s="99"/>
      <c r="CV37" s="99"/>
      <c r="CW37" s="99"/>
      <c r="CX37" s="99"/>
      <c r="CY37" s="99"/>
      <c r="CZ37" s="99"/>
      <c r="DA37" s="99"/>
      <c r="DB37" s="99"/>
      <c r="DC37" s="99"/>
      <c r="DD37" s="99"/>
      <c r="DE37" s="99"/>
      <c r="DF37" s="99"/>
      <c r="DG37" s="99"/>
      <c r="DH37" s="99"/>
      <c r="DI37" s="99"/>
      <c r="DJ37" s="99"/>
      <c r="DK37" s="99"/>
      <c r="DL37" s="99"/>
      <c r="DM37" s="99"/>
      <c r="DN37" s="99"/>
      <c r="DO37" s="99"/>
      <c r="DP37" s="99"/>
      <c r="DQ37" s="99"/>
      <c r="DR37" s="99"/>
      <c r="DS37" s="99"/>
      <c r="DT37" s="99"/>
      <c r="DU37" s="99"/>
      <c r="DV37" s="99"/>
      <c r="DW37" s="99"/>
      <c r="DX37" s="99"/>
      <c r="DY37" s="99"/>
      <c r="DZ37" s="99"/>
      <c r="EA37" s="99"/>
      <c r="EB37" s="99"/>
      <c r="EC37" s="99"/>
      <c r="ED37" s="99"/>
      <c r="EE37" s="99"/>
      <c r="EF37" s="99"/>
      <c r="EG37" s="99"/>
      <c r="EH37" s="99"/>
      <c r="EI37" s="99"/>
      <c r="EJ37" s="99"/>
      <c r="EK37" s="99"/>
      <c r="EL37" s="99"/>
      <c r="EM37" s="99"/>
      <c r="EN37" s="99"/>
      <c r="EO37" s="99"/>
      <c r="EP37" s="99"/>
      <c r="EQ37" s="99"/>
      <c r="ER37" s="99"/>
      <c r="ES37" s="99"/>
      <c r="ET37" s="99"/>
      <c r="EU37" s="99"/>
      <c r="EV37" s="99"/>
      <c r="EW37" s="99"/>
      <c r="EX37" s="99"/>
      <c r="EY37" s="99"/>
      <c r="EZ37" s="99"/>
      <c r="FA37" s="99"/>
      <c r="FB37" s="99"/>
      <c r="FC37" s="99"/>
      <c r="FD37" s="99"/>
      <c r="FE37" s="99"/>
      <c r="FF37" s="99"/>
      <c r="FG37" s="99"/>
      <c r="FH37" s="99"/>
      <c r="FI37" s="99"/>
      <c r="FJ37" s="99"/>
      <c r="FK37" s="99"/>
      <c r="FL37" s="99"/>
      <c r="FM37" s="99"/>
      <c r="FN37" s="99"/>
      <c r="FO37" s="99"/>
      <c r="FP37" s="99"/>
      <c r="FQ37" s="99"/>
      <c r="FR37" s="99"/>
      <c r="FS37" s="99"/>
      <c r="FT37" s="99"/>
      <c r="FU37" s="99"/>
      <c r="FV37" s="99"/>
      <c r="FW37" s="99"/>
      <c r="FX37" s="99"/>
      <c r="FY37" s="99"/>
      <c r="FZ37" s="99"/>
      <c r="GA37" s="99"/>
      <c r="GB37" s="99"/>
      <c r="GC37" s="99"/>
      <c r="GD37" s="99"/>
      <c r="GE37" s="99"/>
      <c r="GF37" s="99"/>
      <c r="GG37" s="99"/>
      <c r="GH37" s="99"/>
      <c r="GI37" s="99"/>
      <c r="GJ37" s="99"/>
      <c r="GK37" s="99"/>
      <c r="GL37" s="99"/>
      <c r="GM37" s="99"/>
      <c r="GN37" s="99"/>
      <c r="GO37" s="99"/>
      <c r="GP37" s="99"/>
      <c r="GQ37" s="99"/>
      <c r="GR37" s="99"/>
      <c r="GS37" s="99"/>
      <c r="GT37" s="99"/>
      <c r="GU37" s="99"/>
      <c r="GV37" s="99"/>
      <c r="GW37" s="99"/>
      <c r="GX37" s="99"/>
      <c r="GY37" s="99"/>
      <c r="GZ37" s="99"/>
      <c r="HA37" s="99"/>
      <c r="HB37" s="99"/>
      <c r="HC37" s="99"/>
      <c r="HD37" s="99"/>
      <c r="HE37" s="99"/>
      <c r="HF37" s="99"/>
      <c r="HG37" s="99"/>
      <c r="HH37" s="99"/>
      <c r="HI37" s="99"/>
      <c r="HJ37" s="99"/>
      <c r="HK37" s="99"/>
      <c r="HL37" s="99"/>
      <c r="HM37" s="99"/>
      <c r="HN37" s="99"/>
      <c r="HO37" s="99"/>
      <c r="HP37" s="99"/>
      <c r="HQ37" s="99"/>
      <c r="HR37" s="99"/>
      <c r="HS37" s="99"/>
      <c r="HT37" s="99"/>
      <c r="HU37" s="99"/>
      <c r="HV37" s="99"/>
      <c r="HW37" s="99"/>
      <c r="HX37" s="99"/>
      <c r="HY37" s="99"/>
      <c r="HZ37" s="99"/>
      <c r="IA37" s="99"/>
      <c r="IB37" s="99"/>
      <c r="IC37" s="99"/>
      <c r="ID37" s="99"/>
      <c r="IE37" s="99"/>
      <c r="IF37" s="99"/>
      <c r="IG37" s="99"/>
      <c r="IH37" s="99"/>
      <c r="II37" s="99"/>
      <c r="IJ37" s="99"/>
      <c r="IK37" s="99"/>
      <c r="IL37" s="99"/>
      <c r="IM37" s="99"/>
      <c r="IN37" s="99"/>
      <c r="IO37" s="99"/>
      <c r="IP37" s="99"/>
      <c r="IQ37" s="99"/>
      <c r="IR37" s="99"/>
      <c r="IS37" s="99"/>
      <c r="IT37" s="99"/>
      <c r="IU37" s="99"/>
      <c r="IV37" s="99"/>
      <c r="IW37" s="99"/>
      <c r="IX37" s="99"/>
      <c r="IY37" s="99"/>
    </row>
    <row r="38" spans="1:259" s="124" customFormat="1" ht="30">
      <c r="A38" s="95">
        <v>35</v>
      </c>
      <c r="B38" s="95" t="s">
        <v>133</v>
      </c>
      <c r="C38" s="95" t="s">
        <v>134</v>
      </c>
      <c r="D38" s="95" t="s">
        <v>123</v>
      </c>
      <c r="E38" s="95" t="s">
        <v>121</v>
      </c>
      <c r="F38" s="312">
        <v>78.8</v>
      </c>
      <c r="G38" s="84"/>
      <c r="H38" s="122"/>
      <c r="I38" s="400">
        <v>0.4</v>
      </c>
      <c r="J38" s="84">
        <v>1</v>
      </c>
      <c r="K38" s="84"/>
      <c r="L38" s="84"/>
      <c r="M38" s="84">
        <f t="shared" si="15"/>
        <v>0.4</v>
      </c>
      <c r="N38" s="84">
        <v>13407.05</v>
      </c>
      <c r="O38" s="96">
        <f t="shared" si="10"/>
        <v>5362.82</v>
      </c>
      <c r="P38" s="95"/>
      <c r="Q38" s="95"/>
      <c r="R38" s="115" t="s">
        <v>374</v>
      </c>
      <c r="S38" s="115">
        <f>$B$98</f>
        <v>3260</v>
      </c>
      <c r="T38" s="95"/>
      <c r="U38" s="95"/>
      <c r="V38" s="101">
        <f>V37</f>
        <v>3390</v>
      </c>
      <c r="W38" s="95">
        <v>1</v>
      </c>
      <c r="X38" s="95">
        <f t="shared" si="21"/>
        <v>3390</v>
      </c>
      <c r="Y38" s="95">
        <v>1.92</v>
      </c>
      <c r="Z38" s="97">
        <f t="shared" si="1"/>
        <v>6508.8</v>
      </c>
      <c r="AA38" s="98">
        <f t="shared" si="24"/>
        <v>3998</v>
      </c>
      <c r="AB38" s="188">
        <f t="shared" si="13"/>
        <v>3878</v>
      </c>
      <c r="AC38" s="123">
        <v>0.47</v>
      </c>
      <c r="AD38" s="97">
        <f t="shared" si="2"/>
        <v>1879.06</v>
      </c>
      <c r="AE38" s="99">
        <f t="shared" si="14"/>
        <v>9150</v>
      </c>
      <c r="AF38" s="95">
        <v>0.02</v>
      </c>
      <c r="AG38" s="97">
        <f t="shared" si="3"/>
        <v>183</v>
      </c>
      <c r="AH38" s="95">
        <v>250</v>
      </c>
      <c r="AI38" s="95">
        <v>150</v>
      </c>
      <c r="AJ38" s="95">
        <v>350</v>
      </c>
      <c r="AK38" s="95">
        <v>500</v>
      </c>
      <c r="AL38" s="95">
        <v>800</v>
      </c>
      <c r="AM38" s="95">
        <v>330</v>
      </c>
      <c r="AN38" s="95">
        <v>160</v>
      </c>
      <c r="AO38" s="95"/>
      <c r="AP38" s="95"/>
      <c r="AQ38" s="95">
        <f t="shared" si="25"/>
        <v>9810.86</v>
      </c>
      <c r="AR38" s="97">
        <f t="shared" si="4"/>
        <v>15173.679999999998</v>
      </c>
      <c r="AS38" s="95"/>
      <c r="AT38" s="95"/>
      <c r="AU38" s="95">
        <f t="shared" si="26"/>
        <v>11110.86</v>
      </c>
      <c r="AV38" s="97">
        <f t="shared" si="12"/>
        <v>16473.68</v>
      </c>
      <c r="AW38" s="95">
        <f t="shared" si="5"/>
        <v>15183.68</v>
      </c>
      <c r="AX38" s="95">
        <v>12651</v>
      </c>
      <c r="AY38" s="95" t="str">
        <f t="shared" si="6"/>
        <v>N</v>
      </c>
      <c r="AZ38" s="99">
        <f t="shared" si="20"/>
        <v>78.8</v>
      </c>
      <c r="BA38" s="99">
        <f t="shared" si="7"/>
        <v>78.8</v>
      </c>
      <c r="BB38" s="99">
        <f t="shared" si="8"/>
        <v>0</v>
      </c>
      <c r="BC38" s="99">
        <f t="shared" si="9"/>
        <v>0</v>
      </c>
      <c r="BD38" s="99">
        <v>35</v>
      </c>
      <c r="BE38" s="274"/>
      <c r="BF38" s="99"/>
      <c r="BG38" s="99"/>
      <c r="BH38" s="99"/>
      <c r="BI38" s="99"/>
      <c r="BJ38" s="99"/>
      <c r="BK38" s="99"/>
      <c r="BL38" s="99"/>
      <c r="BM38" s="99"/>
      <c r="BN38" s="99"/>
      <c r="BO38" s="99"/>
      <c r="BP38" s="99"/>
      <c r="BQ38" s="99"/>
      <c r="BR38" s="99"/>
      <c r="BS38" s="99"/>
      <c r="BT38" s="99"/>
      <c r="BU38" s="99"/>
      <c r="BV38" s="99"/>
      <c r="BW38" s="99"/>
      <c r="BX38" s="99"/>
      <c r="BY38" s="99"/>
      <c r="BZ38" s="99"/>
      <c r="CA38" s="99"/>
      <c r="CB38" s="99"/>
      <c r="CC38" s="99"/>
      <c r="CD38" s="99"/>
      <c r="CE38" s="99"/>
      <c r="CF38" s="99"/>
      <c r="CG38" s="99"/>
      <c r="CH38" s="99"/>
      <c r="CI38" s="99"/>
      <c r="CJ38" s="99"/>
      <c r="CK38" s="99"/>
      <c r="CL38" s="99"/>
      <c r="CM38" s="99"/>
      <c r="CN38" s="99"/>
      <c r="CO38" s="99"/>
      <c r="CP38" s="99"/>
      <c r="CQ38" s="99"/>
      <c r="CR38" s="99"/>
      <c r="CS38" s="99"/>
      <c r="CT38" s="99"/>
      <c r="CU38" s="99"/>
      <c r="CV38" s="99"/>
      <c r="CW38" s="99"/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9"/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9"/>
      <c r="EH38" s="99"/>
      <c r="EI38" s="99"/>
      <c r="EJ38" s="99"/>
      <c r="EK38" s="99"/>
      <c r="EL38" s="99"/>
      <c r="EM38" s="99"/>
      <c r="EN38" s="99"/>
      <c r="EO38" s="99"/>
      <c r="EP38" s="99"/>
      <c r="EQ38" s="99"/>
      <c r="ER38" s="99"/>
      <c r="ES38" s="99"/>
      <c r="ET38" s="99"/>
      <c r="EU38" s="99"/>
      <c r="EV38" s="99"/>
      <c r="EW38" s="99"/>
      <c r="EX38" s="99"/>
      <c r="EY38" s="99"/>
      <c r="EZ38" s="99"/>
      <c r="FA38" s="99"/>
      <c r="FB38" s="99"/>
      <c r="FC38" s="99"/>
      <c r="FD38" s="99"/>
      <c r="FE38" s="99"/>
      <c r="FF38" s="99"/>
      <c r="FG38" s="99"/>
      <c r="FH38" s="99"/>
      <c r="FI38" s="99"/>
      <c r="FJ38" s="99"/>
      <c r="FK38" s="99"/>
      <c r="FL38" s="99"/>
      <c r="FM38" s="99"/>
      <c r="FN38" s="99"/>
      <c r="FO38" s="99"/>
      <c r="FP38" s="99"/>
      <c r="FQ38" s="99"/>
      <c r="FR38" s="99"/>
      <c r="FS38" s="99"/>
      <c r="FT38" s="99"/>
      <c r="FU38" s="99"/>
      <c r="FV38" s="99"/>
      <c r="FW38" s="99"/>
      <c r="FX38" s="99"/>
      <c r="FY38" s="99"/>
      <c r="FZ38" s="99"/>
      <c r="GA38" s="99"/>
      <c r="GB38" s="99"/>
      <c r="GC38" s="99"/>
      <c r="GD38" s="99"/>
      <c r="GE38" s="99"/>
      <c r="GF38" s="99"/>
      <c r="GG38" s="99"/>
      <c r="GH38" s="99"/>
      <c r="GI38" s="99"/>
      <c r="GJ38" s="99"/>
      <c r="GK38" s="99"/>
      <c r="GL38" s="99"/>
      <c r="GM38" s="99"/>
      <c r="GN38" s="99"/>
      <c r="GO38" s="99"/>
      <c r="GP38" s="99"/>
      <c r="GQ38" s="99"/>
      <c r="GR38" s="99"/>
      <c r="GS38" s="99"/>
      <c r="GT38" s="99"/>
      <c r="GU38" s="99"/>
      <c r="GV38" s="99"/>
      <c r="GW38" s="99"/>
      <c r="GX38" s="99"/>
      <c r="GY38" s="99"/>
      <c r="GZ38" s="99"/>
      <c r="HA38" s="99"/>
      <c r="HB38" s="99"/>
      <c r="HC38" s="99"/>
      <c r="HD38" s="99"/>
      <c r="HE38" s="99"/>
      <c r="HF38" s="99"/>
      <c r="HG38" s="99"/>
      <c r="HH38" s="99"/>
      <c r="HI38" s="99"/>
      <c r="HJ38" s="99"/>
      <c r="HK38" s="99"/>
      <c r="HL38" s="99"/>
      <c r="HM38" s="99"/>
      <c r="HN38" s="99"/>
      <c r="HO38" s="99"/>
      <c r="HP38" s="99"/>
      <c r="HQ38" s="99"/>
      <c r="HR38" s="99"/>
      <c r="HS38" s="99"/>
      <c r="HT38" s="99"/>
      <c r="HU38" s="99"/>
      <c r="HV38" s="99"/>
      <c r="HW38" s="99"/>
      <c r="HX38" s="99"/>
      <c r="HY38" s="99"/>
      <c r="HZ38" s="99"/>
      <c r="IA38" s="99"/>
      <c r="IB38" s="99"/>
      <c r="IC38" s="99"/>
      <c r="ID38" s="99"/>
      <c r="IE38" s="99"/>
      <c r="IF38" s="99"/>
      <c r="IG38" s="99"/>
      <c r="IH38" s="99"/>
      <c r="II38" s="99"/>
      <c r="IJ38" s="99"/>
      <c r="IK38" s="99"/>
      <c r="IL38" s="99"/>
      <c r="IM38" s="99"/>
      <c r="IN38" s="99"/>
      <c r="IO38" s="99"/>
      <c r="IP38" s="99"/>
      <c r="IQ38" s="99"/>
      <c r="IR38" s="99"/>
      <c r="IS38" s="99"/>
      <c r="IT38" s="99"/>
      <c r="IU38" s="99"/>
      <c r="IV38" s="99"/>
      <c r="IW38" s="99"/>
      <c r="IX38" s="99"/>
      <c r="IY38" s="99"/>
    </row>
    <row r="39" spans="1:259" s="124" customFormat="1" ht="30">
      <c r="A39" s="95">
        <v>36</v>
      </c>
      <c r="B39" s="95" t="s">
        <v>342</v>
      </c>
      <c r="C39" s="95" t="s">
        <v>136</v>
      </c>
      <c r="D39" s="95" t="s">
        <v>123</v>
      </c>
      <c r="E39" s="95" t="s">
        <v>121</v>
      </c>
      <c r="F39" s="312">
        <v>28</v>
      </c>
      <c r="G39" s="312">
        <v>0.4</v>
      </c>
      <c r="H39" s="122"/>
      <c r="I39" s="84"/>
      <c r="J39" s="84"/>
      <c r="K39" s="84">
        <v>0.42</v>
      </c>
      <c r="L39" s="84">
        <v>1</v>
      </c>
      <c r="M39" s="84">
        <f t="shared" si="15"/>
        <v>0.42</v>
      </c>
      <c r="N39" s="84">
        <v>13693.64</v>
      </c>
      <c r="O39" s="96">
        <f t="shared" si="10"/>
        <v>5751.3287999999993</v>
      </c>
      <c r="P39" s="95"/>
      <c r="Q39" s="95"/>
      <c r="R39" s="115" t="s">
        <v>374</v>
      </c>
      <c r="S39" s="115">
        <f>$B$98</f>
        <v>3260</v>
      </c>
      <c r="T39" s="95">
        <f>S39-50+150</f>
        <v>3360</v>
      </c>
      <c r="U39" s="95">
        <v>1</v>
      </c>
      <c r="V39" s="101"/>
      <c r="W39" s="95"/>
      <c r="X39" s="95">
        <f t="shared" si="21"/>
        <v>3360</v>
      </c>
      <c r="Y39" s="95">
        <v>1.92</v>
      </c>
      <c r="Z39" s="97">
        <f t="shared" si="1"/>
        <v>6451.2</v>
      </c>
      <c r="AA39" s="98">
        <f t="shared" si="24"/>
        <v>3998</v>
      </c>
      <c r="AB39" s="188">
        <f t="shared" si="13"/>
        <v>3878</v>
      </c>
      <c r="AC39" s="123">
        <v>0.48</v>
      </c>
      <c r="AD39" s="97">
        <f t="shared" si="2"/>
        <v>1919.04</v>
      </c>
      <c r="AE39" s="99">
        <f t="shared" si="14"/>
        <v>9150</v>
      </c>
      <c r="AF39" s="95">
        <v>0.02</v>
      </c>
      <c r="AG39" s="97">
        <f t="shared" si="3"/>
        <v>183</v>
      </c>
      <c r="AH39" s="95">
        <v>250</v>
      </c>
      <c r="AI39" s="95">
        <v>80</v>
      </c>
      <c r="AJ39" s="95">
        <v>300</v>
      </c>
      <c r="AK39" s="95">
        <v>400</v>
      </c>
      <c r="AL39" s="95">
        <v>500</v>
      </c>
      <c r="AM39" s="95">
        <v>250</v>
      </c>
      <c r="AN39" s="95">
        <v>260</v>
      </c>
      <c r="AO39" s="95"/>
      <c r="AP39" s="95"/>
      <c r="AQ39" s="95">
        <f t="shared" si="25"/>
        <v>15170.696</v>
      </c>
      <c r="AR39" s="97">
        <f t="shared" si="4"/>
        <v>15444.568800000001</v>
      </c>
      <c r="AS39" s="95" t="s">
        <v>56</v>
      </c>
      <c r="AT39" s="95" t="s">
        <v>56</v>
      </c>
      <c r="AU39" s="95">
        <f t="shared" si="26"/>
        <v>16070.696</v>
      </c>
      <c r="AV39" s="97">
        <f t="shared" si="12"/>
        <v>16344.568800000001</v>
      </c>
      <c r="AW39" s="95">
        <f t="shared" si="5"/>
        <v>15334.568800000001</v>
      </c>
      <c r="AX39" s="95">
        <v>12651</v>
      </c>
      <c r="AY39" s="95" t="str">
        <f t="shared" si="6"/>
        <v>N</v>
      </c>
      <c r="AZ39" s="99">
        <v>28</v>
      </c>
      <c r="BA39" s="99">
        <f t="shared" si="7"/>
        <v>28</v>
      </c>
      <c r="BB39" s="99">
        <f t="shared" si="8"/>
        <v>0</v>
      </c>
      <c r="BC39" s="99">
        <f t="shared" si="9"/>
        <v>0</v>
      </c>
      <c r="BD39" s="99">
        <v>36</v>
      </c>
      <c r="BE39" s="274"/>
      <c r="BF39" s="99"/>
      <c r="BG39" s="99"/>
      <c r="BH39" s="99"/>
      <c r="BI39" s="99"/>
      <c r="BJ39" s="99"/>
      <c r="BK39" s="99"/>
      <c r="BL39" s="99"/>
      <c r="BM39" s="99"/>
      <c r="BN39" s="99"/>
      <c r="BO39" s="99"/>
      <c r="BP39" s="99"/>
      <c r="BQ39" s="99"/>
      <c r="BR39" s="99"/>
      <c r="BS39" s="99"/>
      <c r="BT39" s="99"/>
      <c r="BU39" s="99"/>
      <c r="BV39" s="99"/>
      <c r="BW39" s="99"/>
      <c r="BX39" s="99"/>
      <c r="BY39" s="99"/>
      <c r="BZ39" s="99"/>
      <c r="CA39" s="99"/>
      <c r="CB39" s="99"/>
      <c r="CC39" s="99"/>
      <c r="CD39" s="99"/>
      <c r="CE39" s="99"/>
      <c r="CF39" s="99"/>
      <c r="CG39" s="99"/>
      <c r="CH39" s="99"/>
      <c r="CI39" s="99"/>
      <c r="CJ39" s="99"/>
      <c r="CK39" s="99"/>
      <c r="CL39" s="99"/>
      <c r="CM39" s="99"/>
      <c r="CN39" s="99"/>
      <c r="CO39" s="99"/>
      <c r="CP39" s="99"/>
      <c r="CQ39" s="99"/>
      <c r="CR39" s="99"/>
      <c r="CS39" s="99"/>
      <c r="CT39" s="99"/>
      <c r="CU39" s="99"/>
      <c r="CV39" s="99"/>
      <c r="CW39" s="99"/>
      <c r="CX39" s="99"/>
      <c r="CY39" s="99"/>
      <c r="CZ39" s="99"/>
      <c r="DA39" s="99"/>
      <c r="DB39" s="99"/>
      <c r="DC39" s="99"/>
      <c r="DD39" s="99"/>
      <c r="DE39" s="99"/>
      <c r="DF39" s="99"/>
      <c r="DG39" s="99"/>
      <c r="DH39" s="99"/>
      <c r="DI39" s="99"/>
      <c r="DJ39" s="99"/>
      <c r="DK39" s="99"/>
      <c r="DL39" s="99"/>
      <c r="DM39" s="99"/>
      <c r="DN39" s="99"/>
      <c r="DO39" s="99"/>
      <c r="DP39" s="99"/>
      <c r="DQ39" s="99"/>
      <c r="DR39" s="99"/>
      <c r="DS39" s="99"/>
      <c r="DT39" s="99"/>
      <c r="DU39" s="99"/>
      <c r="DV39" s="99"/>
      <c r="DW39" s="99"/>
      <c r="DX39" s="99"/>
      <c r="DY39" s="99"/>
      <c r="DZ39" s="99"/>
      <c r="EA39" s="99"/>
      <c r="EB39" s="99"/>
      <c r="EC39" s="99"/>
      <c r="ED39" s="99"/>
      <c r="EE39" s="99"/>
      <c r="EF39" s="99"/>
      <c r="EG39" s="99"/>
      <c r="EH39" s="99"/>
      <c r="EI39" s="99"/>
      <c r="EJ39" s="99"/>
      <c r="EK39" s="99"/>
      <c r="EL39" s="99"/>
      <c r="EM39" s="99"/>
      <c r="EN39" s="99"/>
      <c r="EO39" s="99"/>
      <c r="EP39" s="99"/>
      <c r="EQ39" s="99"/>
      <c r="ER39" s="99"/>
      <c r="ES39" s="99"/>
      <c r="ET39" s="99"/>
      <c r="EU39" s="99"/>
      <c r="EV39" s="99"/>
      <c r="EW39" s="99"/>
      <c r="EX39" s="99"/>
      <c r="EY39" s="99"/>
      <c r="EZ39" s="99"/>
      <c r="FA39" s="99"/>
      <c r="FB39" s="99"/>
      <c r="FC39" s="99"/>
      <c r="FD39" s="99"/>
      <c r="FE39" s="99"/>
      <c r="FF39" s="99"/>
      <c r="FG39" s="99"/>
      <c r="FH39" s="99"/>
      <c r="FI39" s="99"/>
      <c r="FJ39" s="99"/>
      <c r="FK39" s="99"/>
      <c r="FL39" s="99"/>
      <c r="FM39" s="99"/>
      <c r="FN39" s="99"/>
      <c r="FO39" s="99"/>
      <c r="FP39" s="99"/>
      <c r="FQ39" s="99"/>
      <c r="FR39" s="99"/>
      <c r="FS39" s="99"/>
      <c r="FT39" s="99"/>
      <c r="FU39" s="99"/>
      <c r="FV39" s="99"/>
      <c r="FW39" s="99"/>
      <c r="FX39" s="99"/>
      <c r="FY39" s="99"/>
      <c r="FZ39" s="99"/>
      <c r="GA39" s="99"/>
      <c r="GB39" s="99"/>
      <c r="GC39" s="99"/>
      <c r="GD39" s="99"/>
      <c r="GE39" s="99"/>
      <c r="GF39" s="99"/>
      <c r="GG39" s="99"/>
      <c r="GH39" s="99"/>
      <c r="GI39" s="99"/>
      <c r="GJ39" s="99"/>
      <c r="GK39" s="99"/>
      <c r="GL39" s="99"/>
      <c r="GM39" s="99"/>
      <c r="GN39" s="99"/>
      <c r="GO39" s="99"/>
      <c r="GP39" s="99"/>
      <c r="GQ39" s="99"/>
      <c r="GR39" s="99"/>
      <c r="GS39" s="99"/>
      <c r="GT39" s="99"/>
      <c r="GU39" s="99"/>
      <c r="GV39" s="99"/>
      <c r="GW39" s="99"/>
      <c r="GX39" s="99"/>
      <c r="GY39" s="99"/>
      <c r="GZ39" s="99"/>
      <c r="HA39" s="99"/>
      <c r="HB39" s="99"/>
      <c r="HC39" s="99"/>
      <c r="HD39" s="99"/>
      <c r="HE39" s="99"/>
      <c r="HF39" s="99"/>
      <c r="HG39" s="99"/>
      <c r="HH39" s="99"/>
      <c r="HI39" s="99"/>
      <c r="HJ39" s="99"/>
      <c r="HK39" s="99"/>
      <c r="HL39" s="99"/>
      <c r="HM39" s="99"/>
      <c r="HN39" s="99"/>
      <c r="HO39" s="99"/>
      <c r="HP39" s="99"/>
      <c r="HQ39" s="99"/>
      <c r="HR39" s="99"/>
      <c r="HS39" s="99"/>
      <c r="HT39" s="99"/>
      <c r="HU39" s="99"/>
      <c r="HV39" s="99"/>
      <c r="HW39" s="99"/>
      <c r="HX39" s="99"/>
      <c r="HY39" s="99"/>
      <c r="HZ39" s="99"/>
      <c r="IA39" s="99"/>
      <c r="IB39" s="99"/>
      <c r="IC39" s="99"/>
      <c r="ID39" s="99"/>
      <c r="IE39" s="99"/>
      <c r="IF39" s="99"/>
      <c r="IG39" s="99"/>
      <c r="IH39" s="99"/>
      <c r="II39" s="99"/>
      <c r="IJ39" s="99"/>
      <c r="IK39" s="99"/>
      <c r="IL39" s="99"/>
      <c r="IM39" s="99"/>
      <c r="IN39" s="99"/>
      <c r="IO39" s="99"/>
      <c r="IP39" s="99"/>
      <c r="IQ39" s="99"/>
      <c r="IR39" s="99"/>
      <c r="IS39" s="99"/>
      <c r="IT39" s="99"/>
      <c r="IU39" s="99"/>
      <c r="IV39" s="99"/>
      <c r="IW39" s="99"/>
      <c r="IX39" s="99"/>
      <c r="IY39" s="99"/>
    </row>
    <row r="40" spans="1:259" s="124" customFormat="1" ht="30">
      <c r="A40" s="95">
        <v>37</v>
      </c>
      <c r="B40" s="95" t="s">
        <v>137</v>
      </c>
      <c r="C40" s="95" t="s">
        <v>138</v>
      </c>
      <c r="D40" s="95" t="s">
        <v>123</v>
      </c>
      <c r="E40" s="95" t="s">
        <v>121</v>
      </c>
      <c r="F40" s="312">
        <v>49</v>
      </c>
      <c r="G40" s="84"/>
      <c r="H40" s="122"/>
      <c r="I40" s="86">
        <v>0.4</v>
      </c>
      <c r="J40" s="84">
        <v>1</v>
      </c>
      <c r="K40" s="84"/>
      <c r="L40" s="84"/>
      <c r="M40" s="84">
        <f t="shared" si="15"/>
        <v>0.4</v>
      </c>
      <c r="N40" s="84">
        <v>13000</v>
      </c>
      <c r="O40" s="96">
        <f t="shared" si="10"/>
        <v>5200</v>
      </c>
      <c r="P40" s="95"/>
      <c r="Q40" s="95"/>
      <c r="R40" s="116" t="s">
        <v>369</v>
      </c>
      <c r="S40" s="116">
        <f>$B$94</f>
        <v>3336</v>
      </c>
      <c r="T40" s="95">
        <f>S40-50+150</f>
        <v>3436</v>
      </c>
      <c r="U40" s="95">
        <v>1</v>
      </c>
      <c r="V40" s="101"/>
      <c r="W40" s="95"/>
      <c r="X40" s="95">
        <f t="shared" si="21"/>
        <v>3436</v>
      </c>
      <c r="Y40" s="95">
        <v>1.92</v>
      </c>
      <c r="Z40" s="97">
        <f t="shared" si="1"/>
        <v>6597.12</v>
      </c>
      <c r="AA40" s="98">
        <f t="shared" si="24"/>
        <v>3998</v>
      </c>
      <c r="AB40" s="188">
        <f t="shared" si="13"/>
        <v>3878</v>
      </c>
      <c r="AC40" s="123">
        <v>0.46899999999999997</v>
      </c>
      <c r="AD40" s="97">
        <f t="shared" si="2"/>
        <v>1875.0619999999999</v>
      </c>
      <c r="AE40" s="99">
        <f t="shared" si="14"/>
        <v>9150</v>
      </c>
      <c r="AF40" s="95">
        <v>0.02</v>
      </c>
      <c r="AG40" s="97">
        <f t="shared" si="3"/>
        <v>183</v>
      </c>
      <c r="AH40" s="95">
        <v>250</v>
      </c>
      <c r="AI40" s="95">
        <v>80</v>
      </c>
      <c r="AJ40" s="95">
        <v>300</v>
      </c>
      <c r="AK40" s="95">
        <v>400</v>
      </c>
      <c r="AL40" s="95">
        <v>500</v>
      </c>
      <c r="AM40" s="95">
        <v>250</v>
      </c>
      <c r="AN40" s="95">
        <v>260</v>
      </c>
      <c r="AO40" s="95"/>
      <c r="AP40" s="95"/>
      <c r="AQ40" s="95">
        <f t="shared" si="25"/>
        <v>9795.1820000000007</v>
      </c>
      <c r="AR40" s="97">
        <f t="shared" si="4"/>
        <v>14995.181999999999</v>
      </c>
      <c r="AS40" s="95" t="s">
        <v>56</v>
      </c>
      <c r="AT40" s="95" t="s">
        <v>56</v>
      </c>
      <c r="AU40" s="95">
        <f t="shared" si="26"/>
        <v>10695.182000000001</v>
      </c>
      <c r="AV40" s="97">
        <f t="shared" si="12"/>
        <v>15895.181999999999</v>
      </c>
      <c r="AW40" s="95">
        <f t="shared" si="5"/>
        <v>14885.181999999999</v>
      </c>
      <c r="AX40" s="95">
        <v>12651</v>
      </c>
      <c r="AY40" s="95" t="str">
        <f t="shared" si="6"/>
        <v>N</v>
      </c>
      <c r="AZ40" s="99">
        <f t="shared" ref="AZ40:AZ88" si="27">F40</f>
        <v>49</v>
      </c>
      <c r="BA40" s="99">
        <f t="shared" si="7"/>
        <v>49</v>
      </c>
      <c r="BB40" s="99">
        <f t="shared" si="8"/>
        <v>0</v>
      </c>
      <c r="BC40" s="99">
        <f t="shared" si="9"/>
        <v>0</v>
      </c>
      <c r="BD40" s="99">
        <v>37</v>
      </c>
      <c r="BE40" s="274"/>
      <c r="BF40" s="99"/>
      <c r="BG40" s="99"/>
      <c r="BH40" s="99"/>
      <c r="BI40" s="99"/>
      <c r="BJ40" s="99"/>
      <c r="BK40" s="99"/>
      <c r="BL40" s="99"/>
      <c r="BM40" s="99"/>
      <c r="BN40" s="99"/>
      <c r="BO40" s="99"/>
      <c r="BP40" s="99"/>
      <c r="BQ40" s="99"/>
      <c r="BR40" s="99"/>
      <c r="BS40" s="99"/>
      <c r="BT40" s="99"/>
      <c r="BU40" s="99"/>
      <c r="BV40" s="99"/>
      <c r="BW40" s="99"/>
      <c r="BX40" s="99"/>
      <c r="BY40" s="99"/>
      <c r="BZ40" s="99"/>
      <c r="CA40" s="99"/>
      <c r="CB40" s="99"/>
      <c r="CC40" s="99"/>
      <c r="CD40" s="99"/>
      <c r="CE40" s="99"/>
      <c r="CF40" s="99"/>
      <c r="CG40" s="99"/>
      <c r="CH40" s="99"/>
      <c r="CI40" s="99"/>
      <c r="CJ40" s="99"/>
      <c r="CK40" s="99"/>
      <c r="CL40" s="99"/>
      <c r="CM40" s="99"/>
      <c r="CN40" s="99"/>
      <c r="CO40" s="99"/>
      <c r="CP40" s="99"/>
      <c r="CQ40" s="99"/>
      <c r="CR40" s="99"/>
      <c r="CS40" s="99"/>
      <c r="CT40" s="99"/>
      <c r="CU40" s="99"/>
      <c r="CV40" s="99"/>
      <c r="CW40" s="99"/>
      <c r="CX40" s="99"/>
      <c r="CY40" s="99"/>
      <c r="CZ40" s="99"/>
      <c r="DA40" s="99"/>
      <c r="DB40" s="99"/>
      <c r="DC40" s="99"/>
      <c r="DD40" s="99"/>
      <c r="DE40" s="99"/>
      <c r="DF40" s="99"/>
      <c r="DG40" s="99"/>
      <c r="DH40" s="99"/>
      <c r="DI40" s="99"/>
      <c r="DJ40" s="99"/>
      <c r="DK40" s="99"/>
      <c r="DL40" s="99"/>
      <c r="DM40" s="99"/>
      <c r="DN40" s="99"/>
      <c r="DO40" s="99"/>
      <c r="DP40" s="99"/>
      <c r="DQ40" s="99"/>
      <c r="DR40" s="99"/>
      <c r="DS40" s="99"/>
      <c r="DT40" s="99"/>
      <c r="DU40" s="99"/>
      <c r="DV40" s="99"/>
      <c r="DW40" s="99"/>
      <c r="DX40" s="99"/>
      <c r="DY40" s="99"/>
      <c r="DZ40" s="99"/>
      <c r="EA40" s="99"/>
      <c r="EB40" s="99"/>
      <c r="EC40" s="99"/>
      <c r="ED40" s="99"/>
      <c r="EE40" s="99"/>
      <c r="EF40" s="99"/>
      <c r="EG40" s="99"/>
      <c r="EH40" s="99"/>
      <c r="EI40" s="99"/>
      <c r="EJ40" s="99"/>
      <c r="EK40" s="99"/>
      <c r="EL40" s="99"/>
      <c r="EM40" s="99"/>
      <c r="EN40" s="99"/>
      <c r="EO40" s="99"/>
      <c r="EP40" s="99"/>
      <c r="EQ40" s="99"/>
      <c r="ER40" s="99"/>
      <c r="ES40" s="99"/>
      <c r="ET40" s="99"/>
      <c r="EU40" s="99"/>
      <c r="EV40" s="99"/>
      <c r="EW40" s="99"/>
      <c r="EX40" s="99"/>
      <c r="EY40" s="99"/>
      <c r="EZ40" s="99"/>
      <c r="FA40" s="99"/>
      <c r="FB40" s="99"/>
      <c r="FC40" s="99"/>
      <c r="FD40" s="99"/>
      <c r="FE40" s="99"/>
      <c r="FF40" s="99"/>
      <c r="FG40" s="99"/>
      <c r="FH40" s="99"/>
      <c r="FI40" s="99"/>
      <c r="FJ40" s="99"/>
      <c r="FK40" s="99"/>
      <c r="FL40" s="99"/>
      <c r="FM40" s="99"/>
      <c r="FN40" s="99"/>
      <c r="FO40" s="99"/>
      <c r="FP40" s="99"/>
      <c r="FQ40" s="99"/>
      <c r="FR40" s="99"/>
      <c r="FS40" s="99"/>
      <c r="FT40" s="99"/>
      <c r="FU40" s="99"/>
      <c r="FV40" s="99"/>
      <c r="FW40" s="99"/>
      <c r="FX40" s="99"/>
      <c r="FY40" s="99"/>
      <c r="FZ40" s="99"/>
      <c r="GA40" s="99"/>
      <c r="GB40" s="99"/>
      <c r="GC40" s="99"/>
      <c r="GD40" s="99"/>
      <c r="GE40" s="99"/>
      <c r="GF40" s="99"/>
      <c r="GG40" s="99"/>
      <c r="GH40" s="99"/>
      <c r="GI40" s="99"/>
      <c r="GJ40" s="99"/>
      <c r="GK40" s="99"/>
      <c r="GL40" s="99"/>
      <c r="GM40" s="99"/>
      <c r="GN40" s="99"/>
      <c r="GO40" s="99"/>
      <c r="GP40" s="99"/>
      <c r="GQ40" s="99"/>
      <c r="GR40" s="99"/>
      <c r="GS40" s="99"/>
      <c r="GT40" s="99"/>
      <c r="GU40" s="99"/>
      <c r="GV40" s="99"/>
      <c r="GW40" s="99"/>
      <c r="GX40" s="99"/>
      <c r="GY40" s="99"/>
      <c r="GZ40" s="99"/>
      <c r="HA40" s="99"/>
      <c r="HB40" s="99"/>
      <c r="HC40" s="99"/>
      <c r="HD40" s="99"/>
      <c r="HE40" s="99"/>
      <c r="HF40" s="99"/>
      <c r="HG40" s="99"/>
      <c r="HH40" s="99"/>
      <c r="HI40" s="99"/>
      <c r="HJ40" s="99"/>
      <c r="HK40" s="99"/>
      <c r="HL40" s="99"/>
      <c r="HM40" s="99"/>
      <c r="HN40" s="99"/>
      <c r="HO40" s="99"/>
      <c r="HP40" s="99"/>
      <c r="HQ40" s="99"/>
      <c r="HR40" s="99"/>
      <c r="HS40" s="99"/>
      <c r="HT40" s="99"/>
      <c r="HU40" s="99"/>
      <c r="HV40" s="99"/>
      <c r="HW40" s="99"/>
      <c r="HX40" s="99"/>
      <c r="HY40" s="99"/>
      <c r="HZ40" s="99"/>
      <c r="IA40" s="99"/>
      <c r="IB40" s="99"/>
      <c r="IC40" s="99"/>
      <c r="ID40" s="99"/>
      <c r="IE40" s="99"/>
      <c r="IF40" s="99"/>
      <c r="IG40" s="99"/>
      <c r="IH40" s="99"/>
      <c r="II40" s="99"/>
      <c r="IJ40" s="99"/>
      <c r="IK40" s="99"/>
      <c r="IL40" s="99"/>
      <c r="IM40" s="99"/>
      <c r="IN40" s="99"/>
      <c r="IO40" s="99"/>
      <c r="IP40" s="99"/>
      <c r="IQ40" s="99"/>
      <c r="IR40" s="99"/>
      <c r="IS40" s="99"/>
      <c r="IT40" s="99"/>
      <c r="IU40" s="99"/>
      <c r="IV40" s="99"/>
      <c r="IW40" s="99"/>
      <c r="IX40" s="99"/>
      <c r="IY40" s="99"/>
    </row>
    <row r="41" spans="1:259" s="124" customFormat="1" ht="30">
      <c r="A41" s="95">
        <v>38</v>
      </c>
      <c r="B41" s="95" t="s">
        <v>139</v>
      </c>
      <c r="C41" s="95" t="s">
        <v>140</v>
      </c>
      <c r="D41" s="95" t="s">
        <v>282</v>
      </c>
      <c r="E41" s="95" t="s">
        <v>142</v>
      </c>
      <c r="F41" s="312">
        <v>42</v>
      </c>
      <c r="G41" s="84"/>
      <c r="H41" s="122"/>
      <c r="I41" s="84">
        <v>0.5</v>
      </c>
      <c r="J41" s="84">
        <v>1</v>
      </c>
      <c r="K41" s="84"/>
      <c r="L41" s="84"/>
      <c r="M41" s="84">
        <f t="shared" si="15"/>
        <v>0.5</v>
      </c>
      <c r="N41" s="84">
        <v>13090.597814444913</v>
      </c>
      <c r="O41" s="96">
        <f t="shared" si="10"/>
        <v>6545.2989072224564</v>
      </c>
      <c r="P41" s="95"/>
      <c r="Q41" s="95"/>
      <c r="R41" s="116" t="s">
        <v>369</v>
      </c>
      <c r="S41" s="116">
        <f>$B$94</f>
        <v>3336</v>
      </c>
      <c r="T41" s="95"/>
      <c r="U41" s="95"/>
      <c r="V41" s="101">
        <f>S41+50</f>
        <v>3386</v>
      </c>
      <c r="W41" s="95">
        <v>1</v>
      </c>
      <c r="X41" s="95">
        <f t="shared" si="21"/>
        <v>3386</v>
      </c>
      <c r="Y41" s="95">
        <v>1.9</v>
      </c>
      <c r="Z41" s="97">
        <f t="shared" si="1"/>
        <v>6433.4</v>
      </c>
      <c r="AA41" s="100">
        <f>AB41+160</f>
        <v>4038</v>
      </c>
      <c r="AB41" s="188">
        <f t="shared" si="13"/>
        <v>3878</v>
      </c>
      <c r="AC41" s="123">
        <v>0.47</v>
      </c>
      <c r="AD41" s="97">
        <f t="shared" si="2"/>
        <v>1897.86</v>
      </c>
      <c r="AE41" s="99">
        <f t="shared" si="14"/>
        <v>9150</v>
      </c>
      <c r="AF41" s="95">
        <v>2.1999999999999999E-2</v>
      </c>
      <c r="AG41" s="97">
        <f t="shared" si="3"/>
        <v>201.29999999999998</v>
      </c>
      <c r="AH41" s="95">
        <v>280</v>
      </c>
      <c r="AI41" s="95">
        <v>50</v>
      </c>
      <c r="AJ41" s="95">
        <v>310</v>
      </c>
      <c r="AK41" s="95">
        <v>400</v>
      </c>
      <c r="AL41" s="95">
        <v>500</v>
      </c>
      <c r="AM41" s="95">
        <v>150</v>
      </c>
      <c r="AN41" s="95">
        <v>160</v>
      </c>
      <c r="AO41" s="95">
        <f>I41*N41+Z41+AD41+AG41+AH41+AI41+AJ41+AM41+AN41</f>
        <v>16027.858907222457</v>
      </c>
      <c r="AP41" s="95"/>
      <c r="AQ41" s="95"/>
      <c r="AR41" s="97">
        <f t="shared" si="4"/>
        <v>16027.858907222457</v>
      </c>
      <c r="AS41" s="95">
        <f>AO41+AK41+AL41</f>
        <v>16927.858907222457</v>
      </c>
      <c r="AT41" s="95" t="s">
        <v>56</v>
      </c>
      <c r="AU41" s="95" t="s">
        <v>56</v>
      </c>
      <c r="AV41" s="97">
        <f t="shared" si="12"/>
        <v>16927.858907222457</v>
      </c>
      <c r="AW41" s="95">
        <f t="shared" si="5"/>
        <v>16117.858907222457</v>
      </c>
      <c r="AX41" s="95">
        <v>12651</v>
      </c>
      <c r="AY41" s="95" t="str">
        <f t="shared" si="6"/>
        <v>N</v>
      </c>
      <c r="AZ41" s="99">
        <f t="shared" si="27"/>
        <v>42</v>
      </c>
      <c r="BA41" s="99">
        <f t="shared" si="7"/>
        <v>42</v>
      </c>
      <c r="BB41" s="99">
        <f t="shared" si="8"/>
        <v>0</v>
      </c>
      <c r="BC41" s="99">
        <f t="shared" si="9"/>
        <v>0</v>
      </c>
      <c r="BD41" s="99">
        <v>38</v>
      </c>
      <c r="BE41" s="10" t="s">
        <v>583</v>
      </c>
      <c r="BF41" s="99"/>
      <c r="BG41" s="99"/>
      <c r="BH41" s="99"/>
      <c r="BI41" s="99"/>
      <c r="BJ41" s="99"/>
      <c r="BK41" s="99"/>
      <c r="BL41" s="99"/>
      <c r="BM41" s="99"/>
      <c r="BN41" s="99"/>
      <c r="BO41" s="99"/>
      <c r="BP41" s="99"/>
      <c r="BQ41" s="99"/>
      <c r="BR41" s="99"/>
      <c r="BS41" s="99"/>
      <c r="BT41" s="99"/>
      <c r="BU41" s="99"/>
      <c r="BV41" s="99"/>
      <c r="BW41" s="99"/>
      <c r="BX41" s="99"/>
      <c r="BY41" s="99"/>
      <c r="BZ41" s="99"/>
      <c r="CA41" s="99"/>
      <c r="CB41" s="99"/>
      <c r="CC41" s="99"/>
      <c r="CD41" s="99"/>
      <c r="CE41" s="99"/>
      <c r="CF41" s="99"/>
      <c r="CG41" s="99"/>
      <c r="CH41" s="99"/>
      <c r="CI41" s="99"/>
      <c r="CJ41" s="99"/>
      <c r="CK41" s="99"/>
      <c r="CL41" s="99"/>
      <c r="CM41" s="99"/>
      <c r="CN41" s="99"/>
      <c r="CO41" s="99"/>
      <c r="CP41" s="99"/>
      <c r="CQ41" s="99"/>
      <c r="CR41" s="99"/>
      <c r="CS41" s="99"/>
      <c r="CT41" s="99"/>
      <c r="CU41" s="99"/>
      <c r="CV41" s="99"/>
      <c r="CW41" s="99"/>
      <c r="CX41" s="99"/>
      <c r="CY41" s="99"/>
      <c r="CZ41" s="99"/>
      <c r="DA41" s="99"/>
      <c r="DB41" s="99"/>
      <c r="DC41" s="99"/>
      <c r="DD41" s="99"/>
      <c r="DE41" s="99"/>
      <c r="DF41" s="99"/>
      <c r="DG41" s="99"/>
      <c r="DH41" s="99"/>
      <c r="DI41" s="99"/>
      <c r="DJ41" s="99"/>
      <c r="DK41" s="99"/>
      <c r="DL41" s="99"/>
      <c r="DM41" s="99"/>
      <c r="DN41" s="99"/>
      <c r="DO41" s="99"/>
      <c r="DP41" s="99"/>
      <c r="DQ41" s="99"/>
      <c r="DR41" s="99"/>
      <c r="DS41" s="99"/>
      <c r="DT41" s="99"/>
      <c r="DU41" s="99"/>
      <c r="DV41" s="99"/>
      <c r="DW41" s="99"/>
      <c r="DX41" s="99"/>
      <c r="DY41" s="99"/>
      <c r="DZ41" s="99"/>
      <c r="EA41" s="99"/>
      <c r="EB41" s="99"/>
      <c r="EC41" s="99"/>
      <c r="ED41" s="99"/>
      <c r="EE41" s="99"/>
      <c r="EF41" s="99"/>
      <c r="EG41" s="99"/>
      <c r="EH41" s="99"/>
      <c r="EI41" s="99"/>
      <c r="EJ41" s="99"/>
      <c r="EK41" s="99"/>
      <c r="EL41" s="99"/>
      <c r="EM41" s="99"/>
      <c r="EN41" s="99"/>
      <c r="EO41" s="99"/>
      <c r="EP41" s="99"/>
      <c r="EQ41" s="99"/>
      <c r="ER41" s="99"/>
      <c r="ES41" s="99"/>
      <c r="ET41" s="99"/>
      <c r="EU41" s="99"/>
      <c r="EV41" s="99"/>
      <c r="EW41" s="99"/>
      <c r="EX41" s="99"/>
      <c r="EY41" s="99"/>
      <c r="EZ41" s="99"/>
      <c r="FA41" s="99"/>
      <c r="FB41" s="99"/>
      <c r="FC41" s="99"/>
      <c r="FD41" s="99"/>
      <c r="FE41" s="99"/>
      <c r="FF41" s="99"/>
      <c r="FG41" s="99"/>
      <c r="FH41" s="99"/>
      <c r="FI41" s="99"/>
      <c r="FJ41" s="99"/>
      <c r="FK41" s="99"/>
      <c r="FL41" s="99"/>
      <c r="FM41" s="99"/>
      <c r="FN41" s="99"/>
      <c r="FO41" s="99"/>
      <c r="FP41" s="99"/>
      <c r="FQ41" s="99"/>
      <c r="FR41" s="99"/>
      <c r="FS41" s="99"/>
      <c r="FT41" s="99"/>
      <c r="FU41" s="99"/>
      <c r="FV41" s="99"/>
      <c r="FW41" s="99"/>
      <c r="FX41" s="99"/>
      <c r="FY41" s="99"/>
      <c r="FZ41" s="99"/>
      <c r="GA41" s="99"/>
      <c r="GB41" s="99"/>
      <c r="GC41" s="99"/>
      <c r="GD41" s="99"/>
      <c r="GE41" s="99"/>
      <c r="GF41" s="99"/>
      <c r="GG41" s="99"/>
      <c r="GH41" s="99"/>
      <c r="GI41" s="99"/>
      <c r="GJ41" s="99"/>
      <c r="GK41" s="99"/>
      <c r="GL41" s="99"/>
      <c r="GM41" s="99"/>
      <c r="GN41" s="99"/>
      <c r="GO41" s="99"/>
      <c r="GP41" s="99"/>
      <c r="GQ41" s="99"/>
      <c r="GR41" s="99"/>
      <c r="GS41" s="99"/>
      <c r="GT41" s="99"/>
      <c r="GU41" s="99"/>
      <c r="GV41" s="99"/>
      <c r="GW41" s="99"/>
      <c r="GX41" s="99"/>
      <c r="GY41" s="99"/>
      <c r="GZ41" s="99"/>
      <c r="HA41" s="99"/>
      <c r="HB41" s="99"/>
      <c r="HC41" s="99"/>
      <c r="HD41" s="99"/>
      <c r="HE41" s="99"/>
      <c r="HF41" s="99"/>
      <c r="HG41" s="99"/>
      <c r="HH41" s="99"/>
      <c r="HI41" s="99"/>
      <c r="HJ41" s="99"/>
      <c r="HK41" s="99"/>
      <c r="HL41" s="99"/>
      <c r="HM41" s="99"/>
      <c r="HN41" s="99"/>
      <c r="HO41" s="99"/>
      <c r="HP41" s="99"/>
      <c r="HQ41" s="99"/>
      <c r="HR41" s="99"/>
      <c r="HS41" s="99"/>
      <c r="HT41" s="99"/>
      <c r="HU41" s="99"/>
      <c r="HV41" s="99"/>
      <c r="HW41" s="99"/>
      <c r="HX41" s="99"/>
      <c r="HY41" s="99"/>
      <c r="HZ41" s="99"/>
      <c r="IA41" s="99"/>
      <c r="IB41" s="99"/>
      <c r="IC41" s="99"/>
      <c r="ID41" s="99"/>
      <c r="IE41" s="99"/>
      <c r="IF41" s="99"/>
      <c r="IG41" s="99"/>
      <c r="IH41" s="99"/>
      <c r="II41" s="99"/>
      <c r="IJ41" s="99"/>
      <c r="IK41" s="99"/>
      <c r="IL41" s="99"/>
      <c r="IM41" s="99"/>
      <c r="IN41" s="99"/>
      <c r="IO41" s="99"/>
      <c r="IP41" s="99"/>
      <c r="IQ41" s="99"/>
      <c r="IR41" s="99"/>
      <c r="IS41" s="99"/>
      <c r="IT41" s="99"/>
      <c r="IU41" s="99"/>
      <c r="IV41" s="99"/>
      <c r="IW41" s="99"/>
      <c r="IX41" s="99"/>
      <c r="IY41" s="99"/>
    </row>
    <row r="42" spans="1:259" s="124" customFormat="1" ht="30">
      <c r="A42" s="95">
        <v>39</v>
      </c>
      <c r="B42" s="95" t="s">
        <v>143</v>
      </c>
      <c r="C42" s="95" t="s">
        <v>144</v>
      </c>
      <c r="D42" s="95" t="s">
        <v>282</v>
      </c>
      <c r="E42" s="95" t="s">
        <v>142</v>
      </c>
      <c r="F42" s="312">
        <v>50</v>
      </c>
      <c r="G42" s="312">
        <v>0.47</v>
      </c>
      <c r="H42" s="122">
        <v>1</v>
      </c>
      <c r="I42" s="84"/>
      <c r="J42" s="84"/>
      <c r="K42" s="84"/>
      <c r="L42" s="84"/>
      <c r="M42" s="84">
        <f t="shared" si="15"/>
        <v>0.47</v>
      </c>
      <c r="N42" s="84">
        <v>13061</v>
      </c>
      <c r="O42" s="96">
        <f t="shared" si="10"/>
        <v>6138.67</v>
      </c>
      <c r="P42" s="95"/>
      <c r="Q42" s="95"/>
      <c r="R42" s="116" t="s">
        <v>369</v>
      </c>
      <c r="S42" s="116">
        <f>$B$94</f>
        <v>3336</v>
      </c>
      <c r="T42" s="95"/>
      <c r="U42" s="95"/>
      <c r="V42" s="101">
        <f>S42</f>
        <v>3336</v>
      </c>
      <c r="W42" s="95">
        <v>1</v>
      </c>
      <c r="X42" s="95">
        <f t="shared" si="21"/>
        <v>3336</v>
      </c>
      <c r="Y42" s="95">
        <v>1.92</v>
      </c>
      <c r="Z42" s="97">
        <f t="shared" si="1"/>
        <v>6405.12</v>
      </c>
      <c r="AA42" s="98">
        <f>AB42+160</f>
        <v>4038</v>
      </c>
      <c r="AB42" s="188">
        <f t="shared" si="13"/>
        <v>3878</v>
      </c>
      <c r="AC42" s="123">
        <v>0.45</v>
      </c>
      <c r="AD42" s="97">
        <f t="shared" si="2"/>
        <v>1817.1000000000001</v>
      </c>
      <c r="AE42" s="99">
        <f t="shared" si="14"/>
        <v>9150</v>
      </c>
      <c r="AF42" s="95">
        <v>2.3E-2</v>
      </c>
      <c r="AG42" s="97">
        <f t="shared" si="3"/>
        <v>210.45</v>
      </c>
      <c r="AH42" s="95">
        <v>270</v>
      </c>
      <c r="AI42" s="95">
        <v>50</v>
      </c>
      <c r="AJ42" s="95">
        <v>250</v>
      </c>
      <c r="AK42" s="95">
        <v>380</v>
      </c>
      <c r="AL42" s="95">
        <v>500</v>
      </c>
      <c r="AM42" s="95">
        <v>100</v>
      </c>
      <c r="AN42" s="95">
        <v>180</v>
      </c>
      <c r="AO42" s="95"/>
      <c r="AP42" s="95"/>
      <c r="AQ42" s="95">
        <f>G42*N42+Z42+AD42+AG42+AH42+AI42+AJ42+AM42+AN42</f>
        <v>15421.340000000002</v>
      </c>
      <c r="AR42" s="97">
        <f t="shared" si="4"/>
        <v>15421.340000000002</v>
      </c>
      <c r="AS42" s="95" t="s">
        <v>56</v>
      </c>
      <c r="AT42" s="95" t="s">
        <v>56</v>
      </c>
      <c r="AU42" s="95">
        <f>AQ42+AK42+AL42</f>
        <v>16301.340000000002</v>
      </c>
      <c r="AV42" s="97">
        <f t="shared" si="12"/>
        <v>16301.340000000002</v>
      </c>
      <c r="AW42" s="95">
        <f t="shared" si="5"/>
        <v>15521.340000000002</v>
      </c>
      <c r="AX42" s="95">
        <v>12651</v>
      </c>
      <c r="AY42" s="95" t="str">
        <f t="shared" si="6"/>
        <v>N</v>
      </c>
      <c r="AZ42" s="99">
        <f t="shared" si="27"/>
        <v>50</v>
      </c>
      <c r="BA42" s="99">
        <f t="shared" si="7"/>
        <v>50</v>
      </c>
      <c r="BB42" s="99">
        <f t="shared" si="8"/>
        <v>0</v>
      </c>
      <c r="BC42" s="99">
        <f t="shared" si="9"/>
        <v>50</v>
      </c>
      <c r="BD42" s="99">
        <v>39</v>
      </c>
      <c r="BE42" s="10" t="s">
        <v>573</v>
      </c>
      <c r="BF42" s="99"/>
      <c r="BG42" s="99"/>
      <c r="BH42" s="99"/>
      <c r="BI42" s="99"/>
      <c r="BJ42" s="99"/>
      <c r="BK42" s="99"/>
      <c r="BL42" s="99"/>
      <c r="BM42" s="99"/>
      <c r="BN42" s="99"/>
      <c r="BO42" s="99"/>
      <c r="BP42" s="99"/>
      <c r="BQ42" s="99"/>
      <c r="BR42" s="99"/>
      <c r="BS42" s="99"/>
      <c r="BT42" s="99"/>
      <c r="BU42" s="99"/>
      <c r="BV42" s="99"/>
      <c r="BW42" s="99"/>
      <c r="BX42" s="99"/>
      <c r="BY42" s="99"/>
      <c r="BZ42" s="99"/>
      <c r="CA42" s="99"/>
      <c r="CB42" s="99"/>
      <c r="CC42" s="99"/>
      <c r="CD42" s="99"/>
      <c r="CE42" s="99"/>
      <c r="CF42" s="99"/>
      <c r="CG42" s="99"/>
      <c r="CH42" s="99"/>
      <c r="CI42" s="99"/>
      <c r="CJ42" s="99"/>
      <c r="CK42" s="99"/>
      <c r="CL42" s="99"/>
      <c r="CM42" s="99"/>
      <c r="CN42" s="99"/>
      <c r="CO42" s="99"/>
      <c r="CP42" s="99"/>
      <c r="CQ42" s="99"/>
      <c r="CR42" s="99"/>
      <c r="CS42" s="99"/>
      <c r="CT42" s="99"/>
      <c r="CU42" s="99"/>
      <c r="CV42" s="99"/>
      <c r="CW42" s="99"/>
      <c r="CX42" s="99"/>
      <c r="CY42" s="99"/>
      <c r="CZ42" s="99"/>
      <c r="DA42" s="99"/>
      <c r="DB42" s="99"/>
      <c r="DC42" s="99"/>
      <c r="DD42" s="99"/>
      <c r="DE42" s="99"/>
      <c r="DF42" s="99"/>
      <c r="DG42" s="99"/>
      <c r="DH42" s="99"/>
      <c r="DI42" s="99"/>
      <c r="DJ42" s="99"/>
      <c r="DK42" s="99"/>
      <c r="DL42" s="99"/>
      <c r="DM42" s="99"/>
      <c r="DN42" s="99"/>
      <c r="DO42" s="99"/>
      <c r="DP42" s="99"/>
      <c r="DQ42" s="99"/>
      <c r="DR42" s="99"/>
      <c r="DS42" s="99"/>
      <c r="DT42" s="99"/>
      <c r="DU42" s="99"/>
      <c r="DV42" s="99"/>
      <c r="DW42" s="99"/>
      <c r="DX42" s="99"/>
      <c r="DY42" s="99"/>
      <c r="DZ42" s="99"/>
      <c r="EA42" s="99"/>
      <c r="EB42" s="99"/>
      <c r="EC42" s="99"/>
      <c r="ED42" s="99"/>
      <c r="EE42" s="99"/>
      <c r="EF42" s="99"/>
      <c r="EG42" s="99"/>
      <c r="EH42" s="99"/>
      <c r="EI42" s="99"/>
      <c r="EJ42" s="99"/>
      <c r="EK42" s="99"/>
      <c r="EL42" s="99"/>
      <c r="EM42" s="99"/>
      <c r="EN42" s="99"/>
      <c r="EO42" s="99"/>
      <c r="EP42" s="99"/>
      <c r="EQ42" s="99"/>
      <c r="ER42" s="99"/>
      <c r="ES42" s="99"/>
      <c r="ET42" s="99"/>
      <c r="EU42" s="99"/>
      <c r="EV42" s="99"/>
      <c r="EW42" s="99"/>
      <c r="EX42" s="99"/>
      <c r="EY42" s="99"/>
      <c r="EZ42" s="99"/>
      <c r="FA42" s="99"/>
      <c r="FB42" s="99"/>
      <c r="FC42" s="99"/>
      <c r="FD42" s="99"/>
      <c r="FE42" s="99"/>
      <c r="FF42" s="99"/>
      <c r="FG42" s="99"/>
      <c r="FH42" s="99"/>
      <c r="FI42" s="99"/>
      <c r="FJ42" s="99"/>
      <c r="FK42" s="99"/>
      <c r="FL42" s="99"/>
      <c r="FM42" s="99"/>
      <c r="FN42" s="99"/>
      <c r="FO42" s="99"/>
      <c r="FP42" s="99"/>
      <c r="FQ42" s="99"/>
      <c r="FR42" s="99"/>
      <c r="FS42" s="99"/>
      <c r="FT42" s="99"/>
      <c r="FU42" s="99"/>
      <c r="FV42" s="99"/>
      <c r="FW42" s="99"/>
      <c r="FX42" s="99"/>
      <c r="FY42" s="99"/>
      <c r="FZ42" s="99"/>
      <c r="GA42" s="99"/>
      <c r="GB42" s="99"/>
      <c r="GC42" s="99"/>
      <c r="GD42" s="99"/>
      <c r="GE42" s="99"/>
      <c r="GF42" s="99"/>
      <c r="GG42" s="99"/>
      <c r="GH42" s="99"/>
      <c r="GI42" s="99"/>
      <c r="GJ42" s="99"/>
      <c r="GK42" s="99"/>
      <c r="GL42" s="99"/>
      <c r="GM42" s="99"/>
      <c r="GN42" s="99"/>
      <c r="GO42" s="99"/>
      <c r="GP42" s="99"/>
      <c r="GQ42" s="99"/>
      <c r="GR42" s="99"/>
      <c r="GS42" s="99"/>
      <c r="GT42" s="99"/>
      <c r="GU42" s="99"/>
      <c r="GV42" s="99"/>
      <c r="GW42" s="99"/>
      <c r="GX42" s="99"/>
      <c r="GY42" s="99"/>
      <c r="GZ42" s="99"/>
      <c r="HA42" s="99"/>
      <c r="HB42" s="99"/>
      <c r="HC42" s="99"/>
      <c r="HD42" s="99"/>
      <c r="HE42" s="99"/>
      <c r="HF42" s="99"/>
      <c r="HG42" s="99"/>
      <c r="HH42" s="99"/>
      <c r="HI42" s="99"/>
      <c r="HJ42" s="99"/>
      <c r="HK42" s="99"/>
      <c r="HL42" s="99"/>
      <c r="HM42" s="99"/>
      <c r="HN42" s="99"/>
      <c r="HO42" s="99"/>
      <c r="HP42" s="99"/>
      <c r="HQ42" s="99"/>
      <c r="HR42" s="99"/>
      <c r="HS42" s="99"/>
      <c r="HT42" s="99"/>
      <c r="HU42" s="99"/>
      <c r="HV42" s="99"/>
      <c r="HW42" s="99"/>
      <c r="HX42" s="99"/>
      <c r="HY42" s="99"/>
      <c r="HZ42" s="99"/>
      <c r="IA42" s="99"/>
      <c r="IB42" s="99"/>
      <c r="IC42" s="99"/>
      <c r="ID42" s="99"/>
      <c r="IE42" s="99"/>
      <c r="IF42" s="99"/>
      <c r="IG42" s="99"/>
      <c r="IH42" s="99"/>
      <c r="II42" s="99"/>
      <c r="IJ42" s="99"/>
      <c r="IK42" s="99"/>
      <c r="IL42" s="99"/>
      <c r="IM42" s="99"/>
      <c r="IN42" s="99"/>
      <c r="IO42" s="99"/>
      <c r="IP42" s="99"/>
      <c r="IQ42" s="99"/>
      <c r="IR42" s="99"/>
      <c r="IS42" s="99"/>
      <c r="IT42" s="99"/>
      <c r="IU42" s="99"/>
      <c r="IV42" s="99"/>
      <c r="IW42" s="99"/>
      <c r="IX42" s="99"/>
      <c r="IY42" s="99"/>
    </row>
    <row r="43" spans="1:259" s="124" customFormat="1" ht="30">
      <c r="A43" s="95">
        <v>41</v>
      </c>
      <c r="B43" s="95" t="s">
        <v>343</v>
      </c>
      <c r="C43" s="95" t="s">
        <v>146</v>
      </c>
      <c r="D43" s="95" t="s">
        <v>282</v>
      </c>
      <c r="E43" s="95" t="s">
        <v>142</v>
      </c>
      <c r="F43" s="312">
        <v>18.5</v>
      </c>
      <c r="G43" s="84"/>
      <c r="H43" s="122"/>
      <c r="I43" s="84"/>
      <c r="J43" s="84"/>
      <c r="K43" s="84">
        <v>0.5</v>
      </c>
      <c r="L43" s="84">
        <v>1</v>
      </c>
      <c r="M43" s="84">
        <f t="shared" si="15"/>
        <v>0.5</v>
      </c>
      <c r="N43" s="84">
        <v>13376.879725515475</v>
      </c>
      <c r="O43" s="96">
        <f t="shared" si="10"/>
        <v>6688.4398627577375</v>
      </c>
      <c r="P43" s="95"/>
      <c r="Q43" s="95"/>
      <c r="R43" s="116" t="s">
        <v>369</v>
      </c>
      <c r="S43" s="116">
        <f>$B$94</f>
        <v>3336</v>
      </c>
      <c r="T43" s="95"/>
      <c r="U43" s="95"/>
      <c r="V43" s="101">
        <f>S43</f>
        <v>3336</v>
      </c>
      <c r="W43" s="95">
        <v>1</v>
      </c>
      <c r="X43" s="95">
        <f t="shared" si="21"/>
        <v>3336</v>
      </c>
      <c r="Y43" s="95">
        <v>1.913</v>
      </c>
      <c r="Z43" s="97">
        <f t="shared" si="1"/>
        <v>6381.768</v>
      </c>
      <c r="AA43" s="100">
        <f>AB43+40</f>
        <v>3918</v>
      </c>
      <c r="AB43" s="188">
        <f t="shared" si="13"/>
        <v>3878</v>
      </c>
      <c r="AC43" s="123">
        <v>0.47</v>
      </c>
      <c r="AD43" s="97">
        <f t="shared" si="2"/>
        <v>1841.4599999999998</v>
      </c>
      <c r="AE43" s="99">
        <f t="shared" si="14"/>
        <v>9150</v>
      </c>
      <c r="AF43" s="95">
        <v>0.02</v>
      </c>
      <c r="AG43" s="97">
        <f t="shared" si="3"/>
        <v>183</v>
      </c>
      <c r="AH43" s="95">
        <v>200</v>
      </c>
      <c r="AI43" s="95">
        <v>80</v>
      </c>
      <c r="AJ43" s="95">
        <v>350</v>
      </c>
      <c r="AK43" s="95">
        <v>400</v>
      </c>
      <c r="AL43" s="95">
        <v>450</v>
      </c>
      <c r="AM43" s="95">
        <v>100</v>
      </c>
      <c r="AN43" s="95">
        <v>200</v>
      </c>
      <c r="AO43" s="95">
        <f>O43+Z43+AD43+AG43+AH43+AI43+AJ43+AM43+AN43</f>
        <v>16024.667862757737</v>
      </c>
      <c r="AP43" s="95"/>
      <c r="AQ43" s="95"/>
      <c r="AR43" s="97">
        <f t="shared" si="4"/>
        <v>16024.667862757737</v>
      </c>
      <c r="AS43" s="95">
        <f>AO43+AK43+AL43</f>
        <v>16874.667862757735</v>
      </c>
      <c r="AT43" s="95"/>
      <c r="AU43" s="95"/>
      <c r="AV43" s="97">
        <f t="shared" si="12"/>
        <v>16874.667862757735</v>
      </c>
      <c r="AW43" s="95">
        <f t="shared" si="5"/>
        <v>16124.667862757735</v>
      </c>
      <c r="AX43" s="95">
        <v>12651</v>
      </c>
      <c r="AY43" s="95" t="str">
        <f t="shared" si="6"/>
        <v>N</v>
      </c>
      <c r="AZ43" s="99">
        <f t="shared" si="27"/>
        <v>18.5</v>
      </c>
      <c r="BA43" s="99">
        <f t="shared" si="7"/>
        <v>18.5</v>
      </c>
      <c r="BB43" s="99">
        <f t="shared" si="8"/>
        <v>0</v>
      </c>
      <c r="BC43" s="99">
        <f t="shared" si="9"/>
        <v>0</v>
      </c>
      <c r="BD43" s="99">
        <v>40</v>
      </c>
      <c r="BE43" s="27"/>
      <c r="BF43" s="99"/>
      <c r="BG43" s="99"/>
      <c r="BH43" s="99"/>
      <c r="BI43" s="99"/>
      <c r="BJ43" s="99"/>
      <c r="BK43" s="99"/>
      <c r="BL43" s="99"/>
      <c r="BM43" s="99"/>
      <c r="BN43" s="99"/>
      <c r="BO43" s="99"/>
      <c r="BP43" s="99"/>
      <c r="BQ43" s="99"/>
      <c r="BR43" s="99"/>
      <c r="BS43" s="99"/>
      <c r="BT43" s="99"/>
      <c r="BU43" s="99"/>
      <c r="BV43" s="99"/>
      <c r="BW43" s="99"/>
      <c r="BX43" s="99"/>
      <c r="BY43" s="99"/>
      <c r="BZ43" s="99"/>
      <c r="CA43" s="99"/>
      <c r="CB43" s="99"/>
      <c r="CC43" s="99"/>
      <c r="CD43" s="99"/>
      <c r="CE43" s="99"/>
      <c r="CF43" s="99"/>
      <c r="CG43" s="99"/>
      <c r="CH43" s="99"/>
      <c r="CI43" s="99"/>
      <c r="CJ43" s="99"/>
      <c r="CK43" s="99"/>
      <c r="CL43" s="99"/>
      <c r="CM43" s="99"/>
      <c r="CN43" s="99"/>
      <c r="CO43" s="99"/>
      <c r="CP43" s="99"/>
      <c r="CQ43" s="99"/>
      <c r="CR43" s="99"/>
      <c r="CS43" s="99"/>
      <c r="CT43" s="99"/>
      <c r="CU43" s="99"/>
      <c r="CV43" s="99"/>
      <c r="CW43" s="99"/>
      <c r="CX43" s="99"/>
      <c r="CY43" s="99"/>
      <c r="CZ43" s="99"/>
      <c r="DA43" s="99"/>
      <c r="DB43" s="99"/>
      <c r="DC43" s="99"/>
      <c r="DD43" s="99"/>
      <c r="DE43" s="99"/>
      <c r="DF43" s="99"/>
      <c r="DG43" s="99"/>
      <c r="DH43" s="99"/>
      <c r="DI43" s="99"/>
      <c r="DJ43" s="99"/>
      <c r="DK43" s="99"/>
      <c r="DL43" s="99"/>
      <c r="DM43" s="99"/>
      <c r="DN43" s="99"/>
      <c r="DO43" s="99"/>
      <c r="DP43" s="99"/>
      <c r="DQ43" s="99"/>
      <c r="DR43" s="99"/>
      <c r="DS43" s="99"/>
      <c r="DT43" s="99"/>
      <c r="DU43" s="99"/>
      <c r="DV43" s="99"/>
      <c r="DW43" s="99"/>
      <c r="DX43" s="99"/>
      <c r="DY43" s="99"/>
      <c r="DZ43" s="99"/>
      <c r="EA43" s="99"/>
      <c r="EB43" s="99"/>
      <c r="EC43" s="99"/>
      <c r="ED43" s="99"/>
      <c r="EE43" s="99"/>
      <c r="EF43" s="99"/>
      <c r="EG43" s="99"/>
      <c r="EH43" s="99"/>
      <c r="EI43" s="99"/>
      <c r="EJ43" s="99"/>
      <c r="EK43" s="99"/>
      <c r="EL43" s="99"/>
      <c r="EM43" s="99"/>
      <c r="EN43" s="99"/>
      <c r="EO43" s="99"/>
      <c r="EP43" s="99"/>
      <c r="EQ43" s="99"/>
      <c r="ER43" s="99"/>
      <c r="ES43" s="99"/>
      <c r="ET43" s="99"/>
      <c r="EU43" s="99"/>
      <c r="EV43" s="99"/>
      <c r="EW43" s="99"/>
      <c r="EX43" s="99"/>
      <c r="EY43" s="99"/>
      <c r="EZ43" s="99"/>
      <c r="FA43" s="99"/>
      <c r="FB43" s="99"/>
      <c r="FC43" s="99"/>
      <c r="FD43" s="99"/>
      <c r="FE43" s="99"/>
      <c r="FF43" s="99"/>
      <c r="FG43" s="99"/>
      <c r="FH43" s="99"/>
      <c r="FI43" s="99"/>
      <c r="FJ43" s="99"/>
      <c r="FK43" s="99"/>
      <c r="FL43" s="99"/>
      <c r="FM43" s="99"/>
      <c r="FN43" s="99"/>
      <c r="FO43" s="99"/>
      <c r="FP43" s="99"/>
      <c r="FQ43" s="99"/>
      <c r="FR43" s="99"/>
      <c r="FS43" s="99"/>
      <c r="FT43" s="99"/>
      <c r="FU43" s="99"/>
      <c r="FV43" s="99"/>
      <c r="FW43" s="99"/>
      <c r="FX43" s="99"/>
      <c r="FY43" s="99"/>
      <c r="FZ43" s="99"/>
      <c r="GA43" s="99"/>
      <c r="GB43" s="99"/>
      <c r="GC43" s="99"/>
      <c r="GD43" s="99"/>
      <c r="GE43" s="99"/>
      <c r="GF43" s="99"/>
      <c r="GG43" s="99"/>
      <c r="GH43" s="99"/>
      <c r="GI43" s="99"/>
      <c r="GJ43" s="99"/>
      <c r="GK43" s="99"/>
      <c r="GL43" s="99"/>
      <c r="GM43" s="99"/>
      <c r="GN43" s="99"/>
      <c r="GO43" s="99"/>
      <c r="GP43" s="99"/>
      <c r="GQ43" s="99"/>
      <c r="GR43" s="99"/>
      <c r="GS43" s="99"/>
      <c r="GT43" s="99"/>
      <c r="GU43" s="99"/>
      <c r="GV43" s="99"/>
      <c r="GW43" s="99"/>
      <c r="GX43" s="99"/>
      <c r="GY43" s="99"/>
      <c r="GZ43" s="99"/>
      <c r="HA43" s="99"/>
      <c r="HB43" s="99"/>
      <c r="HC43" s="99"/>
      <c r="HD43" s="99"/>
      <c r="HE43" s="99"/>
      <c r="HF43" s="99"/>
      <c r="HG43" s="99"/>
      <c r="HH43" s="99"/>
      <c r="HI43" s="99"/>
      <c r="HJ43" s="99"/>
      <c r="HK43" s="99"/>
      <c r="HL43" s="99"/>
      <c r="HM43" s="99"/>
      <c r="HN43" s="99"/>
      <c r="HO43" s="99"/>
      <c r="HP43" s="99"/>
      <c r="HQ43" s="99"/>
      <c r="HR43" s="99"/>
      <c r="HS43" s="99"/>
      <c r="HT43" s="99"/>
      <c r="HU43" s="99"/>
      <c r="HV43" s="99"/>
      <c r="HW43" s="99"/>
      <c r="HX43" s="99"/>
      <c r="HY43" s="99"/>
      <c r="HZ43" s="99"/>
      <c r="IA43" s="99"/>
      <c r="IB43" s="99"/>
      <c r="IC43" s="99"/>
      <c r="ID43" s="99"/>
      <c r="IE43" s="99"/>
      <c r="IF43" s="99"/>
      <c r="IG43" s="99"/>
      <c r="IH43" s="99"/>
      <c r="II43" s="99"/>
      <c r="IJ43" s="99"/>
      <c r="IK43" s="99"/>
      <c r="IL43" s="99"/>
      <c r="IM43" s="99"/>
      <c r="IN43" s="99"/>
      <c r="IO43" s="99"/>
      <c r="IP43" s="99"/>
      <c r="IQ43" s="99"/>
      <c r="IR43" s="99"/>
      <c r="IS43" s="99"/>
      <c r="IT43" s="99"/>
      <c r="IU43" s="99"/>
      <c r="IV43" s="99"/>
      <c r="IW43" s="99"/>
      <c r="IX43" s="99"/>
      <c r="IY43" s="99"/>
    </row>
    <row r="44" spans="1:259" s="124" customFormat="1" ht="30">
      <c r="A44" s="95">
        <v>42</v>
      </c>
      <c r="B44" s="95" t="s">
        <v>147</v>
      </c>
      <c r="C44" s="95" t="s">
        <v>148</v>
      </c>
      <c r="D44" s="95" t="s">
        <v>282</v>
      </c>
      <c r="E44" s="95" t="s">
        <v>142</v>
      </c>
      <c r="F44" s="312">
        <v>6.3</v>
      </c>
      <c r="G44" s="84">
        <v>0.5</v>
      </c>
      <c r="H44" s="122">
        <v>1</v>
      </c>
      <c r="I44" s="84"/>
      <c r="J44" s="84"/>
      <c r="K44" s="84"/>
      <c r="L44" s="84"/>
      <c r="M44" s="84">
        <f t="shared" si="15"/>
        <v>0.5</v>
      </c>
      <c r="N44" s="84">
        <v>13430.7252395169</v>
      </c>
      <c r="O44" s="96">
        <f t="shared" si="10"/>
        <v>6715.3626197584499</v>
      </c>
      <c r="P44" s="95"/>
      <c r="Q44" s="95"/>
      <c r="R44" s="116" t="s">
        <v>369</v>
      </c>
      <c r="S44" s="116">
        <f>$B$94</f>
        <v>3336</v>
      </c>
      <c r="T44" s="95">
        <f>S44+15</f>
        <v>3351</v>
      </c>
      <c r="U44" s="95">
        <v>1</v>
      </c>
      <c r="V44" s="101"/>
      <c r="W44" s="95"/>
      <c r="X44" s="95">
        <f t="shared" si="21"/>
        <v>3351</v>
      </c>
      <c r="Y44" s="95">
        <v>1.913</v>
      </c>
      <c r="Z44" s="97">
        <f t="shared" si="1"/>
        <v>6410.4629999999997</v>
      </c>
      <c r="AA44" s="98">
        <f>AB44+40</f>
        <v>3918</v>
      </c>
      <c r="AB44" s="188">
        <f t="shared" si="13"/>
        <v>3878</v>
      </c>
      <c r="AC44" s="123">
        <v>0.45</v>
      </c>
      <c r="AD44" s="97">
        <f t="shared" si="2"/>
        <v>1763.1000000000001</v>
      </c>
      <c r="AE44" s="99">
        <f t="shared" si="14"/>
        <v>9150</v>
      </c>
      <c r="AF44" s="95">
        <v>0.02</v>
      </c>
      <c r="AG44" s="97">
        <f t="shared" si="3"/>
        <v>183</v>
      </c>
      <c r="AH44" s="95">
        <v>200</v>
      </c>
      <c r="AI44" s="95">
        <v>80</v>
      </c>
      <c r="AJ44" s="95">
        <v>350</v>
      </c>
      <c r="AK44" s="95">
        <v>400</v>
      </c>
      <c r="AL44" s="95">
        <v>450</v>
      </c>
      <c r="AM44" s="95">
        <v>100</v>
      </c>
      <c r="AN44" s="95">
        <v>200</v>
      </c>
      <c r="AO44" s="95">
        <f>O44+Z44+AD44+AG44+AH44+AI44+AJ44+AM44+AN44</f>
        <v>16001.925619758449</v>
      </c>
      <c r="AP44" s="95"/>
      <c r="AQ44" s="95"/>
      <c r="AR44" s="97">
        <f t="shared" si="4"/>
        <v>16001.925619758449</v>
      </c>
      <c r="AS44" s="95">
        <f>AO44+AK44+AL44</f>
        <v>16851.925619758447</v>
      </c>
      <c r="AT44" s="95"/>
      <c r="AU44" s="95"/>
      <c r="AV44" s="97">
        <f t="shared" si="12"/>
        <v>16851.925619758447</v>
      </c>
      <c r="AW44" s="95">
        <f t="shared" si="5"/>
        <v>16101.925619758447</v>
      </c>
      <c r="AX44" s="95">
        <v>12651</v>
      </c>
      <c r="AY44" s="95" t="str">
        <f t="shared" si="6"/>
        <v>N</v>
      </c>
      <c r="AZ44" s="99">
        <f t="shared" si="27"/>
        <v>6.3</v>
      </c>
      <c r="BA44" s="99">
        <f t="shared" si="7"/>
        <v>6.3</v>
      </c>
      <c r="BB44" s="99">
        <f t="shared" si="8"/>
        <v>0</v>
      </c>
      <c r="BC44" s="99">
        <f t="shared" si="9"/>
        <v>6.3</v>
      </c>
      <c r="BD44" s="99">
        <v>41</v>
      </c>
      <c r="BE44" s="274"/>
      <c r="BF44" s="99"/>
      <c r="BG44" s="99"/>
      <c r="BH44" s="99"/>
      <c r="BI44" s="99"/>
      <c r="BJ44" s="99"/>
      <c r="BK44" s="99"/>
      <c r="BL44" s="99"/>
      <c r="BM44" s="99"/>
      <c r="BN44" s="99"/>
      <c r="BO44" s="99"/>
      <c r="BP44" s="99"/>
      <c r="BQ44" s="99"/>
      <c r="BR44" s="99"/>
      <c r="BS44" s="99"/>
      <c r="BT44" s="99"/>
      <c r="BU44" s="99"/>
      <c r="BV44" s="99"/>
      <c r="BW44" s="99"/>
      <c r="BX44" s="99"/>
      <c r="BY44" s="99"/>
      <c r="BZ44" s="99"/>
      <c r="CA44" s="99"/>
      <c r="CB44" s="99"/>
      <c r="CC44" s="99"/>
      <c r="CD44" s="99"/>
      <c r="CE44" s="99"/>
      <c r="CF44" s="99"/>
      <c r="CG44" s="99"/>
      <c r="CH44" s="99"/>
      <c r="CI44" s="99"/>
      <c r="CJ44" s="99"/>
      <c r="CK44" s="99"/>
      <c r="CL44" s="99"/>
      <c r="CM44" s="99"/>
      <c r="CN44" s="99"/>
      <c r="CO44" s="99"/>
      <c r="CP44" s="99"/>
      <c r="CQ44" s="99"/>
      <c r="CR44" s="99"/>
      <c r="CS44" s="99"/>
      <c r="CT44" s="99"/>
      <c r="CU44" s="99"/>
      <c r="CV44" s="99"/>
      <c r="CW44" s="99"/>
      <c r="CX44" s="99"/>
      <c r="CY44" s="99"/>
      <c r="CZ44" s="99"/>
      <c r="DA44" s="99"/>
      <c r="DB44" s="99"/>
      <c r="DC44" s="99"/>
      <c r="DD44" s="99"/>
      <c r="DE44" s="99"/>
      <c r="DF44" s="99"/>
      <c r="DG44" s="99"/>
      <c r="DH44" s="99"/>
      <c r="DI44" s="99"/>
      <c r="DJ44" s="99"/>
      <c r="DK44" s="99"/>
      <c r="DL44" s="99"/>
      <c r="DM44" s="99"/>
      <c r="DN44" s="99"/>
      <c r="DO44" s="99"/>
      <c r="DP44" s="99"/>
      <c r="DQ44" s="99"/>
      <c r="DR44" s="99"/>
      <c r="DS44" s="99"/>
      <c r="DT44" s="99"/>
      <c r="DU44" s="99"/>
      <c r="DV44" s="99"/>
      <c r="DW44" s="99"/>
      <c r="DX44" s="99"/>
      <c r="DY44" s="99"/>
      <c r="DZ44" s="99"/>
      <c r="EA44" s="99"/>
      <c r="EB44" s="99"/>
      <c r="EC44" s="99"/>
      <c r="ED44" s="99"/>
      <c r="EE44" s="99"/>
      <c r="EF44" s="99"/>
      <c r="EG44" s="99"/>
      <c r="EH44" s="99"/>
      <c r="EI44" s="99"/>
      <c r="EJ44" s="99"/>
      <c r="EK44" s="99"/>
      <c r="EL44" s="99"/>
      <c r="EM44" s="99"/>
      <c r="EN44" s="99"/>
      <c r="EO44" s="99"/>
      <c r="EP44" s="99"/>
      <c r="EQ44" s="99"/>
      <c r="ER44" s="99"/>
      <c r="ES44" s="99"/>
      <c r="ET44" s="99"/>
      <c r="EU44" s="99"/>
      <c r="EV44" s="99"/>
      <c r="EW44" s="99"/>
      <c r="EX44" s="99"/>
      <c r="EY44" s="99"/>
      <c r="EZ44" s="99"/>
      <c r="FA44" s="99"/>
      <c r="FB44" s="99"/>
      <c r="FC44" s="99"/>
      <c r="FD44" s="99"/>
      <c r="FE44" s="99"/>
      <c r="FF44" s="99"/>
      <c r="FG44" s="99"/>
      <c r="FH44" s="99"/>
      <c r="FI44" s="99"/>
      <c r="FJ44" s="99"/>
      <c r="FK44" s="99"/>
      <c r="FL44" s="99"/>
      <c r="FM44" s="99"/>
      <c r="FN44" s="99"/>
      <c r="FO44" s="99"/>
      <c r="FP44" s="99"/>
      <c r="FQ44" s="99"/>
      <c r="FR44" s="99"/>
      <c r="FS44" s="99"/>
      <c r="FT44" s="99"/>
      <c r="FU44" s="99"/>
      <c r="FV44" s="99"/>
      <c r="FW44" s="99"/>
      <c r="FX44" s="99"/>
      <c r="FY44" s="99"/>
      <c r="FZ44" s="99"/>
      <c r="GA44" s="99"/>
      <c r="GB44" s="99"/>
      <c r="GC44" s="99"/>
      <c r="GD44" s="99"/>
      <c r="GE44" s="99"/>
      <c r="GF44" s="99"/>
      <c r="GG44" s="99"/>
      <c r="GH44" s="99"/>
      <c r="GI44" s="99"/>
      <c r="GJ44" s="99"/>
      <c r="GK44" s="99"/>
      <c r="GL44" s="99"/>
      <c r="GM44" s="99"/>
      <c r="GN44" s="99"/>
      <c r="GO44" s="99"/>
      <c r="GP44" s="99"/>
      <c r="GQ44" s="99"/>
      <c r="GR44" s="99"/>
      <c r="GS44" s="99"/>
      <c r="GT44" s="99"/>
      <c r="GU44" s="99"/>
      <c r="GV44" s="99"/>
      <c r="GW44" s="99"/>
      <c r="GX44" s="99"/>
      <c r="GY44" s="99"/>
      <c r="GZ44" s="99"/>
      <c r="HA44" s="99"/>
      <c r="HB44" s="99"/>
      <c r="HC44" s="99"/>
      <c r="HD44" s="99"/>
      <c r="HE44" s="99"/>
      <c r="HF44" s="99"/>
      <c r="HG44" s="99"/>
      <c r="HH44" s="99"/>
      <c r="HI44" s="99"/>
      <c r="HJ44" s="99"/>
      <c r="HK44" s="99"/>
      <c r="HL44" s="99"/>
      <c r="HM44" s="99"/>
      <c r="HN44" s="99"/>
      <c r="HO44" s="99"/>
      <c r="HP44" s="99"/>
      <c r="HQ44" s="99"/>
      <c r="HR44" s="99"/>
      <c r="HS44" s="99"/>
      <c r="HT44" s="99"/>
      <c r="HU44" s="99"/>
      <c r="HV44" s="99"/>
      <c r="HW44" s="99"/>
      <c r="HX44" s="99"/>
      <c r="HY44" s="99"/>
      <c r="HZ44" s="99"/>
      <c r="IA44" s="99"/>
      <c r="IB44" s="99"/>
      <c r="IC44" s="99"/>
      <c r="ID44" s="99"/>
      <c r="IE44" s="99"/>
      <c r="IF44" s="99"/>
      <c r="IG44" s="99"/>
      <c r="IH44" s="99"/>
      <c r="II44" s="99"/>
      <c r="IJ44" s="99"/>
      <c r="IK44" s="99"/>
      <c r="IL44" s="99"/>
      <c r="IM44" s="99"/>
      <c r="IN44" s="99"/>
      <c r="IO44" s="99"/>
      <c r="IP44" s="99"/>
      <c r="IQ44" s="99"/>
      <c r="IR44" s="99"/>
      <c r="IS44" s="99"/>
      <c r="IT44" s="99"/>
      <c r="IU44" s="99"/>
      <c r="IV44" s="99"/>
      <c r="IW44" s="99"/>
      <c r="IX44" s="99"/>
      <c r="IY44" s="99"/>
    </row>
    <row r="45" spans="1:259" s="124" customFormat="1" ht="45">
      <c r="A45" s="95">
        <v>43</v>
      </c>
      <c r="B45" s="95" t="s">
        <v>149</v>
      </c>
      <c r="C45" s="95" t="s">
        <v>150</v>
      </c>
      <c r="D45" s="95" t="s">
        <v>283</v>
      </c>
      <c r="E45" s="95" t="s">
        <v>152</v>
      </c>
      <c r="F45" s="312">
        <v>55</v>
      </c>
      <c r="G45" s="84"/>
      <c r="H45" s="122"/>
      <c r="I45" s="84">
        <v>0.47499999999999998</v>
      </c>
      <c r="J45" s="84">
        <v>1</v>
      </c>
      <c r="K45" s="84"/>
      <c r="L45" s="84"/>
      <c r="M45" s="84">
        <f t="shared" si="15"/>
        <v>0.47499999999999998</v>
      </c>
      <c r="N45" s="84">
        <v>13200</v>
      </c>
      <c r="O45" s="96">
        <f t="shared" si="10"/>
        <v>6270</v>
      </c>
      <c r="P45" s="95"/>
      <c r="Q45" s="95"/>
      <c r="R45" s="117" t="s">
        <v>373</v>
      </c>
      <c r="S45" s="117">
        <f t="shared" ref="S45:S51" si="28">$B$95</f>
        <v>3355</v>
      </c>
      <c r="T45" s="95">
        <f>S45-20+180</f>
        <v>3515</v>
      </c>
      <c r="U45" s="95">
        <v>1</v>
      </c>
      <c r="V45" s="101"/>
      <c r="W45" s="95"/>
      <c r="X45" s="95">
        <f t="shared" si="21"/>
        <v>3515</v>
      </c>
      <c r="Y45" s="95">
        <v>1.9119999999999999</v>
      </c>
      <c r="Z45" s="97">
        <f t="shared" si="1"/>
        <v>6720.6799999999994</v>
      </c>
      <c r="AA45" s="98">
        <f>AB45+40</f>
        <v>3918</v>
      </c>
      <c r="AB45" s="188">
        <f t="shared" si="13"/>
        <v>3878</v>
      </c>
      <c r="AC45" s="123">
        <v>0.47499999999999998</v>
      </c>
      <c r="AD45" s="97">
        <f t="shared" si="2"/>
        <v>1861.05</v>
      </c>
      <c r="AE45" s="99">
        <f t="shared" si="14"/>
        <v>9150</v>
      </c>
      <c r="AF45" s="95">
        <v>2.3E-2</v>
      </c>
      <c r="AG45" s="97">
        <f t="shared" si="3"/>
        <v>210.45</v>
      </c>
      <c r="AH45" s="95">
        <v>280</v>
      </c>
      <c r="AI45" s="95">
        <v>100</v>
      </c>
      <c r="AJ45" s="95">
        <v>300</v>
      </c>
      <c r="AK45" s="95">
        <v>300</v>
      </c>
      <c r="AL45" s="95">
        <v>700</v>
      </c>
      <c r="AM45" s="95">
        <v>100</v>
      </c>
      <c r="AN45" s="95">
        <v>150</v>
      </c>
      <c r="AO45" s="95">
        <f>I45*N45+Z45+AD45+AG45+AH45+AI45+AJ45+AM45+AN45</f>
        <v>15992.18</v>
      </c>
      <c r="AP45" s="95"/>
      <c r="AQ45" s="95" t="s">
        <v>56</v>
      </c>
      <c r="AR45" s="97">
        <f t="shared" si="4"/>
        <v>15992.18</v>
      </c>
      <c r="AS45" s="95">
        <f>AO45+AK45+AL45</f>
        <v>16992.18</v>
      </c>
      <c r="AT45" s="95"/>
      <c r="AU45" s="95" t="s">
        <v>56</v>
      </c>
      <c r="AV45" s="97">
        <f t="shared" si="12"/>
        <v>16992.18</v>
      </c>
      <c r="AW45" s="95">
        <f t="shared" si="5"/>
        <v>16042.18</v>
      </c>
      <c r="AX45" s="95">
        <v>12651</v>
      </c>
      <c r="AY45" s="95" t="str">
        <f t="shared" si="6"/>
        <v>N</v>
      </c>
      <c r="AZ45" s="99">
        <f t="shared" si="27"/>
        <v>55</v>
      </c>
      <c r="BA45" s="99">
        <f t="shared" si="7"/>
        <v>55</v>
      </c>
      <c r="BB45" s="99">
        <f t="shared" si="8"/>
        <v>0</v>
      </c>
      <c r="BC45" s="99">
        <f t="shared" si="9"/>
        <v>0</v>
      </c>
      <c r="BD45" s="99">
        <v>42</v>
      </c>
      <c r="BE45" s="274"/>
      <c r="BF45" s="99"/>
      <c r="BG45" s="99"/>
      <c r="BH45" s="99"/>
      <c r="BI45" s="99"/>
      <c r="BJ45" s="99"/>
      <c r="BK45" s="99"/>
      <c r="BL45" s="99"/>
      <c r="BM45" s="99"/>
      <c r="BN45" s="99"/>
      <c r="BO45" s="99"/>
      <c r="BP45" s="99"/>
      <c r="BQ45" s="99"/>
      <c r="BR45" s="99"/>
      <c r="BS45" s="99"/>
      <c r="BT45" s="99"/>
      <c r="BU45" s="99"/>
      <c r="BV45" s="99"/>
      <c r="BW45" s="99"/>
      <c r="BX45" s="99"/>
      <c r="BY45" s="99"/>
      <c r="BZ45" s="99"/>
      <c r="CA45" s="99"/>
      <c r="CB45" s="99"/>
      <c r="CC45" s="99"/>
      <c r="CD45" s="99"/>
      <c r="CE45" s="99"/>
      <c r="CF45" s="99"/>
      <c r="CG45" s="99"/>
      <c r="CH45" s="99"/>
      <c r="CI45" s="99"/>
      <c r="CJ45" s="99"/>
      <c r="CK45" s="99"/>
      <c r="CL45" s="99"/>
      <c r="CM45" s="99"/>
      <c r="CN45" s="99"/>
      <c r="CO45" s="99"/>
      <c r="CP45" s="99"/>
      <c r="CQ45" s="99"/>
      <c r="CR45" s="99"/>
      <c r="CS45" s="99"/>
      <c r="CT45" s="99"/>
      <c r="CU45" s="99"/>
      <c r="CV45" s="99"/>
      <c r="CW45" s="99"/>
      <c r="CX45" s="99"/>
      <c r="CY45" s="99"/>
      <c r="CZ45" s="99"/>
      <c r="DA45" s="99"/>
      <c r="DB45" s="99"/>
      <c r="DC45" s="99"/>
      <c r="DD45" s="99"/>
      <c r="DE45" s="99"/>
      <c r="DF45" s="99"/>
      <c r="DG45" s="99"/>
      <c r="DH45" s="99"/>
      <c r="DI45" s="99"/>
      <c r="DJ45" s="99"/>
      <c r="DK45" s="99"/>
      <c r="DL45" s="99"/>
      <c r="DM45" s="99"/>
      <c r="DN45" s="99"/>
      <c r="DO45" s="99"/>
      <c r="DP45" s="99"/>
      <c r="DQ45" s="99"/>
      <c r="DR45" s="99"/>
      <c r="DS45" s="99"/>
      <c r="DT45" s="99"/>
      <c r="DU45" s="99"/>
      <c r="DV45" s="99"/>
      <c r="DW45" s="99"/>
      <c r="DX45" s="99"/>
      <c r="DY45" s="99"/>
      <c r="DZ45" s="99"/>
      <c r="EA45" s="99"/>
      <c r="EB45" s="99"/>
      <c r="EC45" s="99"/>
      <c r="ED45" s="99"/>
      <c r="EE45" s="99"/>
      <c r="EF45" s="99"/>
      <c r="EG45" s="99"/>
      <c r="EH45" s="99"/>
      <c r="EI45" s="99"/>
      <c r="EJ45" s="99"/>
      <c r="EK45" s="99"/>
      <c r="EL45" s="99"/>
      <c r="EM45" s="99"/>
      <c r="EN45" s="99"/>
      <c r="EO45" s="99"/>
      <c r="EP45" s="99"/>
      <c r="EQ45" s="99"/>
      <c r="ER45" s="99"/>
      <c r="ES45" s="99"/>
      <c r="ET45" s="99"/>
      <c r="EU45" s="99"/>
      <c r="EV45" s="99"/>
      <c r="EW45" s="99"/>
      <c r="EX45" s="99"/>
      <c r="EY45" s="99"/>
      <c r="EZ45" s="99"/>
      <c r="FA45" s="99"/>
      <c r="FB45" s="99"/>
      <c r="FC45" s="99"/>
      <c r="FD45" s="99"/>
      <c r="FE45" s="99"/>
      <c r="FF45" s="99"/>
      <c r="FG45" s="99"/>
      <c r="FH45" s="99"/>
      <c r="FI45" s="99"/>
      <c r="FJ45" s="99"/>
      <c r="FK45" s="99"/>
      <c r="FL45" s="99"/>
      <c r="FM45" s="99"/>
      <c r="FN45" s="99"/>
      <c r="FO45" s="99"/>
      <c r="FP45" s="99"/>
      <c r="FQ45" s="99"/>
      <c r="FR45" s="99"/>
      <c r="FS45" s="99"/>
      <c r="FT45" s="99"/>
      <c r="FU45" s="99"/>
      <c r="FV45" s="99"/>
      <c r="FW45" s="99"/>
      <c r="FX45" s="99"/>
      <c r="FY45" s="99"/>
      <c r="FZ45" s="99"/>
      <c r="GA45" s="99"/>
      <c r="GB45" s="99"/>
      <c r="GC45" s="99"/>
      <c r="GD45" s="99"/>
      <c r="GE45" s="99"/>
      <c r="GF45" s="99"/>
      <c r="GG45" s="99"/>
      <c r="GH45" s="99"/>
      <c r="GI45" s="99"/>
      <c r="GJ45" s="99"/>
      <c r="GK45" s="99"/>
      <c r="GL45" s="99"/>
      <c r="GM45" s="99"/>
      <c r="GN45" s="99"/>
      <c r="GO45" s="99"/>
      <c r="GP45" s="99"/>
      <c r="GQ45" s="99"/>
      <c r="GR45" s="99"/>
      <c r="GS45" s="99"/>
      <c r="GT45" s="99"/>
      <c r="GU45" s="99"/>
      <c r="GV45" s="99"/>
      <c r="GW45" s="99"/>
      <c r="GX45" s="99"/>
      <c r="GY45" s="99"/>
      <c r="GZ45" s="99"/>
      <c r="HA45" s="99"/>
      <c r="HB45" s="99"/>
      <c r="HC45" s="99"/>
      <c r="HD45" s="99"/>
      <c r="HE45" s="99"/>
      <c r="HF45" s="99"/>
      <c r="HG45" s="99"/>
      <c r="HH45" s="99"/>
      <c r="HI45" s="99"/>
      <c r="HJ45" s="99"/>
      <c r="HK45" s="99"/>
      <c r="HL45" s="99"/>
      <c r="HM45" s="99"/>
      <c r="HN45" s="99"/>
      <c r="HO45" s="99"/>
      <c r="HP45" s="99"/>
      <c r="HQ45" s="99"/>
      <c r="HR45" s="99"/>
      <c r="HS45" s="99"/>
      <c r="HT45" s="99"/>
      <c r="HU45" s="99"/>
      <c r="HV45" s="99"/>
      <c r="HW45" s="99"/>
      <c r="HX45" s="99"/>
      <c r="HY45" s="99"/>
      <c r="HZ45" s="99"/>
      <c r="IA45" s="99"/>
      <c r="IB45" s="99"/>
      <c r="IC45" s="99"/>
      <c r="ID45" s="99"/>
      <c r="IE45" s="99"/>
      <c r="IF45" s="99"/>
      <c r="IG45" s="99"/>
      <c r="IH45" s="99"/>
      <c r="II45" s="99"/>
      <c r="IJ45" s="99"/>
      <c r="IK45" s="99"/>
      <c r="IL45" s="99"/>
      <c r="IM45" s="99"/>
      <c r="IN45" s="99"/>
      <c r="IO45" s="99"/>
      <c r="IP45" s="99"/>
      <c r="IQ45" s="99"/>
      <c r="IR45" s="99"/>
      <c r="IS45" s="99"/>
      <c r="IT45" s="99"/>
      <c r="IU45" s="99"/>
      <c r="IV45" s="99"/>
      <c r="IW45" s="99"/>
      <c r="IX45" s="99"/>
      <c r="IY45" s="99"/>
    </row>
    <row r="46" spans="1:259" s="124" customFormat="1" ht="30">
      <c r="A46" s="95">
        <v>44</v>
      </c>
      <c r="B46" s="95" t="s">
        <v>344</v>
      </c>
      <c r="C46" s="95" t="s">
        <v>154</v>
      </c>
      <c r="D46" s="95" t="s">
        <v>283</v>
      </c>
      <c r="E46" s="95" t="s">
        <v>152</v>
      </c>
      <c r="F46" s="312">
        <v>55</v>
      </c>
      <c r="G46" s="312">
        <v>0.56999999999999995</v>
      </c>
      <c r="H46" s="122">
        <v>0.25</v>
      </c>
      <c r="I46" s="84"/>
      <c r="J46" s="84"/>
      <c r="K46" s="84">
        <v>0.56999999999999995</v>
      </c>
      <c r="L46" s="84">
        <v>0.75</v>
      </c>
      <c r="M46" s="84">
        <f t="shared" si="15"/>
        <v>0.56999999999999995</v>
      </c>
      <c r="N46" s="84">
        <v>13155</v>
      </c>
      <c r="O46" s="96">
        <f t="shared" si="10"/>
        <v>7498.3499999999995</v>
      </c>
      <c r="P46" s="95"/>
      <c r="Q46" s="95"/>
      <c r="R46" s="117" t="s">
        <v>373</v>
      </c>
      <c r="S46" s="117">
        <f t="shared" si="28"/>
        <v>3355</v>
      </c>
      <c r="T46" s="95"/>
      <c r="U46" s="95"/>
      <c r="V46" s="101">
        <f>S46</f>
        <v>3355</v>
      </c>
      <c r="W46" s="95">
        <v>1</v>
      </c>
      <c r="X46" s="95">
        <f t="shared" si="21"/>
        <v>3355</v>
      </c>
      <c r="Y46" s="95">
        <v>1.92</v>
      </c>
      <c r="Z46" s="97">
        <f t="shared" si="1"/>
        <v>6441.5999999999995</v>
      </c>
      <c r="AA46" s="98">
        <f>AA43</f>
        <v>3918</v>
      </c>
      <c r="AB46" s="188">
        <f t="shared" si="13"/>
        <v>3878</v>
      </c>
      <c r="AC46" s="123">
        <v>0.48</v>
      </c>
      <c r="AD46" s="97">
        <f t="shared" si="2"/>
        <v>1880.6399999999999</v>
      </c>
      <c r="AE46" s="99">
        <f t="shared" si="14"/>
        <v>9150</v>
      </c>
      <c r="AF46" s="95">
        <v>2.3E-2</v>
      </c>
      <c r="AG46" s="97">
        <f t="shared" si="3"/>
        <v>210.45</v>
      </c>
      <c r="AH46" s="95">
        <v>220</v>
      </c>
      <c r="AI46" s="95">
        <v>80</v>
      </c>
      <c r="AJ46" s="95">
        <v>320</v>
      </c>
      <c r="AK46" s="95">
        <v>400</v>
      </c>
      <c r="AL46" s="95">
        <v>650</v>
      </c>
      <c r="AM46" s="95">
        <v>100</v>
      </c>
      <c r="AN46" s="95">
        <v>220</v>
      </c>
      <c r="AO46" s="95"/>
      <c r="AP46" s="95">
        <f>K46*N46+Z46+AD46+AG46+AH46+AI46+AJ46+AM46+AN46</f>
        <v>16971.04</v>
      </c>
      <c r="AQ46" s="95">
        <f>G46*N46+Z46+AD46+AG46+AH46+AI46+AJ46+AM46+AN46</f>
        <v>16971.04</v>
      </c>
      <c r="AR46" s="97">
        <f t="shared" si="4"/>
        <v>16971.04</v>
      </c>
      <c r="AS46" s="95" t="s">
        <v>56</v>
      </c>
      <c r="AT46" s="95">
        <f>AP46+AK46+AL46</f>
        <v>18021.04</v>
      </c>
      <c r="AU46" s="95">
        <f>AQ46+AK46+AL46</f>
        <v>18021.04</v>
      </c>
      <c r="AV46" s="97">
        <f t="shared" si="12"/>
        <v>18021.04</v>
      </c>
      <c r="AW46" s="95">
        <f t="shared" si="5"/>
        <v>17051.04</v>
      </c>
      <c r="AX46" s="95">
        <v>12651</v>
      </c>
      <c r="AY46" s="95" t="str">
        <f t="shared" si="6"/>
        <v>N</v>
      </c>
      <c r="AZ46" s="99">
        <f t="shared" si="27"/>
        <v>55</v>
      </c>
      <c r="BA46" s="99">
        <f t="shared" si="7"/>
        <v>55</v>
      </c>
      <c r="BB46" s="99">
        <f t="shared" si="8"/>
        <v>0</v>
      </c>
      <c r="BC46" s="99">
        <f t="shared" si="9"/>
        <v>13.75</v>
      </c>
      <c r="BD46" s="99">
        <v>43</v>
      </c>
      <c r="BE46" s="274"/>
      <c r="BF46" s="99"/>
      <c r="BG46" s="99"/>
      <c r="BH46" s="99"/>
      <c r="BI46" s="99"/>
      <c r="BJ46" s="99"/>
      <c r="BK46" s="99"/>
      <c r="BL46" s="99"/>
      <c r="BM46" s="99"/>
      <c r="BN46" s="99"/>
      <c r="BO46" s="99"/>
      <c r="BP46" s="99"/>
      <c r="BQ46" s="99"/>
      <c r="BR46" s="99"/>
      <c r="BS46" s="99"/>
      <c r="BT46" s="99"/>
      <c r="BU46" s="99"/>
      <c r="BV46" s="99"/>
      <c r="BW46" s="99"/>
      <c r="BX46" s="99"/>
      <c r="BY46" s="99"/>
      <c r="BZ46" s="99"/>
      <c r="CA46" s="99"/>
      <c r="CB46" s="99"/>
      <c r="CC46" s="99"/>
      <c r="CD46" s="99"/>
      <c r="CE46" s="99"/>
      <c r="CF46" s="99"/>
      <c r="CG46" s="99"/>
      <c r="CH46" s="99"/>
      <c r="CI46" s="99"/>
      <c r="CJ46" s="99"/>
      <c r="CK46" s="99"/>
      <c r="CL46" s="99"/>
      <c r="CM46" s="99"/>
      <c r="CN46" s="99"/>
      <c r="CO46" s="99"/>
      <c r="CP46" s="99"/>
      <c r="CQ46" s="99"/>
      <c r="CR46" s="99"/>
      <c r="CS46" s="99"/>
      <c r="CT46" s="99"/>
      <c r="CU46" s="99"/>
      <c r="CV46" s="99"/>
      <c r="CW46" s="99"/>
      <c r="CX46" s="99"/>
      <c r="CY46" s="99"/>
      <c r="CZ46" s="99"/>
      <c r="DA46" s="99"/>
      <c r="DB46" s="99"/>
      <c r="DC46" s="99"/>
      <c r="DD46" s="99"/>
      <c r="DE46" s="99"/>
      <c r="DF46" s="99"/>
      <c r="DG46" s="99"/>
      <c r="DH46" s="99"/>
      <c r="DI46" s="99"/>
      <c r="DJ46" s="99"/>
      <c r="DK46" s="99"/>
      <c r="DL46" s="99"/>
      <c r="DM46" s="99"/>
      <c r="DN46" s="99"/>
      <c r="DO46" s="99"/>
      <c r="DP46" s="99"/>
      <c r="DQ46" s="99"/>
      <c r="DR46" s="99"/>
      <c r="DS46" s="99"/>
      <c r="DT46" s="99"/>
      <c r="DU46" s="99"/>
      <c r="DV46" s="99"/>
      <c r="DW46" s="99"/>
      <c r="DX46" s="99"/>
      <c r="DY46" s="99"/>
      <c r="DZ46" s="99"/>
      <c r="EA46" s="99"/>
      <c r="EB46" s="99"/>
      <c r="EC46" s="99"/>
      <c r="ED46" s="99"/>
      <c r="EE46" s="99"/>
      <c r="EF46" s="99"/>
      <c r="EG46" s="99"/>
      <c r="EH46" s="99"/>
      <c r="EI46" s="99"/>
      <c r="EJ46" s="99"/>
      <c r="EK46" s="99"/>
      <c r="EL46" s="99"/>
      <c r="EM46" s="99"/>
      <c r="EN46" s="99"/>
      <c r="EO46" s="99"/>
      <c r="EP46" s="99"/>
      <c r="EQ46" s="99"/>
      <c r="ER46" s="99"/>
      <c r="ES46" s="99"/>
      <c r="ET46" s="99"/>
      <c r="EU46" s="99"/>
      <c r="EV46" s="99"/>
      <c r="EW46" s="99"/>
      <c r="EX46" s="99"/>
      <c r="EY46" s="99"/>
      <c r="EZ46" s="99"/>
      <c r="FA46" s="99"/>
      <c r="FB46" s="99"/>
      <c r="FC46" s="99"/>
      <c r="FD46" s="99"/>
      <c r="FE46" s="99"/>
      <c r="FF46" s="99"/>
      <c r="FG46" s="99"/>
      <c r="FH46" s="99"/>
      <c r="FI46" s="99"/>
      <c r="FJ46" s="99"/>
      <c r="FK46" s="99"/>
      <c r="FL46" s="99"/>
      <c r="FM46" s="99"/>
      <c r="FN46" s="99"/>
      <c r="FO46" s="99"/>
      <c r="FP46" s="99"/>
      <c r="FQ46" s="99"/>
      <c r="FR46" s="99"/>
      <c r="FS46" s="99"/>
      <c r="FT46" s="99"/>
      <c r="FU46" s="99"/>
      <c r="FV46" s="99"/>
      <c r="FW46" s="99"/>
      <c r="FX46" s="99"/>
      <c r="FY46" s="99"/>
      <c r="FZ46" s="99"/>
      <c r="GA46" s="99"/>
      <c r="GB46" s="99"/>
      <c r="GC46" s="99"/>
      <c r="GD46" s="99"/>
      <c r="GE46" s="99"/>
      <c r="GF46" s="99"/>
      <c r="GG46" s="99"/>
      <c r="GH46" s="99"/>
      <c r="GI46" s="99"/>
      <c r="GJ46" s="99"/>
      <c r="GK46" s="99"/>
      <c r="GL46" s="99"/>
      <c r="GM46" s="99"/>
      <c r="GN46" s="99"/>
      <c r="GO46" s="99"/>
      <c r="GP46" s="99"/>
      <c r="GQ46" s="99"/>
      <c r="GR46" s="99"/>
      <c r="GS46" s="99"/>
      <c r="GT46" s="99"/>
      <c r="GU46" s="99"/>
      <c r="GV46" s="99"/>
      <c r="GW46" s="99"/>
      <c r="GX46" s="99"/>
      <c r="GY46" s="99"/>
      <c r="GZ46" s="99"/>
      <c r="HA46" s="99"/>
      <c r="HB46" s="99"/>
      <c r="HC46" s="99"/>
      <c r="HD46" s="99"/>
      <c r="HE46" s="99"/>
      <c r="HF46" s="99"/>
      <c r="HG46" s="99"/>
      <c r="HH46" s="99"/>
      <c r="HI46" s="99"/>
      <c r="HJ46" s="99"/>
      <c r="HK46" s="99"/>
      <c r="HL46" s="99"/>
      <c r="HM46" s="99"/>
      <c r="HN46" s="99"/>
      <c r="HO46" s="99"/>
      <c r="HP46" s="99"/>
      <c r="HQ46" s="99"/>
      <c r="HR46" s="99"/>
      <c r="HS46" s="99"/>
      <c r="HT46" s="99"/>
      <c r="HU46" s="99"/>
      <c r="HV46" s="99"/>
      <c r="HW46" s="99"/>
      <c r="HX46" s="99"/>
      <c r="HY46" s="99"/>
      <c r="HZ46" s="99"/>
      <c r="IA46" s="99"/>
      <c r="IB46" s="99"/>
      <c r="IC46" s="99"/>
      <c r="ID46" s="99"/>
      <c r="IE46" s="99"/>
      <c r="IF46" s="99"/>
      <c r="IG46" s="99"/>
      <c r="IH46" s="99"/>
      <c r="II46" s="99"/>
      <c r="IJ46" s="99"/>
      <c r="IK46" s="99"/>
      <c r="IL46" s="99"/>
      <c r="IM46" s="99"/>
      <c r="IN46" s="99"/>
      <c r="IO46" s="99"/>
      <c r="IP46" s="99"/>
      <c r="IQ46" s="99"/>
      <c r="IR46" s="99"/>
      <c r="IS46" s="99"/>
      <c r="IT46" s="99"/>
      <c r="IU46" s="99"/>
      <c r="IV46" s="99"/>
      <c r="IW46" s="99"/>
      <c r="IX46" s="99"/>
      <c r="IY46" s="99"/>
    </row>
    <row r="47" spans="1:259" s="124" customFormat="1" ht="30">
      <c r="A47" s="95">
        <v>45</v>
      </c>
      <c r="B47" s="95" t="s">
        <v>345</v>
      </c>
      <c r="C47" s="95" t="s">
        <v>156</v>
      </c>
      <c r="D47" s="95" t="s">
        <v>283</v>
      </c>
      <c r="E47" s="95" t="s">
        <v>152</v>
      </c>
      <c r="F47" s="312">
        <v>37</v>
      </c>
      <c r="G47" s="312">
        <v>0.72</v>
      </c>
      <c r="H47" s="355">
        <v>0</v>
      </c>
      <c r="I47" s="312">
        <v>0.56000000000000005</v>
      </c>
      <c r="J47" s="312">
        <v>1</v>
      </c>
      <c r="K47" s="84"/>
      <c r="L47" s="84"/>
      <c r="M47" s="84">
        <f t="shared" si="15"/>
        <v>0.56000000000000005</v>
      </c>
      <c r="N47" s="84">
        <v>13550</v>
      </c>
      <c r="O47" s="96">
        <f t="shared" si="10"/>
        <v>7588.0000000000009</v>
      </c>
      <c r="P47" s="95"/>
      <c r="Q47" s="95"/>
      <c r="R47" s="117" t="s">
        <v>373</v>
      </c>
      <c r="S47" s="117">
        <f t="shared" si="28"/>
        <v>3355</v>
      </c>
      <c r="T47" s="95">
        <f>S47+10</f>
        <v>3365</v>
      </c>
      <c r="U47" s="95">
        <v>1</v>
      </c>
      <c r="V47" s="101"/>
      <c r="W47" s="95"/>
      <c r="X47" s="95">
        <f t="shared" si="21"/>
        <v>3365</v>
      </c>
      <c r="Y47" s="95">
        <v>1.9259999999999999</v>
      </c>
      <c r="Z47" s="97">
        <f t="shared" si="1"/>
        <v>6480.99</v>
      </c>
      <c r="AA47" s="98">
        <f>AB47+40</f>
        <v>3918</v>
      </c>
      <c r="AB47" s="188">
        <f t="shared" si="13"/>
        <v>3878</v>
      </c>
      <c r="AC47" s="123">
        <v>0.47499999999999998</v>
      </c>
      <c r="AD47" s="97">
        <f t="shared" si="2"/>
        <v>1861.05</v>
      </c>
      <c r="AE47" s="99">
        <f t="shared" si="14"/>
        <v>9150</v>
      </c>
      <c r="AF47" s="95">
        <v>2.1999999999999999E-2</v>
      </c>
      <c r="AG47" s="97">
        <f t="shared" si="3"/>
        <v>201.29999999999998</v>
      </c>
      <c r="AH47" s="95">
        <v>350</v>
      </c>
      <c r="AI47" s="95">
        <v>100</v>
      </c>
      <c r="AJ47" s="95">
        <v>350</v>
      </c>
      <c r="AK47" s="95">
        <v>380</v>
      </c>
      <c r="AL47" s="95">
        <v>400</v>
      </c>
      <c r="AM47" s="95">
        <v>80</v>
      </c>
      <c r="AN47" s="95">
        <v>250</v>
      </c>
      <c r="AO47" s="95"/>
      <c r="AP47" s="95"/>
      <c r="AQ47" s="95">
        <f>G47*N47+Z47+AD47+AG47+AH47+AI47+AJ47+AM47+AN47</f>
        <v>19429.34</v>
      </c>
      <c r="AR47" s="97">
        <f t="shared" si="4"/>
        <v>17261.34</v>
      </c>
      <c r="AS47" s="95" t="s">
        <v>56</v>
      </c>
      <c r="AT47" s="95"/>
      <c r="AU47" s="95">
        <f>AQ47+AK47+AL47</f>
        <v>20209.34</v>
      </c>
      <c r="AV47" s="97">
        <f t="shared" si="12"/>
        <v>18041.34</v>
      </c>
      <c r="AW47" s="95">
        <f t="shared" si="5"/>
        <v>17311.34</v>
      </c>
      <c r="AX47" s="95">
        <v>12651</v>
      </c>
      <c r="AY47" s="95" t="str">
        <f t="shared" si="6"/>
        <v>N</v>
      </c>
      <c r="AZ47" s="99">
        <f t="shared" si="27"/>
        <v>37</v>
      </c>
      <c r="BA47" s="99">
        <f t="shared" si="7"/>
        <v>37</v>
      </c>
      <c r="BB47" s="99">
        <f t="shared" si="8"/>
        <v>0</v>
      </c>
      <c r="BC47" s="99">
        <f t="shared" si="9"/>
        <v>0</v>
      </c>
      <c r="BD47" s="99">
        <v>44</v>
      </c>
      <c r="BE47" s="274"/>
      <c r="BF47" s="99"/>
      <c r="BG47" s="99"/>
      <c r="BH47" s="99"/>
      <c r="BI47" s="99"/>
      <c r="BJ47" s="99"/>
      <c r="BK47" s="99"/>
      <c r="BL47" s="99"/>
      <c r="BM47" s="99"/>
      <c r="BN47" s="99"/>
      <c r="BO47" s="99"/>
      <c r="BP47" s="99"/>
      <c r="BQ47" s="99"/>
      <c r="BR47" s="99"/>
      <c r="BS47" s="99"/>
      <c r="BT47" s="99"/>
      <c r="BU47" s="99"/>
      <c r="BV47" s="99"/>
      <c r="BW47" s="99"/>
      <c r="BX47" s="99"/>
      <c r="BY47" s="99"/>
      <c r="BZ47" s="99"/>
      <c r="CA47" s="99"/>
      <c r="CB47" s="99"/>
      <c r="CC47" s="99"/>
      <c r="CD47" s="99"/>
      <c r="CE47" s="99"/>
      <c r="CF47" s="99"/>
      <c r="CG47" s="99"/>
      <c r="CH47" s="99"/>
      <c r="CI47" s="99"/>
      <c r="CJ47" s="99"/>
      <c r="CK47" s="99"/>
      <c r="CL47" s="99"/>
      <c r="CM47" s="99"/>
      <c r="CN47" s="99"/>
      <c r="CO47" s="99"/>
      <c r="CP47" s="99"/>
      <c r="CQ47" s="99"/>
      <c r="CR47" s="99"/>
      <c r="CS47" s="99"/>
      <c r="CT47" s="99"/>
      <c r="CU47" s="99"/>
      <c r="CV47" s="99"/>
      <c r="CW47" s="99"/>
      <c r="CX47" s="99"/>
      <c r="CY47" s="99"/>
      <c r="CZ47" s="99"/>
      <c r="DA47" s="99"/>
      <c r="DB47" s="99"/>
      <c r="DC47" s="99"/>
      <c r="DD47" s="99"/>
      <c r="DE47" s="99"/>
      <c r="DF47" s="99"/>
      <c r="DG47" s="99"/>
      <c r="DH47" s="99"/>
      <c r="DI47" s="99"/>
      <c r="DJ47" s="99"/>
      <c r="DK47" s="99"/>
      <c r="DL47" s="99"/>
      <c r="DM47" s="99"/>
      <c r="DN47" s="99"/>
      <c r="DO47" s="99"/>
      <c r="DP47" s="99"/>
      <c r="DQ47" s="99"/>
      <c r="DR47" s="99"/>
      <c r="DS47" s="99"/>
      <c r="DT47" s="99"/>
      <c r="DU47" s="99"/>
      <c r="DV47" s="99"/>
      <c r="DW47" s="99"/>
      <c r="DX47" s="99"/>
      <c r="DY47" s="99"/>
      <c r="DZ47" s="99"/>
      <c r="EA47" s="99"/>
      <c r="EB47" s="99"/>
      <c r="EC47" s="99"/>
      <c r="ED47" s="99"/>
      <c r="EE47" s="99"/>
      <c r="EF47" s="99"/>
      <c r="EG47" s="99"/>
      <c r="EH47" s="99"/>
      <c r="EI47" s="99"/>
      <c r="EJ47" s="99"/>
      <c r="EK47" s="99"/>
      <c r="EL47" s="99"/>
      <c r="EM47" s="99"/>
      <c r="EN47" s="99"/>
      <c r="EO47" s="99"/>
      <c r="EP47" s="99"/>
      <c r="EQ47" s="99"/>
      <c r="ER47" s="99"/>
      <c r="ES47" s="99"/>
      <c r="ET47" s="99"/>
      <c r="EU47" s="99"/>
      <c r="EV47" s="99"/>
      <c r="EW47" s="99"/>
      <c r="EX47" s="99"/>
      <c r="EY47" s="99"/>
      <c r="EZ47" s="99"/>
      <c r="FA47" s="99"/>
      <c r="FB47" s="99"/>
      <c r="FC47" s="99"/>
      <c r="FD47" s="99"/>
      <c r="FE47" s="99"/>
      <c r="FF47" s="99"/>
      <c r="FG47" s="99"/>
      <c r="FH47" s="99"/>
      <c r="FI47" s="99"/>
      <c r="FJ47" s="99"/>
      <c r="FK47" s="99"/>
      <c r="FL47" s="99"/>
      <c r="FM47" s="99"/>
      <c r="FN47" s="99"/>
      <c r="FO47" s="99"/>
      <c r="FP47" s="99"/>
      <c r="FQ47" s="99"/>
      <c r="FR47" s="99"/>
      <c r="FS47" s="99"/>
      <c r="FT47" s="99"/>
      <c r="FU47" s="99"/>
      <c r="FV47" s="99"/>
      <c r="FW47" s="99"/>
      <c r="FX47" s="99"/>
      <c r="FY47" s="99"/>
      <c r="FZ47" s="99"/>
      <c r="GA47" s="99"/>
      <c r="GB47" s="99"/>
      <c r="GC47" s="99"/>
      <c r="GD47" s="99"/>
      <c r="GE47" s="99"/>
      <c r="GF47" s="99"/>
      <c r="GG47" s="99"/>
      <c r="GH47" s="99"/>
      <c r="GI47" s="99"/>
      <c r="GJ47" s="99"/>
      <c r="GK47" s="99"/>
      <c r="GL47" s="99"/>
      <c r="GM47" s="99"/>
      <c r="GN47" s="99"/>
      <c r="GO47" s="99"/>
      <c r="GP47" s="99"/>
      <c r="GQ47" s="99"/>
      <c r="GR47" s="99"/>
      <c r="GS47" s="99"/>
      <c r="GT47" s="99"/>
      <c r="GU47" s="99"/>
      <c r="GV47" s="99"/>
      <c r="GW47" s="99"/>
      <c r="GX47" s="99"/>
      <c r="GY47" s="99"/>
      <c r="GZ47" s="99"/>
      <c r="HA47" s="99"/>
      <c r="HB47" s="99"/>
      <c r="HC47" s="99"/>
      <c r="HD47" s="99"/>
      <c r="HE47" s="99"/>
      <c r="HF47" s="99"/>
      <c r="HG47" s="99"/>
      <c r="HH47" s="99"/>
      <c r="HI47" s="99"/>
      <c r="HJ47" s="99"/>
      <c r="HK47" s="99"/>
      <c r="HL47" s="99"/>
      <c r="HM47" s="99"/>
      <c r="HN47" s="99"/>
      <c r="HO47" s="99"/>
      <c r="HP47" s="99"/>
      <c r="HQ47" s="99"/>
      <c r="HR47" s="99"/>
      <c r="HS47" s="99"/>
      <c r="HT47" s="99"/>
      <c r="HU47" s="99"/>
      <c r="HV47" s="99"/>
      <c r="HW47" s="99"/>
      <c r="HX47" s="99"/>
      <c r="HY47" s="99"/>
      <c r="HZ47" s="99"/>
      <c r="IA47" s="99"/>
      <c r="IB47" s="99"/>
      <c r="IC47" s="99"/>
      <c r="ID47" s="99"/>
      <c r="IE47" s="99"/>
      <c r="IF47" s="99"/>
      <c r="IG47" s="99"/>
      <c r="IH47" s="99"/>
      <c r="II47" s="99"/>
      <c r="IJ47" s="99"/>
      <c r="IK47" s="99"/>
      <c r="IL47" s="99"/>
      <c r="IM47" s="99"/>
      <c r="IN47" s="99"/>
      <c r="IO47" s="99"/>
      <c r="IP47" s="99"/>
      <c r="IQ47" s="99"/>
      <c r="IR47" s="99"/>
      <c r="IS47" s="99"/>
      <c r="IT47" s="99"/>
      <c r="IU47" s="99"/>
      <c r="IV47" s="99"/>
      <c r="IW47" s="99"/>
      <c r="IX47" s="99"/>
      <c r="IY47" s="99"/>
    </row>
    <row r="48" spans="1:259" s="124" customFormat="1" ht="30">
      <c r="A48" s="95">
        <v>46</v>
      </c>
      <c r="B48" s="95" t="s">
        <v>157</v>
      </c>
      <c r="C48" s="95" t="s">
        <v>158</v>
      </c>
      <c r="D48" s="95" t="s">
        <v>283</v>
      </c>
      <c r="E48" s="95" t="s">
        <v>152</v>
      </c>
      <c r="F48" s="312">
        <v>22</v>
      </c>
      <c r="G48" s="84">
        <v>0.47499999999999998</v>
      </c>
      <c r="H48" s="122">
        <v>1</v>
      </c>
      <c r="I48" s="84"/>
      <c r="J48" s="84"/>
      <c r="K48" s="84"/>
      <c r="L48" s="84"/>
      <c r="M48" s="84">
        <f t="shared" si="15"/>
        <v>0.47499999999999998</v>
      </c>
      <c r="N48" s="84">
        <v>13560</v>
      </c>
      <c r="O48" s="96">
        <f t="shared" si="10"/>
        <v>6441</v>
      </c>
      <c r="P48" s="95"/>
      <c r="Q48" s="95"/>
      <c r="R48" s="117" t="s">
        <v>373</v>
      </c>
      <c r="S48" s="117">
        <f t="shared" si="28"/>
        <v>3355</v>
      </c>
      <c r="T48" s="95">
        <f>T45</f>
        <v>3515</v>
      </c>
      <c r="U48" s="95">
        <v>1</v>
      </c>
      <c r="V48" s="101"/>
      <c r="W48" s="95"/>
      <c r="X48" s="95">
        <f t="shared" si="21"/>
        <v>3515</v>
      </c>
      <c r="Y48" s="95">
        <v>1.92</v>
      </c>
      <c r="Z48" s="97">
        <f t="shared" si="1"/>
        <v>6748.8</v>
      </c>
      <c r="AA48" s="98">
        <f>AB48+50</f>
        <v>3928</v>
      </c>
      <c r="AB48" s="188">
        <f t="shared" si="13"/>
        <v>3878</v>
      </c>
      <c r="AC48" s="123">
        <v>0.45300000000000001</v>
      </c>
      <c r="AD48" s="97">
        <f t="shared" si="2"/>
        <v>1779.384</v>
      </c>
      <c r="AE48" s="99">
        <f t="shared" si="14"/>
        <v>9150</v>
      </c>
      <c r="AF48" s="95">
        <v>2.1999999999999999E-2</v>
      </c>
      <c r="AG48" s="97">
        <f t="shared" si="3"/>
        <v>201.29999999999998</v>
      </c>
      <c r="AH48" s="95">
        <v>260</v>
      </c>
      <c r="AI48" s="95">
        <v>100</v>
      </c>
      <c r="AJ48" s="95">
        <v>350</v>
      </c>
      <c r="AK48" s="95">
        <v>380</v>
      </c>
      <c r="AL48" s="95">
        <v>400</v>
      </c>
      <c r="AM48" s="95">
        <v>80</v>
      </c>
      <c r="AN48" s="95">
        <v>250</v>
      </c>
      <c r="AO48" s="95"/>
      <c r="AP48" s="95"/>
      <c r="AQ48" s="95">
        <f>G48*N48+Z48+AD48+AG48+AH48+AI48+AJ48+AM48+AN48</f>
        <v>16210.483999999999</v>
      </c>
      <c r="AR48" s="97">
        <f t="shared" si="4"/>
        <v>16210.483999999999</v>
      </c>
      <c r="AS48" s="95" t="s">
        <v>56</v>
      </c>
      <c r="AT48" s="95"/>
      <c r="AU48" s="95">
        <f>AQ48+AK48+AL48</f>
        <v>16990.483999999997</v>
      </c>
      <c r="AV48" s="97">
        <f t="shared" si="12"/>
        <v>16990.483999999997</v>
      </c>
      <c r="AW48" s="95">
        <f t="shared" si="5"/>
        <v>16260.483999999997</v>
      </c>
      <c r="AX48" s="95">
        <v>12651</v>
      </c>
      <c r="AY48" s="95" t="str">
        <f t="shared" si="6"/>
        <v>N</v>
      </c>
      <c r="AZ48" s="99">
        <f t="shared" si="27"/>
        <v>22</v>
      </c>
      <c r="BA48" s="99">
        <f t="shared" si="7"/>
        <v>22</v>
      </c>
      <c r="BB48" s="99">
        <f t="shared" si="8"/>
        <v>0</v>
      </c>
      <c r="BC48" s="99">
        <f t="shared" si="9"/>
        <v>22</v>
      </c>
      <c r="BD48" s="99">
        <v>45</v>
      </c>
      <c r="BE48" s="274"/>
      <c r="BF48" s="99"/>
      <c r="BG48" s="99"/>
      <c r="BH48" s="99"/>
      <c r="BI48" s="99"/>
      <c r="BJ48" s="99"/>
      <c r="BK48" s="99"/>
      <c r="BL48" s="99"/>
      <c r="BM48" s="99"/>
      <c r="BN48" s="99"/>
      <c r="BO48" s="99"/>
      <c r="BP48" s="99"/>
      <c r="BQ48" s="99"/>
      <c r="BR48" s="99"/>
      <c r="BS48" s="99"/>
      <c r="BT48" s="99"/>
      <c r="BU48" s="99"/>
      <c r="BV48" s="99"/>
      <c r="BW48" s="99"/>
      <c r="BX48" s="99"/>
      <c r="BY48" s="99"/>
      <c r="BZ48" s="99"/>
      <c r="CA48" s="99"/>
      <c r="CB48" s="99"/>
      <c r="CC48" s="99"/>
      <c r="CD48" s="99"/>
      <c r="CE48" s="99"/>
      <c r="CF48" s="99"/>
      <c r="CG48" s="99"/>
      <c r="CH48" s="99"/>
      <c r="CI48" s="99"/>
      <c r="CJ48" s="99"/>
      <c r="CK48" s="99"/>
      <c r="CL48" s="99"/>
      <c r="CM48" s="99"/>
      <c r="CN48" s="99"/>
      <c r="CO48" s="99"/>
      <c r="CP48" s="99"/>
      <c r="CQ48" s="99"/>
      <c r="CR48" s="99"/>
      <c r="CS48" s="99"/>
      <c r="CT48" s="99"/>
      <c r="CU48" s="99"/>
      <c r="CV48" s="99"/>
      <c r="CW48" s="99"/>
      <c r="CX48" s="99"/>
      <c r="CY48" s="99"/>
      <c r="CZ48" s="99"/>
      <c r="DA48" s="99"/>
      <c r="DB48" s="99"/>
      <c r="DC48" s="99"/>
      <c r="DD48" s="99"/>
      <c r="DE48" s="99"/>
      <c r="DF48" s="99"/>
      <c r="DG48" s="99"/>
      <c r="DH48" s="99"/>
      <c r="DI48" s="99"/>
      <c r="DJ48" s="99"/>
      <c r="DK48" s="99"/>
      <c r="DL48" s="99"/>
      <c r="DM48" s="99"/>
      <c r="DN48" s="99"/>
      <c r="DO48" s="99"/>
      <c r="DP48" s="99"/>
      <c r="DQ48" s="99"/>
      <c r="DR48" s="99"/>
      <c r="DS48" s="99"/>
      <c r="DT48" s="99"/>
      <c r="DU48" s="99"/>
      <c r="DV48" s="99"/>
      <c r="DW48" s="99"/>
      <c r="DX48" s="99"/>
      <c r="DY48" s="99"/>
      <c r="DZ48" s="99"/>
      <c r="EA48" s="99"/>
      <c r="EB48" s="99"/>
      <c r="EC48" s="99"/>
      <c r="ED48" s="99"/>
      <c r="EE48" s="99"/>
      <c r="EF48" s="99"/>
      <c r="EG48" s="99"/>
      <c r="EH48" s="99"/>
      <c r="EI48" s="99"/>
      <c r="EJ48" s="99"/>
      <c r="EK48" s="99"/>
      <c r="EL48" s="99"/>
      <c r="EM48" s="99"/>
      <c r="EN48" s="99"/>
      <c r="EO48" s="99"/>
      <c r="EP48" s="99"/>
      <c r="EQ48" s="99"/>
      <c r="ER48" s="99"/>
      <c r="ES48" s="99"/>
      <c r="ET48" s="99"/>
      <c r="EU48" s="99"/>
      <c r="EV48" s="99"/>
      <c r="EW48" s="99"/>
      <c r="EX48" s="99"/>
      <c r="EY48" s="99"/>
      <c r="EZ48" s="99"/>
      <c r="FA48" s="99"/>
      <c r="FB48" s="99"/>
      <c r="FC48" s="99"/>
      <c r="FD48" s="99"/>
      <c r="FE48" s="99"/>
      <c r="FF48" s="99"/>
      <c r="FG48" s="99"/>
      <c r="FH48" s="99"/>
      <c r="FI48" s="99"/>
      <c r="FJ48" s="99"/>
      <c r="FK48" s="99"/>
      <c r="FL48" s="99"/>
      <c r="FM48" s="99"/>
      <c r="FN48" s="99"/>
      <c r="FO48" s="99"/>
      <c r="FP48" s="99"/>
      <c r="FQ48" s="99"/>
      <c r="FR48" s="99"/>
      <c r="FS48" s="99"/>
      <c r="FT48" s="99"/>
      <c r="FU48" s="99"/>
      <c r="FV48" s="99"/>
      <c r="FW48" s="99"/>
      <c r="FX48" s="99"/>
      <c r="FY48" s="99"/>
      <c r="FZ48" s="99"/>
      <c r="GA48" s="99"/>
      <c r="GB48" s="99"/>
      <c r="GC48" s="99"/>
      <c r="GD48" s="99"/>
      <c r="GE48" s="99"/>
      <c r="GF48" s="99"/>
      <c r="GG48" s="99"/>
      <c r="GH48" s="99"/>
      <c r="GI48" s="99"/>
      <c r="GJ48" s="99"/>
      <c r="GK48" s="99"/>
      <c r="GL48" s="99"/>
      <c r="GM48" s="99"/>
      <c r="GN48" s="99"/>
      <c r="GO48" s="99"/>
      <c r="GP48" s="99"/>
      <c r="GQ48" s="99"/>
      <c r="GR48" s="99"/>
      <c r="GS48" s="99"/>
      <c r="GT48" s="99"/>
      <c r="GU48" s="99"/>
      <c r="GV48" s="99"/>
      <c r="GW48" s="99"/>
      <c r="GX48" s="99"/>
      <c r="GY48" s="99"/>
      <c r="GZ48" s="99"/>
      <c r="HA48" s="99"/>
      <c r="HB48" s="99"/>
      <c r="HC48" s="99"/>
      <c r="HD48" s="99"/>
      <c r="HE48" s="99"/>
      <c r="HF48" s="99"/>
      <c r="HG48" s="99"/>
      <c r="HH48" s="99"/>
      <c r="HI48" s="99"/>
      <c r="HJ48" s="99"/>
      <c r="HK48" s="99"/>
      <c r="HL48" s="99"/>
      <c r="HM48" s="99"/>
      <c r="HN48" s="99"/>
      <c r="HO48" s="99"/>
      <c r="HP48" s="99"/>
      <c r="HQ48" s="99"/>
      <c r="HR48" s="99"/>
      <c r="HS48" s="99"/>
      <c r="HT48" s="99"/>
      <c r="HU48" s="99"/>
      <c r="HV48" s="99"/>
      <c r="HW48" s="99"/>
      <c r="HX48" s="99"/>
      <c r="HY48" s="99"/>
      <c r="HZ48" s="99"/>
      <c r="IA48" s="99"/>
      <c r="IB48" s="99"/>
      <c r="IC48" s="99"/>
      <c r="ID48" s="99"/>
      <c r="IE48" s="99"/>
      <c r="IF48" s="99"/>
      <c r="IG48" s="99"/>
      <c r="IH48" s="99"/>
      <c r="II48" s="99"/>
      <c r="IJ48" s="99"/>
      <c r="IK48" s="99"/>
      <c r="IL48" s="99"/>
      <c r="IM48" s="99"/>
      <c r="IN48" s="99"/>
      <c r="IO48" s="99"/>
      <c r="IP48" s="99"/>
      <c r="IQ48" s="99"/>
      <c r="IR48" s="99"/>
      <c r="IS48" s="99"/>
      <c r="IT48" s="99"/>
      <c r="IU48" s="99"/>
      <c r="IV48" s="99"/>
      <c r="IW48" s="99"/>
      <c r="IX48" s="99"/>
      <c r="IY48" s="99"/>
    </row>
    <row r="49" spans="1:259" s="124" customFormat="1" ht="45">
      <c r="A49" s="95">
        <v>47</v>
      </c>
      <c r="B49" s="95" t="s">
        <v>346</v>
      </c>
      <c r="C49" s="95" t="s">
        <v>160</v>
      </c>
      <c r="D49" s="95" t="s">
        <v>283</v>
      </c>
      <c r="E49" s="95" t="s">
        <v>152</v>
      </c>
      <c r="F49" s="312">
        <v>25</v>
      </c>
      <c r="G49" s="84"/>
      <c r="H49" s="122"/>
      <c r="I49" s="86">
        <v>0.46</v>
      </c>
      <c r="J49" s="84">
        <v>1</v>
      </c>
      <c r="K49" s="84"/>
      <c r="L49" s="84"/>
      <c r="M49" s="84">
        <f t="shared" si="15"/>
        <v>0.46</v>
      </c>
      <c r="N49" s="84">
        <v>13230</v>
      </c>
      <c r="O49" s="96">
        <f t="shared" si="10"/>
        <v>6085.8</v>
      </c>
      <c r="P49" s="95"/>
      <c r="Q49" s="95"/>
      <c r="R49" s="117" t="s">
        <v>373</v>
      </c>
      <c r="S49" s="117">
        <f t="shared" si="28"/>
        <v>3355</v>
      </c>
      <c r="T49" s="95">
        <f>S49</f>
        <v>3355</v>
      </c>
      <c r="U49" s="95">
        <v>1</v>
      </c>
      <c r="V49" s="101"/>
      <c r="W49" s="95"/>
      <c r="X49" s="95">
        <f t="shared" si="21"/>
        <v>3355</v>
      </c>
      <c r="Y49" s="95">
        <v>1.92</v>
      </c>
      <c r="Z49" s="97">
        <f t="shared" si="1"/>
        <v>6441.5999999999995</v>
      </c>
      <c r="AA49" s="98">
        <f>AA48</f>
        <v>3928</v>
      </c>
      <c r="AB49" s="188">
        <f t="shared" si="13"/>
        <v>3878</v>
      </c>
      <c r="AC49" s="123">
        <v>0.47</v>
      </c>
      <c r="AD49" s="97">
        <f t="shared" si="2"/>
        <v>1846.1599999999999</v>
      </c>
      <c r="AE49" s="99">
        <f t="shared" si="14"/>
        <v>9150</v>
      </c>
      <c r="AF49" s="95">
        <v>2.5999999999999999E-2</v>
      </c>
      <c r="AG49" s="97">
        <f t="shared" si="3"/>
        <v>237.89999999999998</v>
      </c>
      <c r="AH49" s="95">
        <v>180</v>
      </c>
      <c r="AI49" s="95">
        <v>80</v>
      </c>
      <c r="AJ49" s="95">
        <v>285</v>
      </c>
      <c r="AK49" s="95">
        <v>340</v>
      </c>
      <c r="AL49" s="95">
        <v>650</v>
      </c>
      <c r="AM49" s="95">
        <v>80</v>
      </c>
      <c r="AN49" s="95">
        <v>140</v>
      </c>
      <c r="AO49" s="95">
        <f>I49*N49+Z49+AD49+AG49+AH49+AI49+AJ49+AM49+AN49</f>
        <v>15376.46</v>
      </c>
      <c r="AP49" s="95">
        <f>K49*N49+Z49+AD49+AG49+AH49+AI49+AJ49+AM49+AN49</f>
        <v>9290.659999999998</v>
      </c>
      <c r="AQ49" s="95"/>
      <c r="AR49" s="97">
        <f t="shared" si="4"/>
        <v>15376.46</v>
      </c>
      <c r="AS49" s="95">
        <f>AO49+AK49+AL49</f>
        <v>16366.46</v>
      </c>
      <c r="AT49" s="95">
        <f>AP49+AK49+AL49</f>
        <v>10280.659999999998</v>
      </c>
      <c r="AU49" s="95" t="s">
        <v>56</v>
      </c>
      <c r="AV49" s="97">
        <f t="shared" si="12"/>
        <v>16366.46</v>
      </c>
      <c r="AW49" s="95">
        <f t="shared" si="5"/>
        <v>15496.46</v>
      </c>
      <c r="AX49" s="95">
        <v>12651</v>
      </c>
      <c r="AY49" s="95" t="str">
        <f t="shared" si="6"/>
        <v>N</v>
      </c>
      <c r="AZ49" s="99">
        <f t="shared" si="27"/>
        <v>25</v>
      </c>
      <c r="BA49" s="99">
        <f t="shared" si="7"/>
        <v>25</v>
      </c>
      <c r="BB49" s="99">
        <f t="shared" si="8"/>
        <v>0</v>
      </c>
      <c r="BC49" s="99">
        <f t="shared" si="9"/>
        <v>0</v>
      </c>
      <c r="BD49" s="99">
        <v>46</v>
      </c>
      <c r="BE49" s="27"/>
      <c r="BF49" s="99"/>
      <c r="BG49" s="99"/>
      <c r="BH49" s="99"/>
      <c r="BI49" s="99"/>
      <c r="BJ49" s="99"/>
      <c r="BK49" s="99"/>
      <c r="BL49" s="99"/>
      <c r="BM49" s="99"/>
      <c r="BN49" s="99"/>
      <c r="BO49" s="99"/>
      <c r="BP49" s="99"/>
      <c r="BQ49" s="99"/>
      <c r="BR49" s="99"/>
      <c r="BS49" s="99"/>
      <c r="BT49" s="99"/>
      <c r="BU49" s="99"/>
      <c r="BV49" s="99"/>
      <c r="BW49" s="99"/>
      <c r="BX49" s="99"/>
      <c r="BY49" s="99"/>
      <c r="BZ49" s="99"/>
      <c r="CA49" s="99"/>
      <c r="CB49" s="99"/>
      <c r="CC49" s="99"/>
      <c r="CD49" s="99"/>
      <c r="CE49" s="99"/>
      <c r="CF49" s="99"/>
      <c r="CG49" s="99"/>
      <c r="CH49" s="99"/>
      <c r="CI49" s="99"/>
      <c r="CJ49" s="99"/>
      <c r="CK49" s="99"/>
      <c r="CL49" s="99"/>
      <c r="CM49" s="99"/>
      <c r="CN49" s="99"/>
      <c r="CO49" s="99"/>
      <c r="CP49" s="99"/>
      <c r="CQ49" s="99"/>
      <c r="CR49" s="99"/>
      <c r="CS49" s="99"/>
      <c r="CT49" s="99"/>
      <c r="CU49" s="99"/>
      <c r="CV49" s="99"/>
      <c r="CW49" s="99"/>
      <c r="CX49" s="99"/>
      <c r="CY49" s="99"/>
      <c r="CZ49" s="99"/>
      <c r="DA49" s="99"/>
      <c r="DB49" s="99"/>
      <c r="DC49" s="99"/>
      <c r="DD49" s="99"/>
      <c r="DE49" s="99"/>
      <c r="DF49" s="99"/>
      <c r="DG49" s="99"/>
      <c r="DH49" s="99"/>
      <c r="DI49" s="99"/>
      <c r="DJ49" s="99"/>
      <c r="DK49" s="99"/>
      <c r="DL49" s="99"/>
      <c r="DM49" s="99"/>
      <c r="DN49" s="99"/>
      <c r="DO49" s="99"/>
      <c r="DP49" s="99"/>
      <c r="DQ49" s="99"/>
      <c r="DR49" s="99"/>
      <c r="DS49" s="99"/>
      <c r="DT49" s="99"/>
      <c r="DU49" s="99"/>
      <c r="DV49" s="99"/>
      <c r="DW49" s="99"/>
      <c r="DX49" s="99"/>
      <c r="DY49" s="99"/>
      <c r="DZ49" s="99"/>
      <c r="EA49" s="99"/>
      <c r="EB49" s="99"/>
      <c r="EC49" s="99"/>
      <c r="ED49" s="99"/>
      <c r="EE49" s="99"/>
      <c r="EF49" s="99"/>
      <c r="EG49" s="99"/>
      <c r="EH49" s="99"/>
      <c r="EI49" s="99"/>
      <c r="EJ49" s="99"/>
      <c r="EK49" s="99"/>
      <c r="EL49" s="99"/>
      <c r="EM49" s="99"/>
      <c r="EN49" s="99"/>
      <c r="EO49" s="99"/>
      <c r="EP49" s="99"/>
      <c r="EQ49" s="99"/>
      <c r="ER49" s="99"/>
      <c r="ES49" s="99"/>
      <c r="ET49" s="99"/>
      <c r="EU49" s="99"/>
      <c r="EV49" s="99"/>
      <c r="EW49" s="99"/>
      <c r="EX49" s="99"/>
      <c r="EY49" s="99"/>
      <c r="EZ49" s="99"/>
      <c r="FA49" s="99"/>
      <c r="FB49" s="99"/>
      <c r="FC49" s="99"/>
      <c r="FD49" s="99"/>
      <c r="FE49" s="99"/>
      <c r="FF49" s="99"/>
      <c r="FG49" s="99"/>
      <c r="FH49" s="99"/>
      <c r="FI49" s="99"/>
      <c r="FJ49" s="99"/>
      <c r="FK49" s="99"/>
      <c r="FL49" s="99"/>
      <c r="FM49" s="99"/>
      <c r="FN49" s="99"/>
      <c r="FO49" s="99"/>
      <c r="FP49" s="99"/>
      <c r="FQ49" s="99"/>
      <c r="FR49" s="99"/>
      <c r="FS49" s="99"/>
      <c r="FT49" s="99"/>
      <c r="FU49" s="99"/>
      <c r="FV49" s="99"/>
      <c r="FW49" s="99"/>
      <c r="FX49" s="99"/>
      <c r="FY49" s="99"/>
      <c r="FZ49" s="99"/>
      <c r="GA49" s="99"/>
      <c r="GB49" s="99"/>
      <c r="GC49" s="99"/>
      <c r="GD49" s="99"/>
      <c r="GE49" s="99"/>
      <c r="GF49" s="99"/>
      <c r="GG49" s="99"/>
      <c r="GH49" s="99"/>
      <c r="GI49" s="99"/>
      <c r="GJ49" s="99"/>
      <c r="GK49" s="99"/>
      <c r="GL49" s="99"/>
      <c r="GM49" s="99"/>
      <c r="GN49" s="99"/>
      <c r="GO49" s="99"/>
      <c r="GP49" s="99"/>
      <c r="GQ49" s="99"/>
      <c r="GR49" s="99"/>
      <c r="GS49" s="99"/>
      <c r="GT49" s="99"/>
      <c r="GU49" s="99"/>
      <c r="GV49" s="99"/>
      <c r="GW49" s="99"/>
      <c r="GX49" s="99"/>
      <c r="GY49" s="99"/>
      <c r="GZ49" s="99"/>
      <c r="HA49" s="99"/>
      <c r="HB49" s="99"/>
      <c r="HC49" s="99"/>
      <c r="HD49" s="99"/>
      <c r="HE49" s="99"/>
      <c r="HF49" s="99"/>
      <c r="HG49" s="99"/>
      <c r="HH49" s="99"/>
      <c r="HI49" s="99"/>
      <c r="HJ49" s="99"/>
      <c r="HK49" s="99"/>
      <c r="HL49" s="99"/>
      <c r="HM49" s="99"/>
      <c r="HN49" s="99"/>
      <c r="HO49" s="99"/>
      <c r="HP49" s="99"/>
      <c r="HQ49" s="99"/>
      <c r="HR49" s="99"/>
      <c r="HS49" s="99"/>
      <c r="HT49" s="99"/>
      <c r="HU49" s="99"/>
      <c r="HV49" s="99"/>
      <c r="HW49" s="99"/>
      <c r="HX49" s="99"/>
      <c r="HY49" s="99"/>
      <c r="HZ49" s="99"/>
      <c r="IA49" s="99"/>
      <c r="IB49" s="99"/>
      <c r="IC49" s="99"/>
      <c r="ID49" s="99"/>
      <c r="IE49" s="99"/>
      <c r="IF49" s="99"/>
      <c r="IG49" s="99"/>
      <c r="IH49" s="99"/>
      <c r="II49" s="99"/>
      <c r="IJ49" s="99"/>
      <c r="IK49" s="99"/>
      <c r="IL49" s="99"/>
      <c r="IM49" s="99"/>
      <c r="IN49" s="99"/>
      <c r="IO49" s="99"/>
      <c r="IP49" s="99"/>
      <c r="IQ49" s="99"/>
      <c r="IR49" s="99"/>
      <c r="IS49" s="99"/>
      <c r="IT49" s="99"/>
      <c r="IU49" s="99"/>
      <c r="IV49" s="99"/>
      <c r="IW49" s="99"/>
      <c r="IX49" s="99"/>
      <c r="IY49" s="99"/>
    </row>
    <row r="50" spans="1:259" s="124" customFormat="1" ht="30">
      <c r="A50" s="95">
        <v>49</v>
      </c>
      <c r="B50" s="95" t="s">
        <v>347</v>
      </c>
      <c r="C50" s="95" t="s">
        <v>162</v>
      </c>
      <c r="D50" s="95" t="s">
        <v>284</v>
      </c>
      <c r="E50" s="95" t="s">
        <v>164</v>
      </c>
      <c r="F50" s="312">
        <v>5.5</v>
      </c>
      <c r="G50" s="84">
        <v>0.24</v>
      </c>
      <c r="H50" s="122">
        <v>1</v>
      </c>
      <c r="I50" s="84"/>
      <c r="J50" s="84"/>
      <c r="K50" s="84"/>
      <c r="L50" s="84"/>
      <c r="M50" s="84">
        <f t="shared" si="15"/>
        <v>0.24</v>
      </c>
      <c r="N50" s="84">
        <v>13700</v>
      </c>
      <c r="O50" s="96">
        <f>M50*N50</f>
        <v>3288</v>
      </c>
      <c r="P50" s="95"/>
      <c r="Q50" s="95"/>
      <c r="R50" s="117" t="s">
        <v>373</v>
      </c>
      <c r="S50" s="117">
        <f t="shared" si="28"/>
        <v>3355</v>
      </c>
      <c r="T50" s="95">
        <f>S50+120</f>
        <v>3475</v>
      </c>
      <c r="U50" s="95">
        <v>1</v>
      </c>
      <c r="V50" s="86"/>
      <c r="W50" s="95"/>
      <c r="X50" s="95">
        <f t="shared" si="21"/>
        <v>3475</v>
      </c>
      <c r="Y50" s="95">
        <v>1.92</v>
      </c>
      <c r="Z50" s="97">
        <f t="shared" si="1"/>
        <v>6672</v>
      </c>
      <c r="AA50" s="100">
        <f>AB50+150</f>
        <v>4028</v>
      </c>
      <c r="AB50" s="188">
        <f t="shared" si="13"/>
        <v>3878</v>
      </c>
      <c r="AC50" s="123">
        <v>0.47499999999999998</v>
      </c>
      <c r="AD50" s="97">
        <f t="shared" si="2"/>
        <v>1913.3</v>
      </c>
      <c r="AE50" s="99">
        <f t="shared" si="14"/>
        <v>9150</v>
      </c>
      <c r="AF50" s="95">
        <v>2.7E-2</v>
      </c>
      <c r="AG50" s="97">
        <f t="shared" si="3"/>
        <v>247.05</v>
      </c>
      <c r="AH50" s="95">
        <v>210</v>
      </c>
      <c r="AI50" s="95">
        <v>50</v>
      </c>
      <c r="AJ50" s="95">
        <v>270</v>
      </c>
      <c r="AK50" s="95">
        <v>290</v>
      </c>
      <c r="AL50" s="95">
        <v>450</v>
      </c>
      <c r="AM50" s="95">
        <v>50</v>
      </c>
      <c r="AN50" s="95">
        <v>130</v>
      </c>
      <c r="AO50" s="95"/>
      <c r="AP50" s="95"/>
      <c r="AQ50" s="95">
        <f>G50*N50+Z50+AD50+AG50+AH50+AI50+AJ50+AM50+AN50</f>
        <v>12830.349999999999</v>
      </c>
      <c r="AR50" s="97">
        <f t="shared" si="4"/>
        <v>12830.349999999999</v>
      </c>
      <c r="AS50" s="95" t="s">
        <v>56</v>
      </c>
      <c r="AT50" s="95" t="s">
        <v>56</v>
      </c>
      <c r="AU50" s="95">
        <f>AQ50+AK50+AL50</f>
        <v>13570.349999999999</v>
      </c>
      <c r="AV50" s="97">
        <f t="shared" si="12"/>
        <v>13570.349999999999</v>
      </c>
      <c r="AW50" s="95">
        <f t="shared" si="5"/>
        <v>12940.349999999999</v>
      </c>
      <c r="AX50" s="95">
        <v>12651</v>
      </c>
      <c r="AY50" s="95" t="str">
        <f t="shared" si="6"/>
        <v>N</v>
      </c>
      <c r="AZ50" s="99">
        <f t="shared" si="27"/>
        <v>5.5</v>
      </c>
      <c r="BA50" s="99">
        <f t="shared" si="7"/>
        <v>5.5</v>
      </c>
      <c r="BB50" s="99">
        <f t="shared" si="8"/>
        <v>0</v>
      </c>
      <c r="BC50" s="99">
        <f t="shared" si="9"/>
        <v>5.5</v>
      </c>
      <c r="BD50" s="99">
        <v>47</v>
      </c>
      <c r="BE50" s="27"/>
      <c r="BF50" s="99"/>
      <c r="BG50" s="99"/>
      <c r="BH50" s="99"/>
      <c r="BI50" s="99"/>
      <c r="BJ50" s="99"/>
      <c r="BK50" s="99"/>
      <c r="BL50" s="99"/>
      <c r="BM50" s="99"/>
      <c r="BN50" s="99"/>
      <c r="BO50" s="99"/>
      <c r="BP50" s="99"/>
      <c r="BQ50" s="99"/>
      <c r="BR50" s="99"/>
      <c r="BS50" s="99"/>
      <c r="BT50" s="99"/>
      <c r="BU50" s="99"/>
      <c r="BV50" s="99"/>
      <c r="BW50" s="99"/>
      <c r="BX50" s="99"/>
      <c r="BY50" s="99"/>
      <c r="BZ50" s="99"/>
      <c r="CA50" s="99"/>
      <c r="CB50" s="99"/>
      <c r="CC50" s="99"/>
      <c r="CD50" s="99"/>
      <c r="CE50" s="99"/>
      <c r="CF50" s="99"/>
      <c r="CG50" s="99"/>
      <c r="CH50" s="99"/>
      <c r="CI50" s="99"/>
      <c r="CJ50" s="99"/>
      <c r="CK50" s="99"/>
      <c r="CL50" s="99"/>
      <c r="CM50" s="99"/>
      <c r="CN50" s="99"/>
      <c r="CO50" s="99"/>
      <c r="CP50" s="99"/>
      <c r="CQ50" s="99"/>
      <c r="CR50" s="99"/>
      <c r="CS50" s="99"/>
      <c r="CT50" s="99"/>
      <c r="CU50" s="99"/>
      <c r="CV50" s="99"/>
      <c r="CW50" s="99"/>
      <c r="CX50" s="99"/>
      <c r="CY50" s="99"/>
      <c r="CZ50" s="99"/>
      <c r="DA50" s="99"/>
      <c r="DB50" s="99"/>
      <c r="DC50" s="99"/>
      <c r="DD50" s="99"/>
      <c r="DE50" s="99"/>
      <c r="DF50" s="99"/>
      <c r="DG50" s="99"/>
      <c r="DH50" s="99"/>
      <c r="DI50" s="99"/>
      <c r="DJ50" s="99"/>
      <c r="DK50" s="99"/>
      <c r="DL50" s="99"/>
      <c r="DM50" s="99"/>
      <c r="DN50" s="99"/>
      <c r="DO50" s="99"/>
      <c r="DP50" s="99"/>
      <c r="DQ50" s="99"/>
      <c r="DR50" s="99"/>
      <c r="DS50" s="99"/>
      <c r="DT50" s="99"/>
      <c r="DU50" s="99"/>
      <c r="DV50" s="99"/>
      <c r="DW50" s="99"/>
      <c r="DX50" s="99"/>
      <c r="DY50" s="99"/>
      <c r="DZ50" s="99"/>
      <c r="EA50" s="99"/>
      <c r="EB50" s="99"/>
      <c r="EC50" s="99"/>
      <c r="ED50" s="99"/>
      <c r="EE50" s="99"/>
      <c r="EF50" s="99"/>
      <c r="EG50" s="99"/>
      <c r="EH50" s="99"/>
      <c r="EI50" s="99"/>
      <c r="EJ50" s="99"/>
      <c r="EK50" s="99"/>
      <c r="EL50" s="99"/>
      <c r="EM50" s="99"/>
      <c r="EN50" s="99"/>
      <c r="EO50" s="99"/>
      <c r="EP50" s="99"/>
      <c r="EQ50" s="99"/>
      <c r="ER50" s="99"/>
      <c r="ES50" s="99"/>
      <c r="ET50" s="99"/>
      <c r="EU50" s="99"/>
      <c r="EV50" s="99"/>
      <c r="EW50" s="99"/>
      <c r="EX50" s="99"/>
      <c r="EY50" s="99"/>
      <c r="EZ50" s="99"/>
      <c r="FA50" s="99"/>
      <c r="FB50" s="99"/>
      <c r="FC50" s="99"/>
      <c r="FD50" s="99"/>
      <c r="FE50" s="99"/>
      <c r="FF50" s="99"/>
      <c r="FG50" s="99"/>
      <c r="FH50" s="99"/>
      <c r="FI50" s="99"/>
      <c r="FJ50" s="99"/>
      <c r="FK50" s="99"/>
      <c r="FL50" s="99"/>
      <c r="FM50" s="99"/>
      <c r="FN50" s="99"/>
      <c r="FO50" s="99"/>
      <c r="FP50" s="99"/>
      <c r="FQ50" s="99"/>
      <c r="FR50" s="99"/>
      <c r="FS50" s="99"/>
      <c r="FT50" s="99"/>
      <c r="FU50" s="99"/>
      <c r="FV50" s="99"/>
      <c r="FW50" s="99"/>
      <c r="FX50" s="99"/>
      <c r="FY50" s="99"/>
      <c r="FZ50" s="99"/>
      <c r="GA50" s="99"/>
      <c r="GB50" s="99"/>
      <c r="GC50" s="99"/>
      <c r="GD50" s="99"/>
      <c r="GE50" s="99"/>
      <c r="GF50" s="99"/>
      <c r="GG50" s="99"/>
      <c r="GH50" s="99"/>
      <c r="GI50" s="99"/>
      <c r="GJ50" s="99"/>
      <c r="GK50" s="99"/>
      <c r="GL50" s="99"/>
      <c r="GM50" s="99"/>
      <c r="GN50" s="99"/>
      <c r="GO50" s="99"/>
      <c r="GP50" s="99"/>
      <c r="GQ50" s="99"/>
      <c r="GR50" s="99"/>
      <c r="GS50" s="99"/>
      <c r="GT50" s="99"/>
      <c r="GU50" s="99"/>
      <c r="GV50" s="99"/>
      <c r="GW50" s="99"/>
      <c r="GX50" s="99"/>
      <c r="GY50" s="99"/>
      <c r="GZ50" s="99"/>
      <c r="HA50" s="99"/>
      <c r="HB50" s="99"/>
      <c r="HC50" s="99"/>
      <c r="HD50" s="99"/>
      <c r="HE50" s="99"/>
      <c r="HF50" s="99"/>
      <c r="HG50" s="99"/>
      <c r="HH50" s="99"/>
      <c r="HI50" s="99"/>
      <c r="HJ50" s="99"/>
      <c r="HK50" s="99"/>
      <c r="HL50" s="99"/>
      <c r="HM50" s="99"/>
      <c r="HN50" s="99"/>
      <c r="HO50" s="99"/>
      <c r="HP50" s="99"/>
      <c r="HQ50" s="99"/>
      <c r="HR50" s="99"/>
      <c r="HS50" s="99"/>
      <c r="HT50" s="99"/>
      <c r="HU50" s="99"/>
      <c r="HV50" s="99"/>
      <c r="HW50" s="99"/>
      <c r="HX50" s="99"/>
      <c r="HY50" s="99"/>
      <c r="HZ50" s="99"/>
      <c r="IA50" s="99"/>
      <c r="IB50" s="99"/>
      <c r="IC50" s="99"/>
      <c r="ID50" s="99"/>
      <c r="IE50" s="99"/>
      <c r="IF50" s="99"/>
      <c r="IG50" s="99"/>
      <c r="IH50" s="99"/>
      <c r="II50" s="99"/>
      <c r="IJ50" s="99"/>
      <c r="IK50" s="99"/>
      <c r="IL50" s="99"/>
      <c r="IM50" s="99"/>
      <c r="IN50" s="99"/>
      <c r="IO50" s="99"/>
      <c r="IP50" s="99"/>
      <c r="IQ50" s="99"/>
      <c r="IR50" s="99"/>
      <c r="IS50" s="99"/>
      <c r="IT50" s="99"/>
      <c r="IU50" s="99"/>
      <c r="IV50" s="99"/>
      <c r="IW50" s="99"/>
      <c r="IX50" s="99"/>
      <c r="IY50" s="99"/>
    </row>
    <row r="51" spans="1:259" s="124" customFormat="1" ht="45">
      <c r="A51" s="95">
        <v>50</v>
      </c>
      <c r="B51" s="95" t="s">
        <v>348</v>
      </c>
      <c r="C51" s="95" t="s">
        <v>166</v>
      </c>
      <c r="D51" s="95" t="s">
        <v>284</v>
      </c>
      <c r="E51" s="95" t="s">
        <v>164</v>
      </c>
      <c r="F51" s="312">
        <v>3.8</v>
      </c>
      <c r="G51" s="84"/>
      <c r="H51" s="84"/>
      <c r="I51" s="84">
        <v>0.4</v>
      </c>
      <c r="J51" s="84">
        <v>1</v>
      </c>
      <c r="K51" s="84"/>
      <c r="L51" s="84"/>
      <c r="M51" s="84">
        <f t="shared" si="15"/>
        <v>0.4</v>
      </c>
      <c r="N51" s="84">
        <v>13900</v>
      </c>
      <c r="O51" s="96">
        <f t="shared" ref="O51:O88" si="29">M51*N51</f>
        <v>5560</v>
      </c>
      <c r="P51" s="95"/>
      <c r="Q51" s="95"/>
      <c r="R51" s="117" t="s">
        <v>373</v>
      </c>
      <c r="S51" s="117">
        <f t="shared" si="28"/>
        <v>3355</v>
      </c>
      <c r="T51" s="95">
        <f>T50</f>
        <v>3475</v>
      </c>
      <c r="U51" s="95">
        <v>1</v>
      </c>
      <c r="V51" s="86"/>
      <c r="W51" s="95"/>
      <c r="X51" s="95">
        <f t="shared" si="21"/>
        <v>3475</v>
      </c>
      <c r="Y51" s="95">
        <v>1.92</v>
      </c>
      <c r="Z51" s="97">
        <f t="shared" si="1"/>
        <v>6672</v>
      </c>
      <c r="AA51" s="98">
        <f>AA50</f>
        <v>4028</v>
      </c>
      <c r="AB51" s="188">
        <f t="shared" si="13"/>
        <v>3878</v>
      </c>
      <c r="AC51" s="123">
        <v>0.47499999999999998</v>
      </c>
      <c r="AD51" s="97">
        <f t="shared" si="2"/>
        <v>1913.3</v>
      </c>
      <c r="AE51" s="99">
        <f t="shared" si="14"/>
        <v>9150</v>
      </c>
      <c r="AF51" s="95">
        <v>0.02</v>
      </c>
      <c r="AG51" s="97">
        <f t="shared" si="3"/>
        <v>183</v>
      </c>
      <c r="AH51" s="95">
        <v>200</v>
      </c>
      <c r="AI51" s="95">
        <v>50</v>
      </c>
      <c r="AJ51" s="95">
        <v>350</v>
      </c>
      <c r="AK51" s="95">
        <v>350</v>
      </c>
      <c r="AL51" s="95">
        <v>500</v>
      </c>
      <c r="AM51" s="95">
        <v>50</v>
      </c>
      <c r="AN51" s="95">
        <v>160</v>
      </c>
      <c r="AO51" s="95"/>
      <c r="AP51" s="95"/>
      <c r="AQ51" s="95"/>
      <c r="AR51" s="97">
        <f t="shared" si="4"/>
        <v>15138.3</v>
      </c>
      <c r="AS51" s="95"/>
      <c r="AT51" s="95"/>
      <c r="AU51" s="95"/>
      <c r="AV51" s="97">
        <f t="shared" si="12"/>
        <v>15988.3</v>
      </c>
      <c r="AW51" s="95">
        <f t="shared" si="5"/>
        <v>15278.3</v>
      </c>
      <c r="AX51" s="95">
        <v>12651</v>
      </c>
      <c r="AY51" s="95" t="str">
        <f t="shared" si="6"/>
        <v>N</v>
      </c>
      <c r="AZ51" s="99">
        <f t="shared" si="27"/>
        <v>3.8</v>
      </c>
      <c r="BA51" s="99">
        <f t="shared" si="7"/>
        <v>3.8</v>
      </c>
      <c r="BB51" s="99">
        <f t="shared" si="8"/>
        <v>0</v>
      </c>
      <c r="BC51" s="99">
        <f t="shared" si="9"/>
        <v>0</v>
      </c>
      <c r="BD51" s="99">
        <v>48</v>
      </c>
      <c r="BE51" s="274"/>
      <c r="BF51" s="99"/>
      <c r="BG51" s="99"/>
      <c r="BH51" s="99"/>
      <c r="BI51" s="99"/>
      <c r="BJ51" s="99"/>
      <c r="BK51" s="99"/>
      <c r="BL51" s="99"/>
      <c r="BM51" s="99"/>
      <c r="BN51" s="99"/>
      <c r="BO51" s="99"/>
      <c r="BP51" s="99"/>
      <c r="BQ51" s="99"/>
      <c r="BR51" s="99"/>
      <c r="BS51" s="99"/>
      <c r="BT51" s="99"/>
      <c r="BU51" s="99"/>
      <c r="BV51" s="99"/>
      <c r="BW51" s="99"/>
      <c r="BX51" s="99"/>
      <c r="BY51" s="99"/>
      <c r="BZ51" s="99"/>
      <c r="CA51" s="99"/>
      <c r="CB51" s="99"/>
      <c r="CC51" s="99"/>
      <c r="CD51" s="99"/>
      <c r="CE51" s="99"/>
      <c r="CF51" s="99"/>
      <c r="CG51" s="99"/>
      <c r="CH51" s="99"/>
      <c r="CI51" s="99"/>
      <c r="CJ51" s="99"/>
      <c r="CK51" s="99"/>
      <c r="CL51" s="99"/>
      <c r="CM51" s="99"/>
      <c r="CN51" s="99"/>
      <c r="CO51" s="99"/>
      <c r="CP51" s="99"/>
      <c r="CQ51" s="99"/>
      <c r="CR51" s="99"/>
      <c r="CS51" s="99"/>
      <c r="CT51" s="99"/>
      <c r="CU51" s="99"/>
      <c r="CV51" s="99"/>
      <c r="CW51" s="99"/>
      <c r="CX51" s="99"/>
      <c r="CY51" s="99"/>
      <c r="CZ51" s="99"/>
      <c r="DA51" s="99"/>
      <c r="DB51" s="99"/>
      <c r="DC51" s="99"/>
      <c r="DD51" s="99"/>
      <c r="DE51" s="99"/>
      <c r="DF51" s="99"/>
      <c r="DG51" s="99"/>
      <c r="DH51" s="99"/>
      <c r="DI51" s="99"/>
      <c r="DJ51" s="99"/>
      <c r="DK51" s="99"/>
      <c r="DL51" s="99"/>
      <c r="DM51" s="99"/>
      <c r="DN51" s="99"/>
      <c r="DO51" s="99"/>
      <c r="DP51" s="99"/>
      <c r="DQ51" s="99"/>
      <c r="DR51" s="99"/>
      <c r="DS51" s="99"/>
      <c r="DT51" s="99"/>
      <c r="DU51" s="99"/>
      <c r="DV51" s="99"/>
      <c r="DW51" s="99"/>
      <c r="DX51" s="99"/>
      <c r="DY51" s="99"/>
      <c r="DZ51" s="99"/>
      <c r="EA51" s="99"/>
      <c r="EB51" s="99"/>
      <c r="EC51" s="99"/>
      <c r="ED51" s="99"/>
      <c r="EE51" s="99"/>
      <c r="EF51" s="99"/>
      <c r="EG51" s="99"/>
      <c r="EH51" s="99"/>
      <c r="EI51" s="99"/>
      <c r="EJ51" s="99"/>
      <c r="EK51" s="99"/>
      <c r="EL51" s="99"/>
      <c r="EM51" s="99"/>
      <c r="EN51" s="99"/>
      <c r="EO51" s="99"/>
      <c r="EP51" s="99"/>
      <c r="EQ51" s="99"/>
      <c r="ER51" s="99"/>
      <c r="ES51" s="99"/>
      <c r="ET51" s="99"/>
      <c r="EU51" s="99"/>
      <c r="EV51" s="99"/>
      <c r="EW51" s="99"/>
      <c r="EX51" s="99"/>
      <c r="EY51" s="99"/>
      <c r="EZ51" s="99"/>
      <c r="FA51" s="99"/>
      <c r="FB51" s="99"/>
      <c r="FC51" s="99"/>
      <c r="FD51" s="99"/>
      <c r="FE51" s="99"/>
      <c r="FF51" s="99"/>
      <c r="FG51" s="99"/>
      <c r="FH51" s="99"/>
      <c r="FI51" s="99"/>
      <c r="FJ51" s="99"/>
      <c r="FK51" s="99"/>
      <c r="FL51" s="99"/>
      <c r="FM51" s="99"/>
      <c r="FN51" s="99"/>
      <c r="FO51" s="99"/>
      <c r="FP51" s="99"/>
      <c r="FQ51" s="99"/>
      <c r="FR51" s="99"/>
      <c r="FS51" s="99"/>
      <c r="FT51" s="99"/>
      <c r="FU51" s="99"/>
      <c r="FV51" s="99"/>
      <c r="FW51" s="99"/>
      <c r="FX51" s="99"/>
      <c r="FY51" s="99"/>
      <c r="FZ51" s="99"/>
      <c r="GA51" s="99"/>
      <c r="GB51" s="99"/>
      <c r="GC51" s="99"/>
      <c r="GD51" s="99"/>
      <c r="GE51" s="99"/>
      <c r="GF51" s="99"/>
      <c r="GG51" s="99"/>
      <c r="GH51" s="99"/>
      <c r="GI51" s="99"/>
      <c r="GJ51" s="99"/>
      <c r="GK51" s="99"/>
      <c r="GL51" s="99"/>
      <c r="GM51" s="99"/>
      <c r="GN51" s="99"/>
      <c r="GO51" s="99"/>
      <c r="GP51" s="99"/>
      <c r="GQ51" s="99"/>
      <c r="GR51" s="99"/>
      <c r="GS51" s="99"/>
      <c r="GT51" s="99"/>
      <c r="GU51" s="99"/>
      <c r="GV51" s="99"/>
      <c r="GW51" s="99"/>
      <c r="GX51" s="99"/>
      <c r="GY51" s="99"/>
      <c r="GZ51" s="99"/>
      <c r="HA51" s="99"/>
      <c r="HB51" s="99"/>
      <c r="HC51" s="99"/>
      <c r="HD51" s="99"/>
      <c r="HE51" s="99"/>
      <c r="HF51" s="99"/>
      <c r="HG51" s="99"/>
      <c r="HH51" s="99"/>
      <c r="HI51" s="99"/>
      <c r="HJ51" s="99"/>
      <c r="HK51" s="99"/>
      <c r="HL51" s="99"/>
      <c r="HM51" s="99"/>
      <c r="HN51" s="99"/>
      <c r="HO51" s="99"/>
      <c r="HP51" s="99"/>
      <c r="HQ51" s="99"/>
      <c r="HR51" s="99"/>
      <c r="HS51" s="99"/>
      <c r="HT51" s="99"/>
      <c r="HU51" s="99"/>
      <c r="HV51" s="99"/>
      <c r="HW51" s="99"/>
      <c r="HX51" s="99"/>
      <c r="HY51" s="99"/>
      <c r="HZ51" s="99"/>
      <c r="IA51" s="99"/>
      <c r="IB51" s="99"/>
      <c r="IC51" s="99"/>
      <c r="ID51" s="99"/>
      <c r="IE51" s="99"/>
      <c r="IF51" s="99"/>
      <c r="IG51" s="99"/>
      <c r="IH51" s="99"/>
      <c r="II51" s="99"/>
      <c r="IJ51" s="99"/>
      <c r="IK51" s="99"/>
      <c r="IL51" s="99"/>
      <c r="IM51" s="99"/>
      <c r="IN51" s="99"/>
      <c r="IO51" s="99"/>
      <c r="IP51" s="99"/>
      <c r="IQ51" s="99"/>
      <c r="IR51" s="99"/>
      <c r="IS51" s="99"/>
      <c r="IT51" s="99"/>
      <c r="IU51" s="99"/>
      <c r="IV51" s="99"/>
      <c r="IW51" s="99"/>
      <c r="IX51" s="99"/>
      <c r="IY51" s="99"/>
    </row>
    <row r="52" spans="1:259" s="124" customFormat="1" ht="30">
      <c r="A52" s="95">
        <v>51</v>
      </c>
      <c r="B52" s="404" t="s">
        <v>349</v>
      </c>
      <c r="C52" s="95" t="s">
        <v>168</v>
      </c>
      <c r="D52" s="441" t="s">
        <v>285</v>
      </c>
      <c r="E52" s="95" t="s">
        <v>170</v>
      </c>
      <c r="F52" s="312">
        <v>120</v>
      </c>
      <c r="G52" s="84"/>
      <c r="H52" s="84"/>
      <c r="I52" s="301">
        <v>0.39</v>
      </c>
      <c r="J52" s="84">
        <v>1</v>
      </c>
      <c r="K52" s="84"/>
      <c r="L52" s="84"/>
      <c r="M52" s="84">
        <f t="shared" si="15"/>
        <v>0.39</v>
      </c>
      <c r="N52" s="84">
        <v>13335</v>
      </c>
      <c r="O52" s="96">
        <f t="shared" si="29"/>
        <v>5200.6500000000005</v>
      </c>
      <c r="P52" s="95"/>
      <c r="Q52" s="95"/>
      <c r="R52" s="115" t="s">
        <v>374</v>
      </c>
      <c r="S52" s="115">
        <f>$B$98</f>
        <v>3260</v>
      </c>
      <c r="T52" s="95"/>
      <c r="U52" s="95"/>
      <c r="V52" s="101">
        <f>S52-100</f>
        <v>3160</v>
      </c>
      <c r="W52" s="95">
        <v>1</v>
      </c>
      <c r="X52" s="95">
        <f t="shared" si="21"/>
        <v>3160</v>
      </c>
      <c r="Y52" s="95">
        <v>1.915</v>
      </c>
      <c r="Z52" s="97">
        <f t="shared" si="1"/>
        <v>6051.4000000000005</v>
      </c>
      <c r="AA52" s="98">
        <f>AB52+30</f>
        <v>3908</v>
      </c>
      <c r="AB52" s="188">
        <f>$AB$4</f>
        <v>3878</v>
      </c>
      <c r="AC52" s="123">
        <v>0.48</v>
      </c>
      <c r="AD52" s="97">
        <f t="shared" si="2"/>
        <v>1875.84</v>
      </c>
      <c r="AE52" s="99">
        <f t="shared" si="14"/>
        <v>9150</v>
      </c>
      <c r="AF52" s="95">
        <v>2.4E-2</v>
      </c>
      <c r="AG52" s="97">
        <f t="shared" si="3"/>
        <v>219.6</v>
      </c>
      <c r="AH52" s="95">
        <v>230</v>
      </c>
      <c r="AI52" s="95">
        <v>50</v>
      </c>
      <c r="AJ52" s="95">
        <v>280</v>
      </c>
      <c r="AK52" s="95">
        <v>300</v>
      </c>
      <c r="AL52" s="95">
        <v>800</v>
      </c>
      <c r="AM52" s="95">
        <v>50</v>
      </c>
      <c r="AN52" s="95">
        <v>120</v>
      </c>
      <c r="AO52" s="95">
        <f>I52*N52+Z52+AD52+AG52+AH52+AI52+AJ52+AM52+AN52</f>
        <v>14077.490000000002</v>
      </c>
      <c r="AP52" s="95"/>
      <c r="AQ52" s="95"/>
      <c r="AR52" s="97">
        <f t="shared" si="4"/>
        <v>14077.490000000002</v>
      </c>
      <c r="AS52" s="95">
        <f>AO52+AK52+AL52</f>
        <v>15177.490000000002</v>
      </c>
      <c r="AT52" s="95"/>
      <c r="AU52" s="95"/>
      <c r="AV52" s="97">
        <f t="shared" si="12"/>
        <v>15177.490000000002</v>
      </c>
      <c r="AW52" s="95">
        <f t="shared" si="5"/>
        <v>14207.490000000002</v>
      </c>
      <c r="AX52" s="95">
        <v>12651</v>
      </c>
      <c r="AY52" s="95" t="str">
        <f t="shared" si="6"/>
        <v>N</v>
      </c>
      <c r="AZ52" s="99">
        <f t="shared" si="27"/>
        <v>120</v>
      </c>
      <c r="BA52" s="99">
        <f t="shared" si="7"/>
        <v>120</v>
      </c>
      <c r="BB52" s="99">
        <f t="shared" si="8"/>
        <v>0</v>
      </c>
      <c r="BC52" s="99">
        <f t="shared" si="9"/>
        <v>0</v>
      </c>
      <c r="BD52" s="99">
        <v>49</v>
      </c>
      <c r="BE52" s="274"/>
      <c r="BF52" s="99"/>
      <c r="BG52" s="99"/>
      <c r="BH52" s="99"/>
      <c r="BI52" s="99"/>
      <c r="BJ52" s="99"/>
      <c r="BK52" s="99"/>
      <c r="BL52" s="99"/>
      <c r="BM52" s="99"/>
      <c r="BN52" s="99"/>
      <c r="BO52" s="99"/>
      <c r="BP52" s="99"/>
      <c r="BQ52" s="99"/>
      <c r="BR52" s="99"/>
      <c r="BS52" s="99"/>
      <c r="BT52" s="99"/>
      <c r="BU52" s="99"/>
      <c r="BV52" s="99"/>
      <c r="BW52" s="99"/>
      <c r="BX52" s="99"/>
      <c r="BY52" s="99"/>
      <c r="BZ52" s="99"/>
      <c r="CA52" s="99"/>
      <c r="CB52" s="99"/>
      <c r="CC52" s="99"/>
      <c r="CD52" s="99"/>
      <c r="CE52" s="99"/>
      <c r="CF52" s="99"/>
      <c r="CG52" s="99"/>
      <c r="CH52" s="99"/>
      <c r="CI52" s="99"/>
      <c r="CJ52" s="99"/>
      <c r="CK52" s="99"/>
      <c r="CL52" s="99"/>
      <c r="CM52" s="99"/>
      <c r="CN52" s="99"/>
      <c r="CO52" s="99"/>
      <c r="CP52" s="99"/>
      <c r="CQ52" s="99"/>
      <c r="CR52" s="99"/>
      <c r="CS52" s="99"/>
      <c r="CT52" s="99"/>
      <c r="CU52" s="99"/>
      <c r="CV52" s="99"/>
      <c r="CW52" s="99"/>
      <c r="CX52" s="99"/>
      <c r="CY52" s="99"/>
      <c r="CZ52" s="99"/>
      <c r="DA52" s="99"/>
      <c r="DB52" s="99"/>
      <c r="DC52" s="99"/>
      <c r="DD52" s="99"/>
      <c r="DE52" s="99"/>
      <c r="DF52" s="99"/>
      <c r="DG52" s="99"/>
      <c r="DH52" s="99"/>
      <c r="DI52" s="99"/>
      <c r="DJ52" s="99"/>
      <c r="DK52" s="99"/>
      <c r="DL52" s="99"/>
      <c r="DM52" s="99"/>
      <c r="DN52" s="99"/>
      <c r="DO52" s="99"/>
      <c r="DP52" s="99"/>
      <c r="DQ52" s="99"/>
      <c r="DR52" s="99"/>
      <c r="DS52" s="99"/>
      <c r="DT52" s="99"/>
      <c r="DU52" s="99"/>
      <c r="DV52" s="99"/>
      <c r="DW52" s="99"/>
      <c r="DX52" s="99"/>
      <c r="DY52" s="99"/>
      <c r="DZ52" s="99"/>
      <c r="EA52" s="99"/>
      <c r="EB52" s="99"/>
      <c r="EC52" s="99"/>
      <c r="ED52" s="99"/>
      <c r="EE52" s="99"/>
      <c r="EF52" s="99"/>
      <c r="EG52" s="99"/>
      <c r="EH52" s="99"/>
      <c r="EI52" s="99"/>
      <c r="EJ52" s="99"/>
      <c r="EK52" s="99"/>
      <c r="EL52" s="99"/>
      <c r="EM52" s="99"/>
      <c r="EN52" s="99"/>
      <c r="EO52" s="99"/>
      <c r="EP52" s="99"/>
      <c r="EQ52" s="99"/>
      <c r="ER52" s="99"/>
      <c r="ES52" s="99"/>
      <c r="ET52" s="99"/>
      <c r="EU52" s="99"/>
      <c r="EV52" s="99"/>
      <c r="EW52" s="99"/>
      <c r="EX52" s="99"/>
      <c r="EY52" s="99"/>
      <c r="EZ52" s="99"/>
      <c r="FA52" s="99"/>
      <c r="FB52" s="99"/>
      <c r="FC52" s="99"/>
      <c r="FD52" s="99"/>
      <c r="FE52" s="99"/>
      <c r="FF52" s="99"/>
      <c r="FG52" s="99"/>
      <c r="FH52" s="99"/>
      <c r="FI52" s="99"/>
      <c r="FJ52" s="99"/>
      <c r="FK52" s="99"/>
      <c r="FL52" s="99"/>
      <c r="FM52" s="99"/>
      <c r="FN52" s="99"/>
      <c r="FO52" s="99"/>
      <c r="FP52" s="99"/>
      <c r="FQ52" s="99"/>
      <c r="FR52" s="99"/>
      <c r="FS52" s="99"/>
      <c r="FT52" s="99"/>
      <c r="FU52" s="99"/>
      <c r="FV52" s="99"/>
      <c r="FW52" s="99"/>
      <c r="FX52" s="99"/>
      <c r="FY52" s="99"/>
      <c r="FZ52" s="99"/>
      <c r="GA52" s="99"/>
      <c r="GB52" s="99"/>
      <c r="GC52" s="99"/>
      <c r="GD52" s="99"/>
      <c r="GE52" s="99"/>
      <c r="GF52" s="99"/>
      <c r="GG52" s="99"/>
      <c r="GH52" s="99"/>
      <c r="GI52" s="99"/>
      <c r="GJ52" s="99"/>
      <c r="GK52" s="99"/>
      <c r="GL52" s="99"/>
      <c r="GM52" s="99"/>
      <c r="GN52" s="99"/>
      <c r="GO52" s="99"/>
      <c r="GP52" s="99"/>
      <c r="GQ52" s="99"/>
      <c r="GR52" s="99"/>
      <c r="GS52" s="99"/>
      <c r="GT52" s="99"/>
      <c r="GU52" s="99"/>
      <c r="GV52" s="99"/>
      <c r="GW52" s="99"/>
      <c r="GX52" s="99"/>
      <c r="GY52" s="99"/>
      <c r="GZ52" s="99"/>
      <c r="HA52" s="99"/>
      <c r="HB52" s="99"/>
      <c r="HC52" s="99"/>
      <c r="HD52" s="99"/>
      <c r="HE52" s="99"/>
      <c r="HF52" s="99"/>
      <c r="HG52" s="99"/>
      <c r="HH52" s="99"/>
      <c r="HI52" s="99"/>
      <c r="HJ52" s="99"/>
      <c r="HK52" s="99"/>
      <c r="HL52" s="99"/>
      <c r="HM52" s="99"/>
      <c r="HN52" s="99"/>
      <c r="HO52" s="99"/>
      <c r="HP52" s="99"/>
      <c r="HQ52" s="99"/>
      <c r="HR52" s="99"/>
      <c r="HS52" s="99"/>
      <c r="HT52" s="99"/>
      <c r="HU52" s="99"/>
      <c r="HV52" s="99"/>
      <c r="HW52" s="99"/>
      <c r="HX52" s="99"/>
      <c r="HY52" s="99"/>
      <c r="HZ52" s="99"/>
      <c r="IA52" s="99"/>
      <c r="IB52" s="99"/>
      <c r="IC52" s="99"/>
      <c r="ID52" s="99"/>
      <c r="IE52" s="99"/>
      <c r="IF52" s="99"/>
      <c r="IG52" s="99"/>
      <c r="IH52" s="99"/>
      <c r="II52" s="99"/>
      <c r="IJ52" s="99"/>
      <c r="IK52" s="99"/>
      <c r="IL52" s="99"/>
      <c r="IM52" s="99"/>
      <c r="IN52" s="99"/>
      <c r="IO52" s="99"/>
      <c r="IP52" s="99"/>
      <c r="IQ52" s="99"/>
      <c r="IR52" s="99"/>
      <c r="IS52" s="99"/>
      <c r="IT52" s="99"/>
      <c r="IU52" s="99"/>
      <c r="IV52" s="99"/>
      <c r="IW52" s="99"/>
      <c r="IX52" s="99"/>
      <c r="IY52" s="99"/>
    </row>
    <row r="53" spans="1:259" s="124" customFormat="1" ht="30">
      <c r="A53" s="95">
        <v>52</v>
      </c>
      <c r="B53" s="404" t="s">
        <v>350</v>
      </c>
      <c r="C53" s="95" t="s">
        <v>172</v>
      </c>
      <c r="D53" s="441" t="s">
        <v>285</v>
      </c>
      <c r="E53" s="95" t="s">
        <v>170</v>
      </c>
      <c r="F53" s="312">
        <v>20</v>
      </c>
      <c r="G53" s="84"/>
      <c r="H53" s="84"/>
      <c r="I53" s="301">
        <v>0.39</v>
      </c>
      <c r="J53" s="84">
        <v>1</v>
      </c>
      <c r="K53" s="84"/>
      <c r="L53" s="84"/>
      <c r="M53" s="84">
        <f t="shared" si="15"/>
        <v>0.39</v>
      </c>
      <c r="N53" s="84">
        <v>13471</v>
      </c>
      <c r="O53" s="96">
        <f t="shared" si="29"/>
        <v>5253.6900000000005</v>
      </c>
      <c r="P53" s="95"/>
      <c r="Q53" s="95"/>
      <c r="R53" s="115" t="s">
        <v>374</v>
      </c>
      <c r="S53" s="115">
        <f>$B$98</f>
        <v>3260</v>
      </c>
      <c r="T53" s="95"/>
      <c r="U53" s="95"/>
      <c r="V53" s="101">
        <f>V52</f>
        <v>3160</v>
      </c>
      <c r="W53" s="95">
        <v>1</v>
      </c>
      <c r="X53" s="95">
        <f t="shared" si="21"/>
        <v>3160</v>
      </c>
      <c r="Y53" s="308">
        <v>1.915</v>
      </c>
      <c r="Z53" s="97">
        <f t="shared" si="1"/>
        <v>6051.4000000000005</v>
      </c>
      <c r="AA53" s="98">
        <f>AB53+30</f>
        <v>3908</v>
      </c>
      <c r="AB53" s="188">
        <f t="shared" si="13"/>
        <v>3878</v>
      </c>
      <c r="AC53" s="123">
        <v>0.48</v>
      </c>
      <c r="AD53" s="97">
        <f t="shared" si="2"/>
        <v>1875.84</v>
      </c>
      <c r="AE53" s="99">
        <f t="shared" si="14"/>
        <v>9150</v>
      </c>
      <c r="AF53" s="95">
        <v>2.4E-2</v>
      </c>
      <c r="AG53" s="97">
        <f t="shared" si="3"/>
        <v>219.6</v>
      </c>
      <c r="AH53" s="95">
        <v>230</v>
      </c>
      <c r="AI53" s="95">
        <v>50</v>
      </c>
      <c r="AJ53" s="95">
        <v>270</v>
      </c>
      <c r="AK53" s="95">
        <v>300</v>
      </c>
      <c r="AL53" s="95">
        <v>800</v>
      </c>
      <c r="AM53" s="95">
        <v>50</v>
      </c>
      <c r="AN53" s="95">
        <v>130</v>
      </c>
      <c r="AO53" s="95">
        <f>I53*N53+Z53+AD53+AG53+AH53+AI53+AJ53+AM53+AN53</f>
        <v>14130.53</v>
      </c>
      <c r="AP53" s="95"/>
      <c r="AQ53" s="95"/>
      <c r="AR53" s="97">
        <f t="shared" si="4"/>
        <v>14130.53</v>
      </c>
      <c r="AS53" s="95">
        <f>AO53+AK53+AL53</f>
        <v>15230.53</v>
      </c>
      <c r="AT53" s="95"/>
      <c r="AU53" s="95"/>
      <c r="AV53" s="97">
        <f t="shared" si="12"/>
        <v>15230.53</v>
      </c>
      <c r="AW53" s="95">
        <f t="shared" si="5"/>
        <v>14250.53</v>
      </c>
      <c r="AX53" s="95">
        <v>12651</v>
      </c>
      <c r="AY53" s="95" t="str">
        <f t="shared" si="6"/>
        <v>N</v>
      </c>
      <c r="AZ53" s="99">
        <f t="shared" si="27"/>
        <v>20</v>
      </c>
      <c r="BA53" s="99">
        <f t="shared" si="7"/>
        <v>20</v>
      </c>
      <c r="BB53" s="99">
        <f t="shared" si="8"/>
        <v>0</v>
      </c>
      <c r="BC53" s="99">
        <f t="shared" si="9"/>
        <v>0</v>
      </c>
      <c r="BD53" s="99">
        <v>50</v>
      </c>
      <c r="BE53" s="274"/>
      <c r="BF53" s="99"/>
      <c r="BG53" s="99"/>
      <c r="BH53" s="99"/>
      <c r="BI53" s="99"/>
      <c r="BJ53" s="99"/>
      <c r="BK53" s="99"/>
      <c r="BL53" s="99"/>
      <c r="BM53" s="99"/>
      <c r="BN53" s="99"/>
      <c r="BO53" s="99"/>
      <c r="BP53" s="99"/>
      <c r="BQ53" s="99"/>
      <c r="BR53" s="99"/>
      <c r="BS53" s="99"/>
      <c r="BT53" s="99"/>
      <c r="BU53" s="99"/>
      <c r="BV53" s="99"/>
      <c r="BW53" s="99"/>
      <c r="BX53" s="99"/>
      <c r="BY53" s="99"/>
      <c r="BZ53" s="99"/>
      <c r="CA53" s="99"/>
      <c r="CB53" s="99"/>
      <c r="CC53" s="99"/>
      <c r="CD53" s="99"/>
      <c r="CE53" s="99"/>
      <c r="CF53" s="99"/>
      <c r="CG53" s="99"/>
      <c r="CH53" s="99"/>
      <c r="CI53" s="99"/>
      <c r="CJ53" s="99"/>
      <c r="CK53" s="99"/>
      <c r="CL53" s="99"/>
      <c r="CM53" s="99"/>
      <c r="CN53" s="99"/>
      <c r="CO53" s="99"/>
      <c r="CP53" s="99"/>
      <c r="CQ53" s="99"/>
      <c r="CR53" s="99"/>
      <c r="CS53" s="99"/>
      <c r="CT53" s="99"/>
      <c r="CU53" s="99"/>
      <c r="CV53" s="99"/>
      <c r="CW53" s="99"/>
      <c r="CX53" s="99"/>
      <c r="CY53" s="99"/>
      <c r="CZ53" s="99"/>
      <c r="DA53" s="99"/>
      <c r="DB53" s="99"/>
      <c r="DC53" s="99"/>
      <c r="DD53" s="99"/>
      <c r="DE53" s="99"/>
      <c r="DF53" s="99"/>
      <c r="DG53" s="99"/>
      <c r="DH53" s="99"/>
      <c r="DI53" s="99"/>
      <c r="DJ53" s="99"/>
      <c r="DK53" s="99"/>
      <c r="DL53" s="99"/>
      <c r="DM53" s="99"/>
      <c r="DN53" s="99"/>
      <c r="DO53" s="99"/>
      <c r="DP53" s="99"/>
      <c r="DQ53" s="99"/>
      <c r="DR53" s="99"/>
      <c r="DS53" s="99"/>
      <c r="DT53" s="99"/>
      <c r="DU53" s="99"/>
      <c r="DV53" s="99"/>
      <c r="DW53" s="99"/>
      <c r="DX53" s="99"/>
      <c r="DY53" s="99"/>
      <c r="DZ53" s="99"/>
      <c r="EA53" s="99"/>
      <c r="EB53" s="99"/>
      <c r="EC53" s="99"/>
      <c r="ED53" s="99"/>
      <c r="EE53" s="99"/>
      <c r="EF53" s="99"/>
      <c r="EG53" s="99"/>
      <c r="EH53" s="99"/>
      <c r="EI53" s="99"/>
      <c r="EJ53" s="99"/>
      <c r="EK53" s="99"/>
      <c r="EL53" s="99"/>
      <c r="EM53" s="99"/>
      <c r="EN53" s="99"/>
      <c r="EO53" s="99"/>
      <c r="EP53" s="99"/>
      <c r="EQ53" s="99"/>
      <c r="ER53" s="99"/>
      <c r="ES53" s="99"/>
      <c r="ET53" s="99"/>
      <c r="EU53" s="99"/>
      <c r="EV53" s="99"/>
      <c r="EW53" s="99"/>
      <c r="EX53" s="99"/>
      <c r="EY53" s="99"/>
      <c r="EZ53" s="99"/>
      <c r="FA53" s="99"/>
      <c r="FB53" s="99"/>
      <c r="FC53" s="99"/>
      <c r="FD53" s="99"/>
      <c r="FE53" s="99"/>
      <c r="FF53" s="99"/>
      <c r="FG53" s="99"/>
      <c r="FH53" s="99"/>
      <c r="FI53" s="99"/>
      <c r="FJ53" s="99"/>
      <c r="FK53" s="99"/>
      <c r="FL53" s="99"/>
      <c r="FM53" s="99"/>
      <c r="FN53" s="99"/>
      <c r="FO53" s="99"/>
      <c r="FP53" s="99"/>
      <c r="FQ53" s="99"/>
      <c r="FR53" s="99"/>
      <c r="FS53" s="99"/>
      <c r="FT53" s="99"/>
      <c r="FU53" s="99"/>
      <c r="FV53" s="99"/>
      <c r="FW53" s="99"/>
      <c r="FX53" s="99"/>
      <c r="FY53" s="99"/>
      <c r="FZ53" s="99"/>
      <c r="GA53" s="99"/>
      <c r="GB53" s="99"/>
      <c r="GC53" s="99"/>
      <c r="GD53" s="99"/>
      <c r="GE53" s="99"/>
      <c r="GF53" s="99"/>
      <c r="GG53" s="99"/>
      <c r="GH53" s="99"/>
      <c r="GI53" s="99"/>
      <c r="GJ53" s="99"/>
      <c r="GK53" s="99"/>
      <c r="GL53" s="99"/>
      <c r="GM53" s="99"/>
      <c r="GN53" s="99"/>
      <c r="GO53" s="99"/>
      <c r="GP53" s="99"/>
      <c r="GQ53" s="99"/>
      <c r="GR53" s="99"/>
      <c r="GS53" s="99"/>
      <c r="GT53" s="99"/>
      <c r="GU53" s="99"/>
      <c r="GV53" s="99"/>
      <c r="GW53" s="99"/>
      <c r="GX53" s="99"/>
      <c r="GY53" s="99"/>
      <c r="GZ53" s="99"/>
      <c r="HA53" s="99"/>
      <c r="HB53" s="99"/>
      <c r="HC53" s="99"/>
      <c r="HD53" s="99"/>
      <c r="HE53" s="99"/>
      <c r="HF53" s="99"/>
      <c r="HG53" s="99"/>
      <c r="HH53" s="99"/>
      <c r="HI53" s="99"/>
      <c r="HJ53" s="99"/>
      <c r="HK53" s="99"/>
      <c r="HL53" s="99"/>
      <c r="HM53" s="99"/>
      <c r="HN53" s="99"/>
      <c r="HO53" s="99"/>
      <c r="HP53" s="99"/>
      <c r="HQ53" s="99"/>
      <c r="HR53" s="99"/>
      <c r="HS53" s="99"/>
      <c r="HT53" s="99"/>
      <c r="HU53" s="99"/>
      <c r="HV53" s="99"/>
      <c r="HW53" s="99"/>
      <c r="HX53" s="99"/>
      <c r="HY53" s="99"/>
      <c r="HZ53" s="99"/>
      <c r="IA53" s="99"/>
      <c r="IB53" s="99"/>
      <c r="IC53" s="99"/>
      <c r="ID53" s="99"/>
      <c r="IE53" s="99"/>
      <c r="IF53" s="99"/>
      <c r="IG53" s="99"/>
      <c r="IH53" s="99"/>
      <c r="II53" s="99"/>
      <c r="IJ53" s="99"/>
      <c r="IK53" s="99"/>
      <c r="IL53" s="99"/>
      <c r="IM53" s="99"/>
      <c r="IN53" s="99"/>
      <c r="IO53" s="99"/>
      <c r="IP53" s="99"/>
      <c r="IQ53" s="99"/>
      <c r="IR53" s="99"/>
      <c r="IS53" s="99"/>
      <c r="IT53" s="99"/>
      <c r="IU53" s="99"/>
      <c r="IV53" s="99"/>
      <c r="IW53" s="99"/>
      <c r="IX53" s="99"/>
      <c r="IY53" s="99"/>
    </row>
    <row r="54" spans="1:259" s="124" customFormat="1" ht="30">
      <c r="A54" s="95">
        <v>53</v>
      </c>
      <c r="B54" s="404" t="s">
        <v>351</v>
      </c>
      <c r="C54" s="95" t="s">
        <v>174</v>
      </c>
      <c r="D54" s="441" t="s">
        <v>285</v>
      </c>
      <c r="E54" s="95" t="s">
        <v>170</v>
      </c>
      <c r="F54" s="312">
        <v>28</v>
      </c>
      <c r="G54" s="84"/>
      <c r="H54" s="84"/>
      <c r="I54" s="84">
        <v>0.39</v>
      </c>
      <c r="J54" s="84">
        <v>1</v>
      </c>
      <c r="K54" s="84"/>
      <c r="L54" s="84"/>
      <c r="M54" s="84">
        <f t="shared" si="15"/>
        <v>0.39</v>
      </c>
      <c r="N54" s="84">
        <v>13248</v>
      </c>
      <c r="O54" s="96">
        <f t="shared" si="29"/>
        <v>5166.72</v>
      </c>
      <c r="P54" s="95"/>
      <c r="Q54" s="95"/>
      <c r="R54" s="115" t="s">
        <v>374</v>
      </c>
      <c r="S54" s="115">
        <f>$B$98</f>
        <v>3260</v>
      </c>
      <c r="T54" s="95"/>
      <c r="U54" s="95"/>
      <c r="V54" s="101">
        <f>V52</f>
        <v>3160</v>
      </c>
      <c r="W54" s="95">
        <v>1</v>
      </c>
      <c r="X54" s="95">
        <f t="shared" si="21"/>
        <v>3160</v>
      </c>
      <c r="Y54" s="308">
        <v>1.915</v>
      </c>
      <c r="Z54" s="97">
        <f t="shared" si="1"/>
        <v>6051.4000000000005</v>
      </c>
      <c r="AA54" s="103">
        <f>AA53</f>
        <v>3908</v>
      </c>
      <c r="AB54" s="188">
        <f t="shared" si="13"/>
        <v>3878</v>
      </c>
      <c r="AC54" s="123">
        <v>0.48</v>
      </c>
      <c r="AD54" s="97">
        <f t="shared" si="2"/>
        <v>1875.84</v>
      </c>
      <c r="AE54" s="99">
        <f t="shared" si="14"/>
        <v>9150</v>
      </c>
      <c r="AF54" s="95">
        <v>2.4E-2</v>
      </c>
      <c r="AG54" s="97">
        <f t="shared" si="3"/>
        <v>219.6</v>
      </c>
      <c r="AH54" s="95">
        <v>230</v>
      </c>
      <c r="AI54" s="95">
        <v>50</v>
      </c>
      <c r="AJ54" s="95">
        <v>260</v>
      </c>
      <c r="AK54" s="95">
        <v>300</v>
      </c>
      <c r="AL54" s="95">
        <v>800</v>
      </c>
      <c r="AM54" s="95">
        <v>50</v>
      </c>
      <c r="AN54" s="95">
        <v>130</v>
      </c>
      <c r="AO54" s="95">
        <f>I54*N54+Z54+AD54+AG54+AH54+AI54+AJ54+AM54+AN54</f>
        <v>14033.560000000001</v>
      </c>
      <c r="AP54" s="95"/>
      <c r="AQ54" s="95"/>
      <c r="AR54" s="97">
        <f t="shared" si="4"/>
        <v>14033.560000000001</v>
      </c>
      <c r="AS54" s="95">
        <f>AO54+AK54+AL54</f>
        <v>15133.560000000001</v>
      </c>
      <c r="AT54" s="95"/>
      <c r="AU54" s="95"/>
      <c r="AV54" s="97">
        <f t="shared" si="12"/>
        <v>15133.560000000001</v>
      </c>
      <c r="AW54" s="95">
        <f t="shared" si="5"/>
        <v>14153.560000000001</v>
      </c>
      <c r="AX54" s="95">
        <v>12651</v>
      </c>
      <c r="AY54" s="95" t="str">
        <f t="shared" si="6"/>
        <v>N</v>
      </c>
      <c r="AZ54" s="99">
        <f t="shared" si="27"/>
        <v>28</v>
      </c>
      <c r="BA54" s="99">
        <f t="shared" si="7"/>
        <v>28</v>
      </c>
      <c r="BB54" s="99">
        <f t="shared" si="8"/>
        <v>0</v>
      </c>
      <c r="BC54" s="99">
        <f t="shared" si="9"/>
        <v>0</v>
      </c>
      <c r="BD54" s="99">
        <v>51</v>
      </c>
      <c r="BE54" s="274"/>
      <c r="BF54" s="99"/>
      <c r="BG54" s="99"/>
      <c r="BH54" s="99"/>
      <c r="BI54" s="99"/>
      <c r="BJ54" s="99"/>
      <c r="BK54" s="99"/>
      <c r="BL54" s="99"/>
      <c r="BM54" s="99"/>
      <c r="BN54" s="99"/>
      <c r="BO54" s="99"/>
      <c r="BP54" s="99"/>
      <c r="BQ54" s="99"/>
      <c r="BR54" s="99"/>
      <c r="BS54" s="99"/>
      <c r="BT54" s="99"/>
      <c r="BU54" s="99"/>
      <c r="BV54" s="99"/>
      <c r="BW54" s="99"/>
      <c r="BX54" s="99"/>
      <c r="BY54" s="99"/>
      <c r="BZ54" s="99"/>
      <c r="CA54" s="99"/>
      <c r="CB54" s="99"/>
      <c r="CC54" s="99"/>
      <c r="CD54" s="99"/>
      <c r="CE54" s="99"/>
      <c r="CF54" s="99"/>
      <c r="CG54" s="99"/>
      <c r="CH54" s="99"/>
      <c r="CI54" s="99"/>
      <c r="CJ54" s="99"/>
      <c r="CK54" s="99"/>
      <c r="CL54" s="99"/>
      <c r="CM54" s="99"/>
      <c r="CN54" s="99"/>
      <c r="CO54" s="99"/>
      <c r="CP54" s="99"/>
      <c r="CQ54" s="99"/>
      <c r="CR54" s="99"/>
      <c r="CS54" s="99"/>
      <c r="CT54" s="99"/>
      <c r="CU54" s="99"/>
      <c r="CV54" s="99"/>
      <c r="CW54" s="99"/>
      <c r="CX54" s="99"/>
      <c r="CY54" s="99"/>
      <c r="CZ54" s="99"/>
      <c r="DA54" s="99"/>
      <c r="DB54" s="99"/>
      <c r="DC54" s="99"/>
      <c r="DD54" s="99"/>
      <c r="DE54" s="99"/>
      <c r="DF54" s="99"/>
      <c r="DG54" s="99"/>
      <c r="DH54" s="99"/>
      <c r="DI54" s="99"/>
      <c r="DJ54" s="99"/>
      <c r="DK54" s="99"/>
      <c r="DL54" s="99"/>
      <c r="DM54" s="99"/>
      <c r="DN54" s="99"/>
      <c r="DO54" s="99"/>
      <c r="DP54" s="99"/>
      <c r="DQ54" s="99"/>
      <c r="DR54" s="99"/>
      <c r="DS54" s="99"/>
      <c r="DT54" s="99"/>
      <c r="DU54" s="99"/>
      <c r="DV54" s="99"/>
      <c r="DW54" s="99"/>
      <c r="DX54" s="99"/>
      <c r="DY54" s="99"/>
      <c r="DZ54" s="99"/>
      <c r="EA54" s="99"/>
      <c r="EB54" s="99"/>
      <c r="EC54" s="99"/>
      <c r="ED54" s="99"/>
      <c r="EE54" s="99"/>
      <c r="EF54" s="99"/>
      <c r="EG54" s="99"/>
      <c r="EH54" s="99"/>
      <c r="EI54" s="99"/>
      <c r="EJ54" s="99"/>
      <c r="EK54" s="99"/>
      <c r="EL54" s="99"/>
      <c r="EM54" s="99"/>
      <c r="EN54" s="99"/>
      <c r="EO54" s="99"/>
      <c r="EP54" s="99"/>
      <c r="EQ54" s="99"/>
      <c r="ER54" s="99"/>
      <c r="ES54" s="99"/>
      <c r="ET54" s="99"/>
      <c r="EU54" s="99"/>
      <c r="EV54" s="99"/>
      <c r="EW54" s="99"/>
      <c r="EX54" s="99"/>
      <c r="EY54" s="99"/>
      <c r="EZ54" s="99"/>
      <c r="FA54" s="99"/>
      <c r="FB54" s="99"/>
      <c r="FC54" s="99"/>
      <c r="FD54" s="99"/>
      <c r="FE54" s="99"/>
      <c r="FF54" s="99"/>
      <c r="FG54" s="99"/>
      <c r="FH54" s="99"/>
      <c r="FI54" s="99"/>
      <c r="FJ54" s="99"/>
      <c r="FK54" s="99"/>
      <c r="FL54" s="99"/>
      <c r="FM54" s="99"/>
      <c r="FN54" s="99"/>
      <c r="FO54" s="99"/>
      <c r="FP54" s="99"/>
      <c r="FQ54" s="99"/>
      <c r="FR54" s="99"/>
      <c r="FS54" s="99"/>
      <c r="FT54" s="99"/>
      <c r="FU54" s="99"/>
      <c r="FV54" s="99"/>
      <c r="FW54" s="99"/>
      <c r="FX54" s="99"/>
      <c r="FY54" s="99"/>
      <c r="FZ54" s="99"/>
      <c r="GA54" s="99"/>
      <c r="GB54" s="99"/>
      <c r="GC54" s="99"/>
      <c r="GD54" s="99"/>
      <c r="GE54" s="99"/>
      <c r="GF54" s="99"/>
      <c r="GG54" s="99"/>
      <c r="GH54" s="99"/>
      <c r="GI54" s="99"/>
      <c r="GJ54" s="99"/>
      <c r="GK54" s="99"/>
      <c r="GL54" s="99"/>
      <c r="GM54" s="99"/>
      <c r="GN54" s="99"/>
      <c r="GO54" s="99"/>
      <c r="GP54" s="99"/>
      <c r="GQ54" s="99"/>
      <c r="GR54" s="99"/>
      <c r="GS54" s="99"/>
      <c r="GT54" s="99"/>
      <c r="GU54" s="99"/>
      <c r="GV54" s="99"/>
      <c r="GW54" s="99"/>
      <c r="GX54" s="99"/>
      <c r="GY54" s="99"/>
      <c r="GZ54" s="99"/>
      <c r="HA54" s="99"/>
      <c r="HB54" s="99"/>
      <c r="HC54" s="99"/>
      <c r="HD54" s="99"/>
      <c r="HE54" s="99"/>
      <c r="HF54" s="99"/>
      <c r="HG54" s="99"/>
      <c r="HH54" s="99"/>
      <c r="HI54" s="99"/>
      <c r="HJ54" s="99"/>
      <c r="HK54" s="99"/>
      <c r="HL54" s="99"/>
      <c r="HM54" s="99"/>
      <c r="HN54" s="99"/>
      <c r="HO54" s="99"/>
      <c r="HP54" s="99"/>
      <c r="HQ54" s="99"/>
      <c r="HR54" s="99"/>
      <c r="HS54" s="99"/>
      <c r="HT54" s="99"/>
      <c r="HU54" s="99"/>
      <c r="HV54" s="99"/>
      <c r="HW54" s="99"/>
      <c r="HX54" s="99"/>
      <c r="HY54" s="99"/>
      <c r="HZ54" s="99"/>
      <c r="IA54" s="99"/>
      <c r="IB54" s="99"/>
      <c r="IC54" s="99"/>
      <c r="ID54" s="99"/>
      <c r="IE54" s="99"/>
      <c r="IF54" s="99"/>
      <c r="IG54" s="99"/>
      <c r="IH54" s="99"/>
      <c r="II54" s="99"/>
      <c r="IJ54" s="99"/>
      <c r="IK54" s="99"/>
      <c r="IL54" s="99"/>
      <c r="IM54" s="99"/>
      <c r="IN54" s="99"/>
      <c r="IO54" s="99"/>
      <c r="IP54" s="99"/>
      <c r="IQ54" s="99"/>
      <c r="IR54" s="99"/>
      <c r="IS54" s="99"/>
      <c r="IT54" s="99"/>
      <c r="IU54" s="99"/>
      <c r="IV54" s="99"/>
      <c r="IW54" s="99"/>
      <c r="IX54" s="99"/>
      <c r="IY54" s="99"/>
    </row>
    <row r="55" spans="1:259" s="124" customFormat="1" ht="30">
      <c r="A55" s="95">
        <v>54</v>
      </c>
      <c r="B55" s="85" t="s">
        <v>352</v>
      </c>
      <c r="C55" s="95" t="s">
        <v>176</v>
      </c>
      <c r="D55" s="441" t="s">
        <v>285</v>
      </c>
      <c r="E55" s="95" t="s">
        <v>170</v>
      </c>
      <c r="F55" s="312">
        <v>498</v>
      </c>
      <c r="G55" s="84"/>
      <c r="H55" s="84"/>
      <c r="I55" s="312">
        <v>0.36</v>
      </c>
      <c r="J55" s="84">
        <v>1</v>
      </c>
      <c r="K55" s="84"/>
      <c r="L55" s="84"/>
      <c r="M55" s="84">
        <f t="shared" si="15"/>
        <v>0.36</v>
      </c>
      <c r="N55" s="84">
        <v>13300</v>
      </c>
      <c r="O55" s="96">
        <f>M55*N55</f>
        <v>4788</v>
      </c>
      <c r="P55" s="95"/>
      <c r="Q55" s="95"/>
      <c r="R55" s="111" t="s">
        <v>375</v>
      </c>
      <c r="S55" s="111">
        <v>2800</v>
      </c>
      <c r="T55" s="95"/>
      <c r="U55" s="95"/>
      <c r="V55" s="101">
        <v>2800</v>
      </c>
      <c r="W55" s="95">
        <v>1</v>
      </c>
      <c r="X55" s="95">
        <f t="shared" si="21"/>
        <v>2800</v>
      </c>
      <c r="Y55" s="95">
        <v>1.91</v>
      </c>
      <c r="Z55" s="97">
        <f t="shared" si="1"/>
        <v>5348</v>
      </c>
      <c r="AA55" s="103">
        <f>AA54</f>
        <v>3908</v>
      </c>
      <c r="AB55" s="188">
        <f t="shared" si="13"/>
        <v>3878</v>
      </c>
      <c r="AC55" s="123">
        <v>0.46500000000000002</v>
      </c>
      <c r="AD55" s="97">
        <f t="shared" si="2"/>
        <v>1817.22</v>
      </c>
      <c r="AE55" s="99">
        <f t="shared" si="14"/>
        <v>9150</v>
      </c>
      <c r="AF55" s="95">
        <v>2.3E-2</v>
      </c>
      <c r="AG55" s="97">
        <f t="shared" si="3"/>
        <v>210.45</v>
      </c>
      <c r="AH55" s="95">
        <v>250</v>
      </c>
      <c r="AI55" s="95">
        <v>50</v>
      </c>
      <c r="AJ55" s="95">
        <v>250</v>
      </c>
      <c r="AK55" s="95">
        <v>400</v>
      </c>
      <c r="AL55" s="95">
        <v>1050</v>
      </c>
      <c r="AM55" s="95">
        <v>50</v>
      </c>
      <c r="AN55" s="95">
        <v>150</v>
      </c>
      <c r="AO55" s="95">
        <f>I55*N55+Z55+AD55+AG55+AH55+AI55+AJ55+AM55+AN55</f>
        <v>12913.67</v>
      </c>
      <c r="AP55" s="95" t="s">
        <v>56</v>
      </c>
      <c r="AQ55" s="95" t="s">
        <v>56</v>
      </c>
      <c r="AR55" s="97">
        <f t="shared" si="4"/>
        <v>12913.67</v>
      </c>
      <c r="AS55" s="95">
        <f>AO55+AK55+AL55</f>
        <v>14363.67</v>
      </c>
      <c r="AT55" s="95" t="s">
        <v>56</v>
      </c>
      <c r="AU55" s="95" t="s">
        <v>56</v>
      </c>
      <c r="AV55" s="97">
        <f>AR55+AK55+AL55</f>
        <v>14363.67</v>
      </c>
      <c r="AW55" s="95">
        <f t="shared" si="5"/>
        <v>13113.67</v>
      </c>
      <c r="AX55" s="95">
        <v>12651</v>
      </c>
      <c r="AY55" s="95" t="str">
        <f t="shared" si="6"/>
        <v>N</v>
      </c>
      <c r="AZ55" s="99">
        <f t="shared" si="27"/>
        <v>498</v>
      </c>
      <c r="BA55" s="99">
        <f t="shared" si="7"/>
        <v>498</v>
      </c>
      <c r="BB55" s="99">
        <f t="shared" si="8"/>
        <v>0</v>
      </c>
      <c r="BC55" s="99">
        <f t="shared" si="9"/>
        <v>0</v>
      </c>
      <c r="BD55" s="99">
        <v>52</v>
      </c>
      <c r="BE55" s="10" t="s">
        <v>584</v>
      </c>
      <c r="BF55" s="99"/>
      <c r="BG55" s="99"/>
      <c r="BH55" s="99"/>
      <c r="BI55" s="99"/>
      <c r="BJ55" s="99"/>
      <c r="BK55" s="99"/>
      <c r="BL55" s="99"/>
      <c r="BM55" s="99"/>
      <c r="BN55" s="99"/>
      <c r="BO55" s="99"/>
      <c r="BP55" s="99"/>
      <c r="BQ55" s="99"/>
      <c r="BR55" s="99"/>
      <c r="BS55" s="99"/>
      <c r="BT55" s="99"/>
      <c r="BU55" s="99"/>
      <c r="BV55" s="99"/>
      <c r="BW55" s="99"/>
      <c r="BX55" s="99"/>
      <c r="BY55" s="99"/>
      <c r="BZ55" s="99"/>
      <c r="CA55" s="99"/>
      <c r="CB55" s="99"/>
      <c r="CC55" s="99"/>
      <c r="CD55" s="99"/>
      <c r="CE55" s="99"/>
      <c r="CF55" s="99"/>
      <c r="CG55" s="99"/>
      <c r="CH55" s="99"/>
      <c r="CI55" s="99"/>
      <c r="CJ55" s="99"/>
      <c r="CK55" s="99"/>
      <c r="CL55" s="99"/>
      <c r="CM55" s="99"/>
      <c r="CN55" s="99"/>
      <c r="CO55" s="99"/>
      <c r="CP55" s="99"/>
      <c r="CQ55" s="99"/>
      <c r="CR55" s="99"/>
      <c r="CS55" s="99"/>
      <c r="CT55" s="99"/>
      <c r="CU55" s="99"/>
      <c r="CV55" s="99"/>
      <c r="CW55" s="99"/>
      <c r="CX55" s="99"/>
      <c r="CY55" s="99"/>
      <c r="CZ55" s="99"/>
      <c r="DA55" s="99"/>
      <c r="DB55" s="99"/>
      <c r="DC55" s="99"/>
      <c r="DD55" s="99"/>
      <c r="DE55" s="99"/>
      <c r="DF55" s="99"/>
      <c r="DG55" s="99"/>
      <c r="DH55" s="99"/>
      <c r="DI55" s="99"/>
      <c r="DJ55" s="99"/>
      <c r="DK55" s="99"/>
      <c r="DL55" s="99"/>
      <c r="DM55" s="99"/>
      <c r="DN55" s="99"/>
      <c r="DO55" s="99"/>
      <c r="DP55" s="99"/>
      <c r="DQ55" s="99"/>
      <c r="DR55" s="99"/>
      <c r="DS55" s="99"/>
      <c r="DT55" s="99"/>
      <c r="DU55" s="99"/>
      <c r="DV55" s="99"/>
      <c r="DW55" s="99"/>
      <c r="DX55" s="99"/>
      <c r="DY55" s="99"/>
      <c r="DZ55" s="99"/>
      <c r="EA55" s="99"/>
      <c r="EB55" s="99"/>
      <c r="EC55" s="99"/>
      <c r="ED55" s="99"/>
      <c r="EE55" s="99"/>
      <c r="EF55" s="99"/>
      <c r="EG55" s="99"/>
      <c r="EH55" s="99"/>
      <c r="EI55" s="99"/>
      <c r="EJ55" s="99"/>
      <c r="EK55" s="99"/>
      <c r="EL55" s="99"/>
      <c r="EM55" s="99"/>
      <c r="EN55" s="99"/>
      <c r="EO55" s="99"/>
      <c r="EP55" s="99"/>
      <c r="EQ55" s="99"/>
      <c r="ER55" s="99"/>
      <c r="ES55" s="99"/>
      <c r="ET55" s="99"/>
      <c r="EU55" s="99"/>
      <c r="EV55" s="99"/>
      <c r="EW55" s="99"/>
      <c r="EX55" s="99"/>
      <c r="EY55" s="99"/>
      <c r="EZ55" s="99"/>
      <c r="FA55" s="99"/>
      <c r="FB55" s="99"/>
      <c r="FC55" s="99"/>
      <c r="FD55" s="99"/>
      <c r="FE55" s="99"/>
      <c r="FF55" s="99"/>
      <c r="FG55" s="99"/>
      <c r="FH55" s="99"/>
      <c r="FI55" s="99"/>
      <c r="FJ55" s="99"/>
      <c r="FK55" s="99"/>
      <c r="FL55" s="99"/>
      <c r="FM55" s="99"/>
      <c r="FN55" s="99"/>
      <c r="FO55" s="99"/>
      <c r="FP55" s="99"/>
      <c r="FQ55" s="99"/>
      <c r="FR55" s="99"/>
      <c r="FS55" s="99"/>
      <c r="FT55" s="99"/>
      <c r="FU55" s="99"/>
      <c r="FV55" s="99"/>
      <c r="FW55" s="99"/>
      <c r="FX55" s="99"/>
      <c r="FY55" s="99"/>
      <c r="FZ55" s="99"/>
      <c r="GA55" s="99"/>
      <c r="GB55" s="99"/>
      <c r="GC55" s="99"/>
      <c r="GD55" s="99"/>
      <c r="GE55" s="99"/>
      <c r="GF55" s="99"/>
      <c r="GG55" s="99"/>
      <c r="GH55" s="99"/>
      <c r="GI55" s="99"/>
      <c r="GJ55" s="99"/>
      <c r="GK55" s="99"/>
      <c r="GL55" s="99"/>
      <c r="GM55" s="99"/>
      <c r="GN55" s="99"/>
      <c r="GO55" s="99"/>
      <c r="GP55" s="99"/>
      <c r="GQ55" s="99"/>
      <c r="GR55" s="99"/>
      <c r="GS55" s="99"/>
      <c r="GT55" s="99"/>
      <c r="GU55" s="99"/>
      <c r="GV55" s="99"/>
      <c r="GW55" s="99"/>
      <c r="GX55" s="99"/>
      <c r="GY55" s="99"/>
      <c r="GZ55" s="99"/>
      <c r="HA55" s="99"/>
      <c r="HB55" s="99"/>
      <c r="HC55" s="99"/>
      <c r="HD55" s="99"/>
      <c r="HE55" s="99"/>
      <c r="HF55" s="99"/>
      <c r="HG55" s="99"/>
      <c r="HH55" s="99"/>
      <c r="HI55" s="99"/>
      <c r="HJ55" s="99"/>
      <c r="HK55" s="99"/>
      <c r="HL55" s="99"/>
      <c r="HM55" s="99"/>
      <c r="HN55" s="99"/>
      <c r="HO55" s="99"/>
      <c r="HP55" s="99"/>
      <c r="HQ55" s="99"/>
      <c r="HR55" s="99"/>
      <c r="HS55" s="99"/>
      <c r="HT55" s="99"/>
      <c r="HU55" s="99"/>
      <c r="HV55" s="99"/>
      <c r="HW55" s="99"/>
      <c r="HX55" s="99"/>
      <c r="HY55" s="99"/>
      <c r="HZ55" s="99"/>
      <c r="IA55" s="99"/>
      <c r="IB55" s="99"/>
      <c r="IC55" s="99"/>
      <c r="ID55" s="99"/>
      <c r="IE55" s="99"/>
      <c r="IF55" s="99"/>
      <c r="IG55" s="99"/>
      <c r="IH55" s="99"/>
      <c r="II55" s="99"/>
      <c r="IJ55" s="99"/>
      <c r="IK55" s="99"/>
      <c r="IL55" s="99"/>
      <c r="IM55" s="99"/>
      <c r="IN55" s="99"/>
      <c r="IO55" s="99"/>
      <c r="IP55" s="99"/>
      <c r="IQ55" s="99"/>
      <c r="IR55" s="99"/>
      <c r="IS55" s="99"/>
      <c r="IT55" s="99"/>
      <c r="IU55" s="99"/>
      <c r="IV55" s="99"/>
      <c r="IW55" s="99"/>
      <c r="IX55" s="99"/>
      <c r="IY55" s="99"/>
    </row>
    <row r="56" spans="1:259" s="124" customFormat="1" ht="30">
      <c r="A56" s="95">
        <v>55</v>
      </c>
      <c r="B56" s="85" t="s">
        <v>353</v>
      </c>
      <c r="C56" s="95" t="s">
        <v>178</v>
      </c>
      <c r="D56" s="441" t="s">
        <v>285</v>
      </c>
      <c r="E56" s="95" t="s">
        <v>170</v>
      </c>
      <c r="F56" s="312">
        <v>68</v>
      </c>
      <c r="G56" s="84">
        <v>0.5</v>
      </c>
      <c r="H56" s="84">
        <v>0.15</v>
      </c>
      <c r="I56" s="86">
        <v>0.44</v>
      </c>
      <c r="J56" s="84">
        <v>0.85</v>
      </c>
      <c r="K56" s="84"/>
      <c r="L56" s="84"/>
      <c r="M56" s="84">
        <f t="shared" si="15"/>
        <v>0.44900000000000001</v>
      </c>
      <c r="N56" s="84">
        <v>13600</v>
      </c>
      <c r="O56" s="96">
        <f t="shared" si="29"/>
        <v>6106.4000000000005</v>
      </c>
      <c r="P56" s="95"/>
      <c r="Q56" s="95"/>
      <c r="R56" s="111" t="s">
        <v>376</v>
      </c>
      <c r="S56" s="111">
        <v>2800</v>
      </c>
      <c r="T56" s="95"/>
      <c r="U56" s="95"/>
      <c r="V56" s="86">
        <v>2800</v>
      </c>
      <c r="W56" s="95">
        <v>1</v>
      </c>
      <c r="X56" s="95">
        <f t="shared" si="21"/>
        <v>2800</v>
      </c>
      <c r="Y56" s="95">
        <v>1.91</v>
      </c>
      <c r="Z56" s="97">
        <f t="shared" si="1"/>
        <v>5348</v>
      </c>
      <c r="AA56" s="103">
        <f>AA54</f>
        <v>3908</v>
      </c>
      <c r="AB56" s="188">
        <f t="shared" si="13"/>
        <v>3878</v>
      </c>
      <c r="AC56" s="123">
        <v>0.495</v>
      </c>
      <c r="AD56" s="97">
        <f t="shared" si="2"/>
        <v>1934.46</v>
      </c>
      <c r="AE56" s="99">
        <f t="shared" si="14"/>
        <v>9150</v>
      </c>
      <c r="AF56" s="95">
        <v>1.9E-2</v>
      </c>
      <c r="AG56" s="97">
        <f t="shared" si="3"/>
        <v>173.85</v>
      </c>
      <c r="AH56" s="95">
        <v>250</v>
      </c>
      <c r="AI56" s="95">
        <v>50</v>
      </c>
      <c r="AJ56" s="95">
        <v>250</v>
      </c>
      <c r="AK56" s="95">
        <v>380</v>
      </c>
      <c r="AL56" s="95">
        <v>700</v>
      </c>
      <c r="AM56" s="95">
        <v>50</v>
      </c>
      <c r="AN56" s="95">
        <v>180</v>
      </c>
      <c r="AO56" s="95">
        <f t="shared" ref="AO56:AO64" si="30">O56+Z56+AD56+AG56+AH56+AI56+AJ56+AM56+AN56</f>
        <v>14342.710000000001</v>
      </c>
      <c r="AP56" s="95"/>
      <c r="AQ56" s="95"/>
      <c r="AR56" s="97">
        <f t="shared" si="4"/>
        <v>14342.710000000001</v>
      </c>
      <c r="AS56" s="95">
        <f>AO56+AK56+AL56</f>
        <v>15422.710000000001</v>
      </c>
      <c r="AT56" s="95"/>
      <c r="AU56" s="95"/>
      <c r="AV56" s="97">
        <f t="shared" si="12"/>
        <v>15422.710000000001</v>
      </c>
      <c r="AW56" s="95">
        <f t="shared" si="5"/>
        <v>14492.710000000001</v>
      </c>
      <c r="AX56" s="95">
        <v>12651</v>
      </c>
      <c r="AY56" s="95" t="str">
        <f t="shared" si="6"/>
        <v>N</v>
      </c>
      <c r="AZ56" s="99">
        <f t="shared" si="27"/>
        <v>68</v>
      </c>
      <c r="BA56" s="99">
        <f t="shared" si="7"/>
        <v>68</v>
      </c>
      <c r="BB56" s="99">
        <f t="shared" si="8"/>
        <v>0</v>
      </c>
      <c r="BC56" s="99">
        <f t="shared" si="9"/>
        <v>10.199999999999999</v>
      </c>
      <c r="BD56" s="99">
        <v>53</v>
      </c>
      <c r="BE56" s="10" t="s">
        <v>585</v>
      </c>
      <c r="BF56" s="99"/>
      <c r="BG56" s="99"/>
      <c r="BH56" s="99"/>
      <c r="BI56" s="99"/>
      <c r="BJ56" s="99"/>
      <c r="BK56" s="99"/>
      <c r="BL56" s="99"/>
      <c r="BM56" s="99"/>
      <c r="BN56" s="99"/>
      <c r="BO56" s="99"/>
      <c r="BP56" s="99"/>
      <c r="BQ56" s="99"/>
      <c r="BR56" s="99"/>
      <c r="BS56" s="99"/>
      <c r="BT56" s="99"/>
      <c r="BU56" s="99"/>
      <c r="BV56" s="99"/>
      <c r="BW56" s="99"/>
      <c r="BX56" s="99"/>
      <c r="BY56" s="99"/>
      <c r="BZ56" s="99"/>
      <c r="CA56" s="99"/>
      <c r="CB56" s="99"/>
      <c r="CC56" s="99"/>
      <c r="CD56" s="99"/>
      <c r="CE56" s="99"/>
      <c r="CF56" s="99"/>
      <c r="CG56" s="99"/>
      <c r="CH56" s="99"/>
      <c r="CI56" s="99"/>
      <c r="CJ56" s="99"/>
      <c r="CK56" s="99"/>
      <c r="CL56" s="99"/>
      <c r="CM56" s="99"/>
      <c r="CN56" s="99"/>
      <c r="CO56" s="99"/>
      <c r="CP56" s="99"/>
      <c r="CQ56" s="99"/>
      <c r="CR56" s="99"/>
      <c r="CS56" s="99"/>
      <c r="CT56" s="99"/>
      <c r="CU56" s="99"/>
      <c r="CV56" s="99"/>
      <c r="CW56" s="99"/>
      <c r="CX56" s="99"/>
      <c r="CY56" s="99"/>
      <c r="CZ56" s="99"/>
      <c r="DA56" s="99"/>
      <c r="DB56" s="99"/>
      <c r="DC56" s="99"/>
      <c r="DD56" s="99"/>
      <c r="DE56" s="99"/>
      <c r="DF56" s="99"/>
      <c r="DG56" s="99"/>
      <c r="DH56" s="99"/>
      <c r="DI56" s="99"/>
      <c r="DJ56" s="99"/>
      <c r="DK56" s="99"/>
      <c r="DL56" s="99"/>
      <c r="DM56" s="99"/>
      <c r="DN56" s="99"/>
      <c r="DO56" s="99"/>
      <c r="DP56" s="99"/>
      <c r="DQ56" s="99"/>
      <c r="DR56" s="99"/>
      <c r="DS56" s="99"/>
      <c r="DT56" s="99"/>
      <c r="DU56" s="99"/>
      <c r="DV56" s="99"/>
      <c r="DW56" s="99"/>
      <c r="DX56" s="99"/>
      <c r="DY56" s="99"/>
      <c r="DZ56" s="99"/>
      <c r="EA56" s="99"/>
      <c r="EB56" s="99"/>
      <c r="EC56" s="99"/>
      <c r="ED56" s="99"/>
      <c r="EE56" s="99"/>
      <c r="EF56" s="99"/>
      <c r="EG56" s="99"/>
      <c r="EH56" s="99"/>
      <c r="EI56" s="99"/>
      <c r="EJ56" s="99"/>
      <c r="EK56" s="99"/>
      <c r="EL56" s="99"/>
      <c r="EM56" s="99"/>
      <c r="EN56" s="99"/>
      <c r="EO56" s="99"/>
      <c r="EP56" s="99"/>
      <c r="EQ56" s="99"/>
      <c r="ER56" s="99"/>
      <c r="ES56" s="99"/>
      <c r="ET56" s="99"/>
      <c r="EU56" s="99"/>
      <c r="EV56" s="99"/>
      <c r="EW56" s="99"/>
      <c r="EX56" s="99"/>
      <c r="EY56" s="99"/>
      <c r="EZ56" s="99"/>
      <c r="FA56" s="99"/>
      <c r="FB56" s="99"/>
      <c r="FC56" s="99"/>
      <c r="FD56" s="99"/>
      <c r="FE56" s="99"/>
      <c r="FF56" s="99"/>
      <c r="FG56" s="99"/>
      <c r="FH56" s="99"/>
      <c r="FI56" s="99"/>
      <c r="FJ56" s="99"/>
      <c r="FK56" s="99"/>
      <c r="FL56" s="99"/>
      <c r="FM56" s="99"/>
      <c r="FN56" s="99"/>
      <c r="FO56" s="99"/>
      <c r="FP56" s="99"/>
      <c r="FQ56" s="99"/>
      <c r="FR56" s="99"/>
      <c r="FS56" s="99"/>
      <c r="FT56" s="99"/>
      <c r="FU56" s="99"/>
      <c r="FV56" s="99"/>
      <c r="FW56" s="99"/>
      <c r="FX56" s="99"/>
      <c r="FY56" s="99"/>
      <c r="FZ56" s="99"/>
      <c r="GA56" s="99"/>
      <c r="GB56" s="99"/>
      <c r="GC56" s="99"/>
      <c r="GD56" s="99"/>
      <c r="GE56" s="99"/>
      <c r="GF56" s="99"/>
      <c r="GG56" s="99"/>
      <c r="GH56" s="99"/>
      <c r="GI56" s="99"/>
      <c r="GJ56" s="99"/>
      <c r="GK56" s="99"/>
      <c r="GL56" s="99"/>
      <c r="GM56" s="99"/>
      <c r="GN56" s="99"/>
      <c r="GO56" s="99"/>
      <c r="GP56" s="99"/>
      <c r="GQ56" s="99"/>
      <c r="GR56" s="99"/>
      <c r="GS56" s="99"/>
      <c r="GT56" s="99"/>
      <c r="GU56" s="99"/>
      <c r="GV56" s="99"/>
      <c r="GW56" s="99"/>
      <c r="GX56" s="99"/>
      <c r="GY56" s="99"/>
      <c r="GZ56" s="99"/>
      <c r="HA56" s="99"/>
      <c r="HB56" s="99"/>
      <c r="HC56" s="99"/>
      <c r="HD56" s="99"/>
      <c r="HE56" s="99"/>
      <c r="HF56" s="99"/>
      <c r="HG56" s="99"/>
      <c r="HH56" s="99"/>
      <c r="HI56" s="99"/>
      <c r="HJ56" s="99"/>
      <c r="HK56" s="99"/>
      <c r="HL56" s="99"/>
      <c r="HM56" s="99"/>
      <c r="HN56" s="99"/>
      <c r="HO56" s="99"/>
      <c r="HP56" s="99"/>
      <c r="HQ56" s="99"/>
      <c r="HR56" s="99"/>
      <c r="HS56" s="99"/>
      <c r="HT56" s="99"/>
      <c r="HU56" s="99"/>
      <c r="HV56" s="99"/>
      <c r="HW56" s="99"/>
      <c r="HX56" s="99"/>
      <c r="HY56" s="99"/>
      <c r="HZ56" s="99"/>
      <c r="IA56" s="99"/>
      <c r="IB56" s="99"/>
      <c r="IC56" s="99"/>
      <c r="ID56" s="99"/>
      <c r="IE56" s="99"/>
      <c r="IF56" s="99"/>
      <c r="IG56" s="99"/>
      <c r="IH56" s="99"/>
      <c r="II56" s="99"/>
      <c r="IJ56" s="99"/>
      <c r="IK56" s="99"/>
      <c r="IL56" s="99"/>
      <c r="IM56" s="99"/>
      <c r="IN56" s="99"/>
      <c r="IO56" s="99"/>
      <c r="IP56" s="99"/>
      <c r="IQ56" s="99"/>
      <c r="IR56" s="99"/>
      <c r="IS56" s="99"/>
      <c r="IT56" s="99"/>
      <c r="IU56" s="99"/>
      <c r="IV56" s="99"/>
      <c r="IW56" s="99"/>
      <c r="IX56" s="99"/>
      <c r="IY56" s="99"/>
    </row>
    <row r="57" spans="1:259" s="124" customFormat="1" ht="30">
      <c r="A57" s="95">
        <v>56</v>
      </c>
      <c r="B57" s="88" t="s">
        <v>179</v>
      </c>
      <c r="C57" s="86" t="s">
        <v>180</v>
      </c>
      <c r="D57" s="86" t="s">
        <v>181</v>
      </c>
      <c r="E57" s="86" t="s">
        <v>182</v>
      </c>
      <c r="F57" s="311">
        <v>57</v>
      </c>
      <c r="G57" s="86">
        <v>0.5</v>
      </c>
      <c r="H57" s="86">
        <v>1</v>
      </c>
      <c r="I57" s="86"/>
      <c r="J57" s="86"/>
      <c r="K57" s="86"/>
      <c r="L57" s="86"/>
      <c r="M57" s="84">
        <f t="shared" si="15"/>
        <v>0.5</v>
      </c>
      <c r="N57" s="86">
        <v>13936.151895471632</v>
      </c>
      <c r="O57" s="104">
        <f t="shared" si="29"/>
        <v>6968.075947735816</v>
      </c>
      <c r="P57" s="86"/>
      <c r="Q57" s="86"/>
      <c r="R57" s="118" t="s">
        <v>377</v>
      </c>
      <c r="S57" s="118">
        <f t="shared" ref="S57:S63" si="31">$B$96</f>
        <v>3421</v>
      </c>
      <c r="T57" s="86">
        <f>S57+60-10</f>
        <v>3471</v>
      </c>
      <c r="U57" s="86">
        <v>1</v>
      </c>
      <c r="V57" s="86"/>
      <c r="W57" s="86"/>
      <c r="X57" s="86">
        <f t="shared" si="21"/>
        <v>3471</v>
      </c>
      <c r="Y57" s="95">
        <v>1.91</v>
      </c>
      <c r="Z57" s="104">
        <f t="shared" si="1"/>
        <v>6629.61</v>
      </c>
      <c r="AA57" s="151">
        <v>4478</v>
      </c>
      <c r="AB57" s="188">
        <f t="shared" si="13"/>
        <v>3878</v>
      </c>
      <c r="AC57" s="123">
        <v>0.46500000000000002</v>
      </c>
      <c r="AD57" s="104">
        <f t="shared" si="2"/>
        <v>2082.27</v>
      </c>
      <c r="AE57" s="99">
        <f t="shared" si="14"/>
        <v>9150</v>
      </c>
      <c r="AF57" s="86">
        <v>1.9E-2</v>
      </c>
      <c r="AG57" s="104">
        <f t="shared" si="3"/>
        <v>173.85</v>
      </c>
      <c r="AH57" s="86">
        <v>250</v>
      </c>
      <c r="AI57" s="86">
        <v>120</v>
      </c>
      <c r="AJ57" s="86">
        <v>240</v>
      </c>
      <c r="AK57" s="86">
        <v>450</v>
      </c>
      <c r="AL57" s="86">
        <v>500</v>
      </c>
      <c r="AM57" s="86">
        <v>200</v>
      </c>
      <c r="AN57" s="86">
        <v>200</v>
      </c>
      <c r="AO57" s="86">
        <f t="shared" si="30"/>
        <v>16863.805947735818</v>
      </c>
      <c r="AP57" s="86"/>
      <c r="AQ57" s="86">
        <f t="shared" ref="AQ57:AQ84" si="32">G57*N57+Z57+AD57+AG57+AH57+AI57+AJ57+AM57+AN57</f>
        <v>16863.805947735818</v>
      </c>
      <c r="AR57" s="104">
        <f t="shared" si="4"/>
        <v>16863.805947735818</v>
      </c>
      <c r="AS57" s="86"/>
      <c r="AT57" s="86"/>
      <c r="AU57" s="86">
        <f t="shared" ref="AU57:AU83" si="33">AQ57+AK57+AL57</f>
        <v>17813.805947735818</v>
      </c>
      <c r="AV57" s="104">
        <f t="shared" si="12"/>
        <v>17813.805947735818</v>
      </c>
      <c r="AW57" s="86">
        <f t="shared" si="5"/>
        <v>16913.805947735818</v>
      </c>
      <c r="AX57" s="86">
        <v>12651</v>
      </c>
      <c r="AY57" s="86" t="str">
        <f t="shared" si="6"/>
        <v>N</v>
      </c>
      <c r="AZ57" s="105">
        <f t="shared" si="27"/>
        <v>57</v>
      </c>
      <c r="BA57" s="105">
        <f t="shared" si="7"/>
        <v>57</v>
      </c>
      <c r="BB57" s="105">
        <f t="shared" si="8"/>
        <v>0</v>
      </c>
      <c r="BC57" s="99">
        <f t="shared" si="9"/>
        <v>57</v>
      </c>
      <c r="BD57" s="99">
        <v>54</v>
      </c>
      <c r="BE57" s="10" t="s">
        <v>586</v>
      </c>
      <c r="BF57" s="99"/>
      <c r="BG57" s="99"/>
      <c r="BH57" s="99"/>
      <c r="BI57" s="99"/>
      <c r="BJ57" s="99"/>
      <c r="BK57" s="99"/>
      <c r="BL57" s="99"/>
      <c r="BM57" s="99"/>
      <c r="BN57" s="99"/>
      <c r="BO57" s="99"/>
      <c r="BP57" s="99"/>
      <c r="BQ57" s="99"/>
      <c r="BR57" s="99"/>
      <c r="BS57" s="99"/>
      <c r="BT57" s="99"/>
      <c r="BU57" s="99"/>
      <c r="BV57" s="99"/>
      <c r="BW57" s="99"/>
      <c r="BX57" s="99"/>
      <c r="BY57" s="99"/>
      <c r="BZ57" s="99"/>
      <c r="CA57" s="99"/>
      <c r="CB57" s="99"/>
      <c r="CC57" s="99"/>
      <c r="CD57" s="99"/>
      <c r="CE57" s="99"/>
      <c r="CF57" s="99"/>
      <c r="CG57" s="99"/>
      <c r="CH57" s="99"/>
      <c r="CI57" s="99"/>
      <c r="CJ57" s="99"/>
      <c r="CK57" s="99"/>
      <c r="CL57" s="99"/>
      <c r="CM57" s="99"/>
      <c r="CN57" s="99"/>
      <c r="CO57" s="99"/>
      <c r="CP57" s="99"/>
      <c r="CQ57" s="99"/>
      <c r="CR57" s="99"/>
      <c r="CS57" s="99"/>
      <c r="CT57" s="99"/>
      <c r="CU57" s="99"/>
      <c r="CV57" s="99"/>
      <c r="CW57" s="99"/>
      <c r="CX57" s="99"/>
      <c r="CY57" s="99"/>
      <c r="CZ57" s="99"/>
      <c r="DA57" s="99"/>
      <c r="DB57" s="99"/>
      <c r="DC57" s="99"/>
      <c r="DD57" s="99"/>
      <c r="DE57" s="99"/>
      <c r="DF57" s="99"/>
      <c r="DG57" s="99"/>
      <c r="DH57" s="99"/>
      <c r="DI57" s="99"/>
      <c r="DJ57" s="99"/>
      <c r="DK57" s="99"/>
      <c r="DL57" s="99"/>
      <c r="DM57" s="99"/>
      <c r="DN57" s="99"/>
      <c r="DO57" s="99"/>
      <c r="DP57" s="99"/>
      <c r="DQ57" s="99"/>
      <c r="DR57" s="99"/>
      <c r="DS57" s="99"/>
      <c r="DT57" s="99"/>
      <c r="DU57" s="99"/>
      <c r="DV57" s="99"/>
      <c r="DW57" s="99"/>
      <c r="DX57" s="99"/>
      <c r="DY57" s="99"/>
      <c r="DZ57" s="99"/>
      <c r="EA57" s="99"/>
      <c r="EB57" s="99"/>
      <c r="EC57" s="99"/>
      <c r="ED57" s="99"/>
      <c r="EE57" s="99"/>
      <c r="EF57" s="99"/>
      <c r="EG57" s="99"/>
      <c r="EH57" s="99"/>
      <c r="EI57" s="99"/>
      <c r="EJ57" s="99"/>
      <c r="EK57" s="99"/>
      <c r="EL57" s="99"/>
      <c r="EM57" s="99"/>
      <c r="EN57" s="99"/>
      <c r="EO57" s="99"/>
      <c r="EP57" s="99"/>
      <c r="EQ57" s="99"/>
      <c r="ER57" s="99"/>
      <c r="ES57" s="99"/>
      <c r="ET57" s="99"/>
      <c r="EU57" s="99"/>
      <c r="EV57" s="99"/>
      <c r="EW57" s="99"/>
      <c r="EX57" s="99"/>
      <c r="EY57" s="99"/>
      <c r="EZ57" s="99"/>
      <c r="FA57" s="99"/>
      <c r="FB57" s="99"/>
      <c r="FC57" s="99"/>
      <c r="FD57" s="99"/>
      <c r="FE57" s="99"/>
      <c r="FF57" s="99"/>
      <c r="FG57" s="99"/>
      <c r="FH57" s="99"/>
      <c r="FI57" s="99"/>
      <c r="FJ57" s="99"/>
      <c r="FK57" s="99"/>
      <c r="FL57" s="99"/>
      <c r="FM57" s="99"/>
      <c r="FN57" s="99"/>
      <c r="FO57" s="99"/>
      <c r="FP57" s="99"/>
      <c r="FQ57" s="99"/>
      <c r="FR57" s="99"/>
      <c r="FS57" s="99"/>
      <c r="FT57" s="99"/>
      <c r="FU57" s="99"/>
      <c r="FV57" s="99"/>
      <c r="FW57" s="99"/>
      <c r="FX57" s="99"/>
      <c r="FY57" s="99"/>
      <c r="FZ57" s="99"/>
      <c r="GA57" s="99"/>
      <c r="GB57" s="99"/>
      <c r="GC57" s="99"/>
      <c r="GD57" s="99"/>
      <c r="GE57" s="99"/>
      <c r="GF57" s="99"/>
      <c r="GG57" s="99"/>
      <c r="GH57" s="99"/>
      <c r="GI57" s="99"/>
      <c r="GJ57" s="99"/>
      <c r="GK57" s="99"/>
      <c r="GL57" s="99"/>
      <c r="GM57" s="99"/>
      <c r="GN57" s="99"/>
      <c r="GO57" s="99"/>
      <c r="GP57" s="99"/>
      <c r="GQ57" s="99"/>
      <c r="GR57" s="99"/>
      <c r="GS57" s="99"/>
      <c r="GT57" s="99"/>
      <c r="GU57" s="99"/>
      <c r="GV57" s="99"/>
      <c r="GW57" s="99"/>
      <c r="GX57" s="99"/>
      <c r="GY57" s="99"/>
      <c r="GZ57" s="99"/>
      <c r="HA57" s="99"/>
      <c r="HB57" s="99"/>
      <c r="HC57" s="99"/>
      <c r="HD57" s="99"/>
      <c r="HE57" s="99"/>
      <c r="HF57" s="99"/>
      <c r="HG57" s="99"/>
      <c r="HH57" s="99"/>
      <c r="HI57" s="99"/>
      <c r="HJ57" s="99"/>
      <c r="HK57" s="99"/>
      <c r="HL57" s="99"/>
      <c r="HM57" s="99"/>
      <c r="HN57" s="99"/>
      <c r="HO57" s="99"/>
      <c r="HP57" s="99"/>
      <c r="HQ57" s="99"/>
      <c r="HR57" s="99"/>
      <c r="HS57" s="99"/>
      <c r="HT57" s="99"/>
      <c r="HU57" s="99"/>
      <c r="HV57" s="99"/>
      <c r="HW57" s="99"/>
      <c r="HX57" s="99"/>
      <c r="HY57" s="99"/>
      <c r="HZ57" s="99"/>
      <c r="IA57" s="99"/>
      <c r="IB57" s="99"/>
      <c r="IC57" s="99"/>
      <c r="ID57" s="99"/>
      <c r="IE57" s="99"/>
      <c r="IF57" s="99"/>
      <c r="IG57" s="99"/>
      <c r="IH57" s="99"/>
      <c r="II57" s="99"/>
      <c r="IJ57" s="99"/>
      <c r="IK57" s="99"/>
      <c r="IL57" s="99"/>
      <c r="IM57" s="99"/>
      <c r="IN57" s="99"/>
      <c r="IO57" s="99"/>
      <c r="IP57" s="99"/>
      <c r="IQ57" s="99"/>
      <c r="IR57" s="99"/>
      <c r="IS57" s="99"/>
      <c r="IT57" s="99"/>
      <c r="IU57" s="99"/>
      <c r="IV57" s="99"/>
      <c r="IW57" s="99"/>
      <c r="IX57" s="99"/>
      <c r="IY57" s="99"/>
    </row>
    <row r="58" spans="1:259" s="124" customFormat="1">
      <c r="A58" s="95">
        <v>57</v>
      </c>
      <c r="B58" s="85" t="s">
        <v>354</v>
      </c>
      <c r="C58" s="95" t="s">
        <v>184</v>
      </c>
      <c r="D58" s="95" t="s">
        <v>181</v>
      </c>
      <c r="E58" s="95" t="s">
        <v>182</v>
      </c>
      <c r="F58" s="312">
        <v>61</v>
      </c>
      <c r="G58" s="303">
        <v>0.5</v>
      </c>
      <c r="H58" s="84">
        <v>1</v>
      </c>
      <c r="I58" s="84"/>
      <c r="J58" s="84"/>
      <c r="K58" s="84"/>
      <c r="L58" s="84"/>
      <c r="M58" s="84">
        <f t="shared" si="15"/>
        <v>0.5</v>
      </c>
      <c r="N58" s="312">
        <v>13200</v>
      </c>
      <c r="O58" s="96">
        <f t="shared" si="29"/>
        <v>6600</v>
      </c>
      <c r="P58" s="95">
        <f>69*6.6+3210</f>
        <v>3665.4</v>
      </c>
      <c r="Q58" s="95">
        <v>0</v>
      </c>
      <c r="R58" s="118" t="s">
        <v>378</v>
      </c>
      <c r="S58" s="118">
        <f t="shared" si="31"/>
        <v>3421</v>
      </c>
      <c r="T58" s="95">
        <f>V58</f>
        <v>3341</v>
      </c>
      <c r="U58" s="95">
        <v>0.4</v>
      </c>
      <c r="V58" s="86">
        <f>S58-120+40</f>
        <v>3341</v>
      </c>
      <c r="W58" s="95">
        <v>0.6</v>
      </c>
      <c r="X58" s="95">
        <f t="shared" si="21"/>
        <v>3341</v>
      </c>
      <c r="Y58" s="95">
        <v>1.91</v>
      </c>
      <c r="Z58" s="97">
        <f t="shared" si="1"/>
        <v>6381.3099999999995</v>
      </c>
      <c r="AA58" s="151">
        <v>4478</v>
      </c>
      <c r="AB58" s="188">
        <f t="shared" si="13"/>
        <v>3878</v>
      </c>
      <c r="AC58" s="123">
        <v>0.46500000000000002</v>
      </c>
      <c r="AD58" s="97">
        <f t="shared" si="2"/>
        <v>2082.27</v>
      </c>
      <c r="AE58" s="99">
        <f t="shared" si="14"/>
        <v>9150</v>
      </c>
      <c r="AF58" s="95">
        <v>1.9E-2</v>
      </c>
      <c r="AG58" s="97">
        <f t="shared" si="3"/>
        <v>173.85</v>
      </c>
      <c r="AH58" s="95">
        <v>250</v>
      </c>
      <c r="AI58" s="95">
        <v>120</v>
      </c>
      <c r="AJ58" s="95">
        <v>240</v>
      </c>
      <c r="AK58" s="95">
        <v>450</v>
      </c>
      <c r="AL58" s="95">
        <v>500</v>
      </c>
      <c r="AM58" s="95">
        <v>200</v>
      </c>
      <c r="AN58" s="95">
        <v>200</v>
      </c>
      <c r="AO58" s="95">
        <f t="shared" si="30"/>
        <v>16247.43</v>
      </c>
      <c r="AP58" s="95"/>
      <c r="AQ58" s="95">
        <f t="shared" si="32"/>
        <v>16247.43</v>
      </c>
      <c r="AR58" s="97">
        <f t="shared" si="4"/>
        <v>16247.43</v>
      </c>
      <c r="AS58" s="95"/>
      <c r="AT58" s="95"/>
      <c r="AU58" s="95">
        <f t="shared" si="33"/>
        <v>17197.43</v>
      </c>
      <c r="AV58" s="97">
        <f t="shared" si="12"/>
        <v>17197.43</v>
      </c>
      <c r="AW58" s="95">
        <f t="shared" si="5"/>
        <v>16297.43</v>
      </c>
      <c r="AX58" s="95">
        <v>12651</v>
      </c>
      <c r="AY58" s="95" t="str">
        <f t="shared" si="6"/>
        <v>N</v>
      </c>
      <c r="AZ58" s="99">
        <f t="shared" si="27"/>
        <v>61</v>
      </c>
      <c r="BA58" s="99">
        <f t="shared" si="7"/>
        <v>61</v>
      </c>
      <c r="BB58" s="99">
        <f t="shared" si="8"/>
        <v>0</v>
      </c>
      <c r="BC58" s="99">
        <f t="shared" si="9"/>
        <v>61</v>
      </c>
      <c r="BD58" s="105">
        <v>55</v>
      </c>
      <c r="BE58" s="36"/>
      <c r="BF58" s="105"/>
      <c r="BG58" s="105"/>
      <c r="BH58" s="105"/>
      <c r="BI58" s="105"/>
      <c r="BJ58" s="105"/>
      <c r="BK58" s="105"/>
      <c r="BL58" s="105"/>
      <c r="BM58" s="105"/>
      <c r="BN58" s="105"/>
      <c r="BO58" s="105"/>
      <c r="BP58" s="105"/>
      <c r="BQ58" s="105"/>
      <c r="BR58" s="105"/>
      <c r="BS58" s="105"/>
      <c r="BT58" s="105"/>
      <c r="BU58" s="105"/>
      <c r="BV58" s="105"/>
      <c r="BW58" s="105"/>
      <c r="BX58" s="105"/>
      <c r="BY58" s="105"/>
      <c r="BZ58" s="105"/>
      <c r="CA58" s="105"/>
      <c r="CB58" s="105"/>
      <c r="CC58" s="105"/>
      <c r="CD58" s="105"/>
      <c r="CE58" s="105"/>
      <c r="CF58" s="105"/>
      <c r="CG58" s="105"/>
      <c r="CH58" s="105"/>
      <c r="CI58" s="105"/>
      <c r="CJ58" s="105"/>
      <c r="CK58" s="105"/>
      <c r="CL58" s="105"/>
      <c r="CM58" s="105"/>
      <c r="CN58" s="105"/>
      <c r="CO58" s="105"/>
      <c r="CP58" s="105"/>
      <c r="CQ58" s="105"/>
      <c r="CR58" s="105"/>
      <c r="CS58" s="105"/>
      <c r="CT58" s="105"/>
      <c r="CU58" s="105"/>
      <c r="CV58" s="105"/>
      <c r="CW58" s="105"/>
      <c r="CX58" s="105"/>
      <c r="CY58" s="105"/>
      <c r="CZ58" s="105"/>
      <c r="DA58" s="105"/>
      <c r="DB58" s="105"/>
      <c r="DC58" s="105"/>
      <c r="DD58" s="105"/>
      <c r="DE58" s="105"/>
      <c r="DF58" s="105"/>
      <c r="DG58" s="105"/>
      <c r="DH58" s="105"/>
      <c r="DI58" s="105"/>
      <c r="DJ58" s="105"/>
      <c r="DK58" s="105"/>
      <c r="DL58" s="105"/>
      <c r="DM58" s="105"/>
      <c r="DN58" s="105"/>
      <c r="DO58" s="105"/>
      <c r="DP58" s="105"/>
      <c r="DQ58" s="105"/>
      <c r="DR58" s="105"/>
      <c r="DS58" s="105"/>
      <c r="DT58" s="105"/>
      <c r="DU58" s="105"/>
      <c r="DV58" s="105"/>
      <c r="DW58" s="105"/>
      <c r="DX58" s="105"/>
      <c r="DY58" s="105"/>
      <c r="DZ58" s="105"/>
      <c r="EA58" s="105"/>
      <c r="EB58" s="105"/>
      <c r="EC58" s="105"/>
      <c r="ED58" s="105"/>
      <c r="EE58" s="105"/>
      <c r="EF58" s="105"/>
      <c r="EG58" s="105"/>
      <c r="EH58" s="105"/>
      <c r="EI58" s="105"/>
      <c r="EJ58" s="105"/>
      <c r="EK58" s="105"/>
      <c r="EL58" s="105"/>
      <c r="EM58" s="105"/>
      <c r="EN58" s="105"/>
      <c r="EO58" s="105"/>
      <c r="EP58" s="105"/>
      <c r="EQ58" s="105"/>
      <c r="ER58" s="105"/>
      <c r="ES58" s="105"/>
      <c r="ET58" s="105"/>
      <c r="EU58" s="105"/>
      <c r="EV58" s="105"/>
      <c r="EW58" s="105"/>
      <c r="EX58" s="105"/>
      <c r="EY58" s="105"/>
      <c r="EZ58" s="105"/>
      <c r="FA58" s="105"/>
      <c r="FB58" s="105"/>
      <c r="FC58" s="105"/>
      <c r="FD58" s="105"/>
      <c r="FE58" s="105"/>
      <c r="FF58" s="105"/>
      <c r="FG58" s="105"/>
      <c r="FH58" s="105"/>
      <c r="FI58" s="105"/>
      <c r="FJ58" s="105"/>
      <c r="FK58" s="105"/>
      <c r="FL58" s="105"/>
      <c r="FM58" s="105"/>
      <c r="FN58" s="105"/>
      <c r="FO58" s="105"/>
      <c r="FP58" s="105"/>
      <c r="FQ58" s="105"/>
      <c r="FR58" s="105"/>
      <c r="FS58" s="105"/>
      <c r="FT58" s="105"/>
      <c r="FU58" s="105"/>
      <c r="FV58" s="105"/>
      <c r="FW58" s="105"/>
      <c r="FX58" s="105"/>
      <c r="FY58" s="105"/>
      <c r="FZ58" s="105"/>
      <c r="GA58" s="105"/>
      <c r="GB58" s="105"/>
      <c r="GC58" s="105"/>
      <c r="GD58" s="105"/>
      <c r="GE58" s="105"/>
      <c r="GF58" s="105"/>
      <c r="GG58" s="105"/>
      <c r="GH58" s="105"/>
      <c r="GI58" s="105"/>
      <c r="GJ58" s="105"/>
      <c r="GK58" s="105"/>
      <c r="GL58" s="105"/>
      <c r="GM58" s="105"/>
      <c r="GN58" s="105"/>
      <c r="GO58" s="105"/>
      <c r="GP58" s="105"/>
      <c r="GQ58" s="105"/>
      <c r="GR58" s="105"/>
      <c r="GS58" s="105"/>
      <c r="GT58" s="105"/>
      <c r="GU58" s="105"/>
      <c r="GV58" s="105"/>
      <c r="GW58" s="105"/>
      <c r="GX58" s="105"/>
      <c r="GY58" s="105"/>
      <c r="GZ58" s="105"/>
      <c r="HA58" s="105"/>
      <c r="HB58" s="105"/>
      <c r="HC58" s="105"/>
      <c r="HD58" s="105"/>
      <c r="HE58" s="105"/>
      <c r="HF58" s="105"/>
      <c r="HG58" s="105"/>
      <c r="HH58" s="105"/>
      <c r="HI58" s="105"/>
      <c r="HJ58" s="105"/>
      <c r="HK58" s="105"/>
      <c r="HL58" s="105"/>
      <c r="HM58" s="105"/>
      <c r="HN58" s="105"/>
      <c r="HO58" s="105"/>
      <c r="HP58" s="105"/>
      <c r="HQ58" s="105"/>
      <c r="HR58" s="105"/>
      <c r="HS58" s="105"/>
      <c r="HT58" s="105"/>
      <c r="HU58" s="105"/>
      <c r="HV58" s="105"/>
      <c r="HW58" s="105"/>
      <c r="HX58" s="105"/>
      <c r="HY58" s="105"/>
      <c r="HZ58" s="105"/>
      <c r="IA58" s="105"/>
      <c r="IB58" s="105"/>
      <c r="IC58" s="105"/>
      <c r="ID58" s="105"/>
      <c r="IE58" s="105"/>
      <c r="IF58" s="105"/>
      <c r="IG58" s="105"/>
      <c r="IH58" s="105"/>
      <c r="II58" s="105"/>
      <c r="IJ58" s="105"/>
      <c r="IK58" s="105"/>
      <c r="IL58" s="105"/>
      <c r="IM58" s="105"/>
      <c r="IN58" s="105"/>
      <c r="IO58" s="105"/>
      <c r="IP58" s="105"/>
      <c r="IQ58" s="105"/>
      <c r="IR58" s="105"/>
      <c r="IS58" s="105"/>
      <c r="IT58" s="105"/>
      <c r="IU58" s="105"/>
      <c r="IV58" s="105"/>
      <c r="IW58" s="105"/>
      <c r="IX58" s="105"/>
      <c r="IY58" s="105"/>
    </row>
    <row r="59" spans="1:259" s="124" customFormat="1" ht="30">
      <c r="A59" s="95">
        <v>58</v>
      </c>
      <c r="B59" s="85" t="s">
        <v>186</v>
      </c>
      <c r="C59" s="95" t="s">
        <v>187</v>
      </c>
      <c r="D59" s="95" t="s">
        <v>181</v>
      </c>
      <c r="E59" s="95" t="s">
        <v>182</v>
      </c>
      <c r="F59" s="312">
        <v>54</v>
      </c>
      <c r="G59" s="303">
        <v>0.5</v>
      </c>
      <c r="H59" s="84">
        <v>1</v>
      </c>
      <c r="I59" s="99"/>
      <c r="J59" s="84"/>
      <c r="K59" s="84"/>
      <c r="L59" s="84"/>
      <c r="M59" s="84">
        <f t="shared" si="15"/>
        <v>0.5</v>
      </c>
      <c r="N59" s="84">
        <v>13254.668453651342</v>
      </c>
      <c r="O59" s="96">
        <f t="shared" si="29"/>
        <v>6627.3342268256711</v>
      </c>
      <c r="P59" s="95"/>
      <c r="Q59" s="95"/>
      <c r="R59" s="118" t="s">
        <v>235</v>
      </c>
      <c r="S59" s="118">
        <f t="shared" si="31"/>
        <v>3421</v>
      </c>
      <c r="T59" s="95">
        <f>S59+90</f>
        <v>3511</v>
      </c>
      <c r="U59" s="95">
        <v>1</v>
      </c>
      <c r="V59" s="101"/>
      <c r="W59" s="95"/>
      <c r="X59" s="95">
        <f t="shared" si="21"/>
        <v>3511</v>
      </c>
      <c r="Y59" s="95">
        <v>1.91</v>
      </c>
      <c r="Z59" s="97">
        <f t="shared" si="1"/>
        <v>6706.0099999999993</v>
      </c>
      <c r="AA59" s="151">
        <v>4478</v>
      </c>
      <c r="AB59" s="188">
        <f t="shared" si="13"/>
        <v>3878</v>
      </c>
      <c r="AC59" s="123">
        <v>0.44500000000000001</v>
      </c>
      <c r="AD59" s="97">
        <f>AA60*AC59</f>
        <v>1992.71</v>
      </c>
      <c r="AE59" s="99">
        <f t="shared" si="14"/>
        <v>9150</v>
      </c>
      <c r="AF59" s="95">
        <v>2.1000000000000001E-2</v>
      </c>
      <c r="AG59" s="97">
        <f t="shared" si="3"/>
        <v>192.15</v>
      </c>
      <c r="AH59" s="95">
        <v>180</v>
      </c>
      <c r="AI59" s="95">
        <v>100</v>
      </c>
      <c r="AJ59" s="95">
        <v>200</v>
      </c>
      <c r="AK59" s="95">
        <v>350</v>
      </c>
      <c r="AL59" s="95">
        <v>600</v>
      </c>
      <c r="AM59" s="95">
        <v>170</v>
      </c>
      <c r="AN59" s="95">
        <v>150</v>
      </c>
      <c r="AO59" s="95">
        <f t="shared" si="30"/>
        <v>16318.204226825668</v>
      </c>
      <c r="AP59" s="95"/>
      <c r="AQ59" s="95">
        <f t="shared" si="32"/>
        <v>16318.204226825668</v>
      </c>
      <c r="AR59" s="97">
        <f t="shared" si="4"/>
        <v>16318.204226825668</v>
      </c>
      <c r="AS59" s="95"/>
      <c r="AT59" s="95"/>
      <c r="AU59" s="95">
        <f t="shared" si="33"/>
        <v>17268.20422682567</v>
      </c>
      <c r="AV59" s="97">
        <f t="shared" si="12"/>
        <v>17268.20422682567</v>
      </c>
      <c r="AW59" s="95">
        <f t="shared" si="5"/>
        <v>16348.20422682567</v>
      </c>
      <c r="AX59" s="95">
        <v>12651</v>
      </c>
      <c r="AY59" s="95" t="str">
        <f t="shared" si="6"/>
        <v>N</v>
      </c>
      <c r="AZ59" s="99">
        <f t="shared" si="27"/>
        <v>54</v>
      </c>
      <c r="BA59" s="99">
        <f t="shared" si="7"/>
        <v>54</v>
      </c>
      <c r="BB59" s="99">
        <f t="shared" si="8"/>
        <v>0</v>
      </c>
      <c r="BC59" s="99">
        <f t="shared" si="9"/>
        <v>54</v>
      </c>
      <c r="BD59" s="99">
        <v>56</v>
      </c>
      <c r="BE59" s="274"/>
      <c r="BF59" s="99"/>
      <c r="BG59" s="99"/>
      <c r="BH59" s="99"/>
      <c r="BI59" s="99"/>
      <c r="BJ59" s="99"/>
      <c r="BK59" s="99"/>
      <c r="BL59" s="99"/>
      <c r="BM59" s="99"/>
      <c r="BN59" s="99"/>
      <c r="BO59" s="99"/>
      <c r="BP59" s="99"/>
      <c r="BQ59" s="99"/>
      <c r="BR59" s="99"/>
      <c r="BS59" s="99"/>
      <c r="BT59" s="99"/>
      <c r="BU59" s="99"/>
      <c r="BV59" s="99"/>
      <c r="BW59" s="99"/>
      <c r="BX59" s="99"/>
      <c r="BY59" s="99"/>
      <c r="BZ59" s="99"/>
      <c r="CA59" s="99"/>
      <c r="CB59" s="99"/>
      <c r="CC59" s="99"/>
      <c r="CD59" s="99"/>
      <c r="CE59" s="99"/>
      <c r="CF59" s="99"/>
      <c r="CG59" s="99"/>
      <c r="CH59" s="99"/>
      <c r="CI59" s="99"/>
      <c r="CJ59" s="99"/>
      <c r="CK59" s="99"/>
      <c r="CL59" s="99"/>
      <c r="CM59" s="99"/>
      <c r="CN59" s="99"/>
      <c r="CO59" s="99"/>
      <c r="CP59" s="99"/>
      <c r="CQ59" s="99"/>
      <c r="CR59" s="99"/>
      <c r="CS59" s="99"/>
      <c r="CT59" s="99"/>
      <c r="CU59" s="99"/>
      <c r="CV59" s="99"/>
      <c r="CW59" s="99"/>
      <c r="CX59" s="99"/>
      <c r="CY59" s="99"/>
      <c r="CZ59" s="99"/>
      <c r="DA59" s="99"/>
      <c r="DB59" s="99"/>
      <c r="DC59" s="99"/>
      <c r="DD59" s="99"/>
      <c r="DE59" s="99"/>
      <c r="DF59" s="99"/>
      <c r="DG59" s="99"/>
      <c r="DH59" s="99"/>
      <c r="DI59" s="99"/>
      <c r="DJ59" s="99"/>
      <c r="DK59" s="99"/>
      <c r="DL59" s="99"/>
      <c r="DM59" s="99"/>
      <c r="DN59" s="99"/>
      <c r="DO59" s="99"/>
      <c r="DP59" s="99"/>
      <c r="DQ59" s="99"/>
      <c r="DR59" s="99"/>
      <c r="DS59" s="99"/>
      <c r="DT59" s="99"/>
      <c r="DU59" s="99"/>
      <c r="DV59" s="99"/>
      <c r="DW59" s="99"/>
      <c r="DX59" s="99"/>
      <c r="DY59" s="99"/>
      <c r="DZ59" s="99"/>
      <c r="EA59" s="99"/>
      <c r="EB59" s="99"/>
      <c r="EC59" s="99"/>
      <c r="ED59" s="99"/>
      <c r="EE59" s="99"/>
      <c r="EF59" s="99"/>
      <c r="EG59" s="99"/>
      <c r="EH59" s="99"/>
      <c r="EI59" s="99"/>
      <c r="EJ59" s="99"/>
      <c r="EK59" s="99"/>
      <c r="EL59" s="99"/>
      <c r="EM59" s="99"/>
      <c r="EN59" s="99"/>
      <c r="EO59" s="99"/>
      <c r="EP59" s="99"/>
      <c r="EQ59" s="99"/>
      <c r="ER59" s="99"/>
      <c r="ES59" s="99"/>
      <c r="ET59" s="99"/>
      <c r="EU59" s="99"/>
      <c r="EV59" s="99"/>
      <c r="EW59" s="99"/>
      <c r="EX59" s="99"/>
      <c r="EY59" s="99"/>
      <c r="EZ59" s="99"/>
      <c r="FA59" s="99"/>
      <c r="FB59" s="99"/>
      <c r="FC59" s="99"/>
      <c r="FD59" s="99"/>
      <c r="FE59" s="99"/>
      <c r="FF59" s="99"/>
      <c r="FG59" s="99"/>
      <c r="FH59" s="99"/>
      <c r="FI59" s="99"/>
      <c r="FJ59" s="99"/>
      <c r="FK59" s="99"/>
      <c r="FL59" s="99"/>
      <c r="FM59" s="99"/>
      <c r="FN59" s="99"/>
      <c r="FO59" s="99"/>
      <c r="FP59" s="99"/>
      <c r="FQ59" s="99"/>
      <c r="FR59" s="99"/>
      <c r="FS59" s="99"/>
      <c r="FT59" s="99"/>
      <c r="FU59" s="99"/>
      <c r="FV59" s="99"/>
      <c r="FW59" s="99"/>
      <c r="FX59" s="99"/>
      <c r="FY59" s="99"/>
      <c r="FZ59" s="99"/>
      <c r="GA59" s="99"/>
      <c r="GB59" s="99"/>
      <c r="GC59" s="99"/>
      <c r="GD59" s="99"/>
      <c r="GE59" s="99"/>
      <c r="GF59" s="99"/>
      <c r="GG59" s="99"/>
      <c r="GH59" s="99"/>
      <c r="GI59" s="99"/>
      <c r="GJ59" s="99"/>
      <c r="GK59" s="99"/>
      <c r="GL59" s="99"/>
      <c r="GM59" s="99"/>
      <c r="GN59" s="99"/>
      <c r="GO59" s="99"/>
      <c r="GP59" s="99"/>
      <c r="GQ59" s="99"/>
      <c r="GR59" s="99"/>
      <c r="GS59" s="99"/>
      <c r="GT59" s="99"/>
      <c r="GU59" s="99"/>
      <c r="GV59" s="99"/>
      <c r="GW59" s="99"/>
      <c r="GX59" s="99"/>
      <c r="GY59" s="99"/>
      <c r="GZ59" s="99"/>
      <c r="HA59" s="99"/>
      <c r="HB59" s="99"/>
      <c r="HC59" s="99"/>
      <c r="HD59" s="99"/>
      <c r="HE59" s="99"/>
      <c r="HF59" s="99"/>
      <c r="HG59" s="99"/>
      <c r="HH59" s="99"/>
      <c r="HI59" s="99"/>
      <c r="HJ59" s="99"/>
      <c r="HK59" s="99"/>
      <c r="HL59" s="99"/>
      <c r="HM59" s="99"/>
      <c r="HN59" s="99"/>
      <c r="HO59" s="99"/>
      <c r="HP59" s="99"/>
      <c r="HQ59" s="99"/>
      <c r="HR59" s="99"/>
      <c r="HS59" s="99"/>
      <c r="HT59" s="99"/>
      <c r="HU59" s="99"/>
      <c r="HV59" s="99"/>
      <c r="HW59" s="99"/>
      <c r="HX59" s="99"/>
      <c r="HY59" s="99"/>
      <c r="HZ59" s="99"/>
      <c r="IA59" s="99"/>
      <c r="IB59" s="99"/>
      <c r="IC59" s="99"/>
      <c r="ID59" s="99"/>
      <c r="IE59" s="99"/>
      <c r="IF59" s="99"/>
      <c r="IG59" s="99"/>
      <c r="IH59" s="99"/>
      <c r="II59" s="99"/>
      <c r="IJ59" s="99"/>
      <c r="IK59" s="99"/>
      <c r="IL59" s="99"/>
      <c r="IM59" s="99"/>
      <c r="IN59" s="99"/>
      <c r="IO59" s="99"/>
      <c r="IP59" s="99"/>
      <c r="IQ59" s="99"/>
      <c r="IR59" s="99"/>
      <c r="IS59" s="99"/>
      <c r="IT59" s="99"/>
      <c r="IU59" s="99"/>
      <c r="IV59" s="99"/>
      <c r="IW59" s="99"/>
      <c r="IX59" s="99"/>
      <c r="IY59" s="99"/>
    </row>
    <row r="60" spans="1:259" s="124" customFormat="1" ht="30">
      <c r="A60" s="95">
        <v>59</v>
      </c>
      <c r="B60" s="85" t="s">
        <v>188</v>
      </c>
      <c r="C60" s="95" t="s">
        <v>189</v>
      </c>
      <c r="D60" s="95" t="s">
        <v>181</v>
      </c>
      <c r="E60" s="95" t="s">
        <v>182</v>
      </c>
      <c r="F60" s="312">
        <v>63</v>
      </c>
      <c r="G60" s="303">
        <v>0.5</v>
      </c>
      <c r="H60" s="84">
        <v>1</v>
      </c>
      <c r="I60" s="84"/>
      <c r="J60" s="84"/>
      <c r="K60" s="84"/>
      <c r="L60" s="84"/>
      <c r="M60" s="84">
        <f t="shared" si="15"/>
        <v>0.5</v>
      </c>
      <c r="N60" s="312">
        <v>13400</v>
      </c>
      <c r="O60" s="96">
        <f t="shared" si="29"/>
        <v>6700</v>
      </c>
      <c r="P60" s="95"/>
      <c r="Q60" s="95"/>
      <c r="R60" s="118" t="s">
        <v>235</v>
      </c>
      <c r="S60" s="118">
        <f t="shared" si="31"/>
        <v>3421</v>
      </c>
      <c r="T60" s="95">
        <f>T59</f>
        <v>3511</v>
      </c>
      <c r="U60" s="95">
        <v>1</v>
      </c>
      <c r="V60" s="101"/>
      <c r="W60" s="95"/>
      <c r="X60" s="95">
        <f t="shared" si="21"/>
        <v>3511</v>
      </c>
      <c r="Y60" s="95">
        <v>1.91</v>
      </c>
      <c r="Z60" s="97">
        <f t="shared" si="1"/>
        <v>6706.0099999999993</v>
      </c>
      <c r="AA60" s="151">
        <v>4478</v>
      </c>
      <c r="AB60" s="188">
        <f t="shared" si="13"/>
        <v>3878</v>
      </c>
      <c r="AC60" s="123">
        <v>0.46500000000000002</v>
      </c>
      <c r="AD60" s="97">
        <f t="shared" ref="AD60:AD88" si="34">AA60*AC60</f>
        <v>2082.27</v>
      </c>
      <c r="AE60" s="99">
        <f t="shared" si="14"/>
        <v>9150</v>
      </c>
      <c r="AF60" s="95">
        <v>2.1000000000000001E-2</v>
      </c>
      <c r="AG60" s="97">
        <f t="shared" si="3"/>
        <v>192.15</v>
      </c>
      <c r="AH60" s="95">
        <v>180</v>
      </c>
      <c r="AI60" s="95">
        <v>100</v>
      </c>
      <c r="AJ60" s="95">
        <v>200</v>
      </c>
      <c r="AK60" s="95">
        <v>350</v>
      </c>
      <c r="AL60" s="95">
        <v>600</v>
      </c>
      <c r="AM60" s="95">
        <v>170</v>
      </c>
      <c r="AN60" s="95">
        <v>150</v>
      </c>
      <c r="AO60" s="95">
        <f t="shared" si="30"/>
        <v>16480.43</v>
      </c>
      <c r="AP60" s="95"/>
      <c r="AQ60" s="95">
        <f t="shared" si="32"/>
        <v>16480.43</v>
      </c>
      <c r="AR60" s="97">
        <f t="shared" si="4"/>
        <v>16480.43</v>
      </c>
      <c r="AS60" s="95"/>
      <c r="AT60" s="95"/>
      <c r="AU60" s="95">
        <f t="shared" si="33"/>
        <v>17430.43</v>
      </c>
      <c r="AV60" s="97">
        <f t="shared" si="12"/>
        <v>17430.43</v>
      </c>
      <c r="AW60" s="95">
        <f t="shared" si="5"/>
        <v>16510.43</v>
      </c>
      <c r="AX60" s="95">
        <v>12651</v>
      </c>
      <c r="AY60" s="95" t="str">
        <f t="shared" si="6"/>
        <v>N</v>
      </c>
      <c r="AZ60" s="99">
        <f t="shared" si="27"/>
        <v>63</v>
      </c>
      <c r="BA60" s="99">
        <f t="shared" si="7"/>
        <v>63</v>
      </c>
      <c r="BB60" s="99">
        <f t="shared" si="8"/>
        <v>0</v>
      </c>
      <c r="BC60" s="99">
        <f t="shared" si="9"/>
        <v>63</v>
      </c>
      <c r="BD60" s="99">
        <v>57</v>
      </c>
      <c r="BE60" s="274"/>
      <c r="BF60" s="99"/>
      <c r="BG60" s="99"/>
      <c r="BH60" s="99"/>
      <c r="BI60" s="99"/>
      <c r="BJ60" s="99"/>
      <c r="BK60" s="99"/>
      <c r="BL60" s="99"/>
      <c r="BM60" s="99"/>
      <c r="BN60" s="99"/>
      <c r="BO60" s="99"/>
      <c r="BP60" s="99"/>
      <c r="BQ60" s="99"/>
      <c r="BR60" s="99"/>
      <c r="BS60" s="99"/>
      <c r="BT60" s="99"/>
      <c r="BU60" s="99"/>
      <c r="BV60" s="99"/>
      <c r="BW60" s="99"/>
      <c r="BX60" s="99"/>
      <c r="BY60" s="99"/>
      <c r="BZ60" s="99"/>
      <c r="CA60" s="99"/>
      <c r="CB60" s="99"/>
      <c r="CC60" s="99"/>
      <c r="CD60" s="99"/>
      <c r="CE60" s="99"/>
      <c r="CF60" s="99"/>
      <c r="CG60" s="99"/>
      <c r="CH60" s="99"/>
      <c r="CI60" s="99"/>
      <c r="CJ60" s="99"/>
      <c r="CK60" s="99"/>
      <c r="CL60" s="99"/>
      <c r="CM60" s="99"/>
      <c r="CN60" s="99"/>
      <c r="CO60" s="99"/>
      <c r="CP60" s="99"/>
      <c r="CQ60" s="99"/>
      <c r="CR60" s="99"/>
      <c r="CS60" s="99"/>
      <c r="CT60" s="99"/>
      <c r="CU60" s="99"/>
      <c r="CV60" s="99"/>
      <c r="CW60" s="99"/>
      <c r="CX60" s="99"/>
      <c r="CY60" s="99"/>
      <c r="CZ60" s="99"/>
      <c r="DA60" s="99"/>
      <c r="DB60" s="99"/>
      <c r="DC60" s="99"/>
      <c r="DD60" s="99"/>
      <c r="DE60" s="99"/>
      <c r="DF60" s="99"/>
      <c r="DG60" s="99"/>
      <c r="DH60" s="99"/>
      <c r="DI60" s="99"/>
      <c r="DJ60" s="99"/>
      <c r="DK60" s="99"/>
      <c r="DL60" s="99"/>
      <c r="DM60" s="99"/>
      <c r="DN60" s="99"/>
      <c r="DO60" s="99"/>
      <c r="DP60" s="99"/>
      <c r="DQ60" s="99"/>
      <c r="DR60" s="99"/>
      <c r="DS60" s="99"/>
      <c r="DT60" s="99"/>
      <c r="DU60" s="99"/>
      <c r="DV60" s="99"/>
      <c r="DW60" s="99"/>
      <c r="DX60" s="99"/>
      <c r="DY60" s="99"/>
      <c r="DZ60" s="99"/>
      <c r="EA60" s="99"/>
      <c r="EB60" s="99"/>
      <c r="EC60" s="99"/>
      <c r="ED60" s="99"/>
      <c r="EE60" s="99"/>
      <c r="EF60" s="99"/>
      <c r="EG60" s="99"/>
      <c r="EH60" s="99"/>
      <c r="EI60" s="99"/>
      <c r="EJ60" s="99"/>
      <c r="EK60" s="99"/>
      <c r="EL60" s="99"/>
      <c r="EM60" s="99"/>
      <c r="EN60" s="99"/>
      <c r="EO60" s="99"/>
      <c r="EP60" s="99"/>
      <c r="EQ60" s="99"/>
      <c r="ER60" s="99"/>
      <c r="ES60" s="99"/>
      <c r="ET60" s="99"/>
      <c r="EU60" s="99"/>
      <c r="EV60" s="99"/>
      <c r="EW60" s="99"/>
      <c r="EX60" s="99"/>
      <c r="EY60" s="99"/>
      <c r="EZ60" s="99"/>
      <c r="FA60" s="99"/>
      <c r="FB60" s="99"/>
      <c r="FC60" s="99"/>
      <c r="FD60" s="99"/>
      <c r="FE60" s="99"/>
      <c r="FF60" s="99"/>
      <c r="FG60" s="99"/>
      <c r="FH60" s="99"/>
      <c r="FI60" s="99"/>
      <c r="FJ60" s="99"/>
      <c r="FK60" s="99"/>
      <c r="FL60" s="99"/>
      <c r="FM60" s="99"/>
      <c r="FN60" s="99"/>
      <c r="FO60" s="99"/>
      <c r="FP60" s="99"/>
      <c r="FQ60" s="99"/>
      <c r="FR60" s="99"/>
      <c r="FS60" s="99"/>
      <c r="FT60" s="99"/>
      <c r="FU60" s="99"/>
      <c r="FV60" s="99"/>
      <c r="FW60" s="99"/>
      <c r="FX60" s="99"/>
      <c r="FY60" s="99"/>
      <c r="FZ60" s="99"/>
      <c r="GA60" s="99"/>
      <c r="GB60" s="99"/>
      <c r="GC60" s="99"/>
      <c r="GD60" s="99"/>
      <c r="GE60" s="99"/>
      <c r="GF60" s="99"/>
      <c r="GG60" s="99"/>
      <c r="GH60" s="99"/>
      <c r="GI60" s="99"/>
      <c r="GJ60" s="99"/>
      <c r="GK60" s="99"/>
      <c r="GL60" s="99"/>
      <c r="GM60" s="99"/>
      <c r="GN60" s="99"/>
      <c r="GO60" s="99"/>
      <c r="GP60" s="99"/>
      <c r="GQ60" s="99"/>
      <c r="GR60" s="99"/>
      <c r="GS60" s="99"/>
      <c r="GT60" s="99"/>
      <c r="GU60" s="99"/>
      <c r="GV60" s="99"/>
      <c r="GW60" s="99"/>
      <c r="GX60" s="99"/>
      <c r="GY60" s="99"/>
      <c r="GZ60" s="99"/>
      <c r="HA60" s="99"/>
      <c r="HB60" s="99"/>
      <c r="HC60" s="99"/>
      <c r="HD60" s="99"/>
      <c r="HE60" s="99"/>
      <c r="HF60" s="99"/>
      <c r="HG60" s="99"/>
      <c r="HH60" s="99"/>
      <c r="HI60" s="99"/>
      <c r="HJ60" s="99"/>
      <c r="HK60" s="99"/>
      <c r="HL60" s="99"/>
      <c r="HM60" s="99"/>
      <c r="HN60" s="99"/>
      <c r="HO60" s="99"/>
      <c r="HP60" s="99"/>
      <c r="HQ60" s="99"/>
      <c r="HR60" s="99"/>
      <c r="HS60" s="99"/>
      <c r="HT60" s="99"/>
      <c r="HU60" s="99"/>
      <c r="HV60" s="99"/>
      <c r="HW60" s="99"/>
      <c r="HX60" s="99"/>
      <c r="HY60" s="99"/>
      <c r="HZ60" s="99"/>
      <c r="IA60" s="99"/>
      <c r="IB60" s="99"/>
      <c r="IC60" s="99"/>
      <c r="ID60" s="99"/>
      <c r="IE60" s="99"/>
      <c r="IF60" s="99"/>
      <c r="IG60" s="99"/>
      <c r="IH60" s="99"/>
      <c r="II60" s="99"/>
      <c r="IJ60" s="99"/>
      <c r="IK60" s="99"/>
      <c r="IL60" s="99"/>
      <c r="IM60" s="99"/>
      <c r="IN60" s="99"/>
      <c r="IO60" s="99"/>
      <c r="IP60" s="99"/>
      <c r="IQ60" s="99"/>
      <c r="IR60" s="99"/>
      <c r="IS60" s="99"/>
      <c r="IT60" s="99"/>
      <c r="IU60" s="99"/>
      <c r="IV60" s="99"/>
      <c r="IW60" s="99"/>
      <c r="IX60" s="99"/>
      <c r="IY60" s="99"/>
    </row>
    <row r="61" spans="1:259" s="124" customFormat="1" ht="45">
      <c r="A61" s="95">
        <v>60</v>
      </c>
      <c r="B61" s="85" t="s">
        <v>190</v>
      </c>
      <c r="C61" s="95" t="s">
        <v>191</v>
      </c>
      <c r="D61" s="95" t="s">
        <v>181</v>
      </c>
      <c r="E61" s="95" t="s">
        <v>182</v>
      </c>
      <c r="F61" s="312">
        <v>37</v>
      </c>
      <c r="G61" s="303">
        <v>0.5</v>
      </c>
      <c r="H61" s="84">
        <v>1</v>
      </c>
      <c r="I61" s="84"/>
      <c r="J61" s="84"/>
      <c r="K61" s="84"/>
      <c r="L61" s="84"/>
      <c r="M61" s="84">
        <f t="shared" si="15"/>
        <v>0.5</v>
      </c>
      <c r="N61" s="312">
        <v>13350</v>
      </c>
      <c r="O61" s="96">
        <f t="shared" si="29"/>
        <v>6675</v>
      </c>
      <c r="P61" s="95"/>
      <c r="Q61" s="95"/>
      <c r="R61" s="118" t="s">
        <v>235</v>
      </c>
      <c r="S61" s="118">
        <f t="shared" si="31"/>
        <v>3421</v>
      </c>
      <c r="T61" s="95">
        <f>T59</f>
        <v>3511</v>
      </c>
      <c r="U61" s="95">
        <v>1</v>
      </c>
      <c r="V61" s="101"/>
      <c r="W61" s="95"/>
      <c r="X61" s="95">
        <f t="shared" si="21"/>
        <v>3511</v>
      </c>
      <c r="Y61" s="95">
        <v>1.91</v>
      </c>
      <c r="Z61" s="97">
        <f t="shared" si="1"/>
        <v>6706.0099999999993</v>
      </c>
      <c r="AA61" s="151">
        <v>4478</v>
      </c>
      <c r="AB61" s="188">
        <f t="shared" si="13"/>
        <v>3878</v>
      </c>
      <c r="AC61" s="123">
        <v>0.46</v>
      </c>
      <c r="AD61" s="97">
        <f t="shared" si="34"/>
        <v>2059.88</v>
      </c>
      <c r="AE61" s="99">
        <f t="shared" si="14"/>
        <v>9150</v>
      </c>
      <c r="AF61" s="95">
        <v>2.1000000000000001E-2</v>
      </c>
      <c r="AG61" s="97">
        <f t="shared" si="3"/>
        <v>192.15</v>
      </c>
      <c r="AH61" s="95">
        <v>180</v>
      </c>
      <c r="AI61" s="95">
        <v>100</v>
      </c>
      <c r="AJ61" s="95">
        <v>200</v>
      </c>
      <c r="AK61" s="95">
        <v>350</v>
      </c>
      <c r="AL61" s="95">
        <v>600</v>
      </c>
      <c r="AM61" s="95">
        <v>170</v>
      </c>
      <c r="AN61" s="95">
        <v>150</v>
      </c>
      <c r="AO61" s="95">
        <f t="shared" si="30"/>
        <v>16433.04</v>
      </c>
      <c r="AP61" s="95"/>
      <c r="AQ61" s="95">
        <f t="shared" si="32"/>
        <v>16433.04</v>
      </c>
      <c r="AR61" s="97">
        <f t="shared" si="4"/>
        <v>16433.04</v>
      </c>
      <c r="AS61" s="95"/>
      <c r="AT61" s="95"/>
      <c r="AU61" s="95">
        <f t="shared" si="33"/>
        <v>17383.04</v>
      </c>
      <c r="AV61" s="97">
        <f t="shared" si="12"/>
        <v>17383.04</v>
      </c>
      <c r="AW61" s="95">
        <f t="shared" si="5"/>
        <v>16463.04</v>
      </c>
      <c r="AX61" s="95">
        <v>12651</v>
      </c>
      <c r="AY61" s="95" t="str">
        <f t="shared" si="6"/>
        <v>N</v>
      </c>
      <c r="AZ61" s="99">
        <f t="shared" si="27"/>
        <v>37</v>
      </c>
      <c r="BA61" s="99">
        <f t="shared" si="7"/>
        <v>37</v>
      </c>
      <c r="BB61" s="99">
        <f t="shared" si="8"/>
        <v>0</v>
      </c>
      <c r="BC61" s="99">
        <f t="shared" si="9"/>
        <v>37</v>
      </c>
      <c r="BD61" s="99">
        <v>58</v>
      </c>
      <c r="BE61" s="274"/>
      <c r="BF61" s="99"/>
      <c r="BG61" s="99"/>
      <c r="BH61" s="99"/>
      <c r="BI61" s="99"/>
      <c r="BJ61" s="99"/>
      <c r="BK61" s="99"/>
      <c r="BL61" s="99"/>
      <c r="BM61" s="99"/>
      <c r="BN61" s="99"/>
      <c r="BO61" s="99"/>
      <c r="BP61" s="99"/>
      <c r="BQ61" s="99"/>
      <c r="BR61" s="99"/>
      <c r="BS61" s="99"/>
      <c r="BT61" s="99"/>
      <c r="BU61" s="99"/>
      <c r="BV61" s="99"/>
      <c r="BW61" s="99"/>
      <c r="BX61" s="99"/>
      <c r="BY61" s="99"/>
      <c r="BZ61" s="99"/>
      <c r="CA61" s="99"/>
      <c r="CB61" s="99"/>
      <c r="CC61" s="99"/>
      <c r="CD61" s="99"/>
      <c r="CE61" s="99"/>
      <c r="CF61" s="99"/>
      <c r="CG61" s="99"/>
      <c r="CH61" s="99"/>
      <c r="CI61" s="99"/>
      <c r="CJ61" s="99"/>
      <c r="CK61" s="99"/>
      <c r="CL61" s="99"/>
      <c r="CM61" s="99"/>
      <c r="CN61" s="99"/>
      <c r="CO61" s="99"/>
      <c r="CP61" s="99"/>
      <c r="CQ61" s="99"/>
      <c r="CR61" s="99"/>
      <c r="CS61" s="99"/>
      <c r="CT61" s="99"/>
      <c r="CU61" s="99"/>
      <c r="CV61" s="99"/>
      <c r="CW61" s="99"/>
      <c r="CX61" s="99"/>
      <c r="CY61" s="99"/>
      <c r="CZ61" s="99"/>
      <c r="DA61" s="99"/>
      <c r="DB61" s="99"/>
      <c r="DC61" s="99"/>
      <c r="DD61" s="99"/>
      <c r="DE61" s="99"/>
      <c r="DF61" s="99"/>
      <c r="DG61" s="99"/>
      <c r="DH61" s="99"/>
      <c r="DI61" s="99"/>
      <c r="DJ61" s="99"/>
      <c r="DK61" s="99"/>
      <c r="DL61" s="99"/>
      <c r="DM61" s="99"/>
      <c r="DN61" s="99"/>
      <c r="DO61" s="99"/>
      <c r="DP61" s="99"/>
      <c r="DQ61" s="99"/>
      <c r="DR61" s="99"/>
      <c r="DS61" s="99"/>
      <c r="DT61" s="99"/>
      <c r="DU61" s="99"/>
      <c r="DV61" s="99"/>
      <c r="DW61" s="99"/>
      <c r="DX61" s="99"/>
      <c r="DY61" s="99"/>
      <c r="DZ61" s="99"/>
      <c r="EA61" s="99"/>
      <c r="EB61" s="99"/>
      <c r="EC61" s="99"/>
      <c r="ED61" s="99"/>
      <c r="EE61" s="99"/>
      <c r="EF61" s="99"/>
      <c r="EG61" s="99"/>
      <c r="EH61" s="99"/>
      <c r="EI61" s="99"/>
      <c r="EJ61" s="99"/>
      <c r="EK61" s="99"/>
      <c r="EL61" s="99"/>
      <c r="EM61" s="99"/>
      <c r="EN61" s="99"/>
      <c r="EO61" s="99"/>
      <c r="EP61" s="99"/>
      <c r="EQ61" s="99"/>
      <c r="ER61" s="99"/>
      <c r="ES61" s="99"/>
      <c r="ET61" s="99"/>
      <c r="EU61" s="99"/>
      <c r="EV61" s="99"/>
      <c r="EW61" s="99"/>
      <c r="EX61" s="99"/>
      <c r="EY61" s="99"/>
      <c r="EZ61" s="99"/>
      <c r="FA61" s="99"/>
      <c r="FB61" s="99"/>
      <c r="FC61" s="99"/>
      <c r="FD61" s="99"/>
      <c r="FE61" s="99"/>
      <c r="FF61" s="99"/>
      <c r="FG61" s="99"/>
      <c r="FH61" s="99"/>
      <c r="FI61" s="99"/>
      <c r="FJ61" s="99"/>
      <c r="FK61" s="99"/>
      <c r="FL61" s="99"/>
      <c r="FM61" s="99"/>
      <c r="FN61" s="99"/>
      <c r="FO61" s="99"/>
      <c r="FP61" s="99"/>
      <c r="FQ61" s="99"/>
      <c r="FR61" s="99"/>
      <c r="FS61" s="99"/>
      <c r="FT61" s="99"/>
      <c r="FU61" s="99"/>
      <c r="FV61" s="99"/>
      <c r="FW61" s="99"/>
      <c r="FX61" s="99"/>
      <c r="FY61" s="99"/>
      <c r="FZ61" s="99"/>
      <c r="GA61" s="99"/>
      <c r="GB61" s="99"/>
      <c r="GC61" s="99"/>
      <c r="GD61" s="99"/>
      <c r="GE61" s="99"/>
      <c r="GF61" s="99"/>
      <c r="GG61" s="99"/>
      <c r="GH61" s="99"/>
      <c r="GI61" s="99"/>
      <c r="GJ61" s="99"/>
      <c r="GK61" s="99"/>
      <c r="GL61" s="99"/>
      <c r="GM61" s="99"/>
      <c r="GN61" s="99"/>
      <c r="GO61" s="99"/>
      <c r="GP61" s="99"/>
      <c r="GQ61" s="99"/>
      <c r="GR61" s="99"/>
      <c r="GS61" s="99"/>
      <c r="GT61" s="99"/>
      <c r="GU61" s="99"/>
      <c r="GV61" s="99"/>
      <c r="GW61" s="99"/>
      <c r="GX61" s="99"/>
      <c r="GY61" s="99"/>
      <c r="GZ61" s="99"/>
      <c r="HA61" s="99"/>
      <c r="HB61" s="99"/>
      <c r="HC61" s="99"/>
      <c r="HD61" s="99"/>
      <c r="HE61" s="99"/>
      <c r="HF61" s="99"/>
      <c r="HG61" s="99"/>
      <c r="HH61" s="99"/>
      <c r="HI61" s="99"/>
      <c r="HJ61" s="99"/>
      <c r="HK61" s="99"/>
      <c r="HL61" s="99"/>
      <c r="HM61" s="99"/>
      <c r="HN61" s="99"/>
      <c r="HO61" s="99"/>
      <c r="HP61" s="99"/>
      <c r="HQ61" s="99"/>
      <c r="HR61" s="99"/>
      <c r="HS61" s="99"/>
      <c r="HT61" s="99"/>
      <c r="HU61" s="99"/>
      <c r="HV61" s="99"/>
      <c r="HW61" s="99"/>
      <c r="HX61" s="99"/>
      <c r="HY61" s="99"/>
      <c r="HZ61" s="99"/>
      <c r="IA61" s="99"/>
      <c r="IB61" s="99"/>
      <c r="IC61" s="99"/>
      <c r="ID61" s="99"/>
      <c r="IE61" s="99"/>
      <c r="IF61" s="99"/>
      <c r="IG61" s="99"/>
      <c r="IH61" s="99"/>
      <c r="II61" s="99"/>
      <c r="IJ61" s="99"/>
      <c r="IK61" s="99"/>
      <c r="IL61" s="99"/>
      <c r="IM61" s="99"/>
      <c r="IN61" s="99"/>
      <c r="IO61" s="99"/>
      <c r="IP61" s="99"/>
      <c r="IQ61" s="99"/>
      <c r="IR61" s="99"/>
      <c r="IS61" s="99"/>
      <c r="IT61" s="99"/>
      <c r="IU61" s="99"/>
      <c r="IV61" s="99"/>
      <c r="IW61" s="99"/>
      <c r="IX61" s="99"/>
      <c r="IY61" s="99"/>
    </row>
    <row r="62" spans="1:259" s="124" customFormat="1" ht="30">
      <c r="A62" s="95">
        <v>61</v>
      </c>
      <c r="B62" s="85" t="s">
        <v>192</v>
      </c>
      <c r="C62" s="95" t="s">
        <v>193</v>
      </c>
      <c r="D62" s="95" t="s">
        <v>181</v>
      </c>
      <c r="E62" s="95" t="s">
        <v>182</v>
      </c>
      <c r="F62" s="312">
        <v>40</v>
      </c>
      <c r="G62" s="303">
        <v>0.5</v>
      </c>
      <c r="H62" s="84">
        <v>1</v>
      </c>
      <c r="I62" s="84"/>
      <c r="J62" s="84"/>
      <c r="K62" s="84"/>
      <c r="L62" s="84"/>
      <c r="M62" s="84">
        <f t="shared" si="15"/>
        <v>0.5</v>
      </c>
      <c r="N62" s="84">
        <v>13200</v>
      </c>
      <c r="O62" s="96">
        <f t="shared" si="29"/>
        <v>6600</v>
      </c>
      <c r="P62" s="95"/>
      <c r="Q62" s="95"/>
      <c r="R62" s="118" t="s">
        <v>378</v>
      </c>
      <c r="S62" s="118">
        <f t="shared" si="31"/>
        <v>3421</v>
      </c>
      <c r="T62" s="95"/>
      <c r="U62" s="95"/>
      <c r="V62" s="101">
        <f>V58</f>
        <v>3341</v>
      </c>
      <c r="W62" s="95">
        <v>1</v>
      </c>
      <c r="X62" s="95">
        <f t="shared" si="21"/>
        <v>3341</v>
      </c>
      <c r="Y62" s="95">
        <v>1.91</v>
      </c>
      <c r="Z62" s="97">
        <f t="shared" si="1"/>
        <v>6381.3099999999995</v>
      </c>
      <c r="AA62" s="151">
        <v>4478</v>
      </c>
      <c r="AB62" s="188">
        <f t="shared" si="13"/>
        <v>3878</v>
      </c>
      <c r="AC62" s="123">
        <v>0.46</v>
      </c>
      <c r="AD62" s="97">
        <f t="shared" si="34"/>
        <v>2059.88</v>
      </c>
      <c r="AE62" s="99">
        <f t="shared" si="14"/>
        <v>9150</v>
      </c>
      <c r="AF62" s="95">
        <v>2.1000000000000001E-2</v>
      </c>
      <c r="AG62" s="97">
        <f t="shared" si="3"/>
        <v>192.15</v>
      </c>
      <c r="AH62" s="95">
        <v>180</v>
      </c>
      <c r="AI62" s="95">
        <v>100</v>
      </c>
      <c r="AJ62" s="95">
        <v>200</v>
      </c>
      <c r="AK62" s="95">
        <v>350</v>
      </c>
      <c r="AL62" s="95">
        <v>600</v>
      </c>
      <c r="AM62" s="95">
        <v>170</v>
      </c>
      <c r="AN62" s="95">
        <v>150</v>
      </c>
      <c r="AO62" s="95">
        <f t="shared" si="30"/>
        <v>16033.339999999998</v>
      </c>
      <c r="AP62" s="95"/>
      <c r="AQ62" s="95">
        <f t="shared" si="32"/>
        <v>16033.339999999998</v>
      </c>
      <c r="AR62" s="97">
        <f t="shared" si="4"/>
        <v>16033.339999999998</v>
      </c>
      <c r="AS62" s="95"/>
      <c r="AT62" s="95"/>
      <c r="AU62" s="95">
        <f t="shared" si="33"/>
        <v>16983.339999999997</v>
      </c>
      <c r="AV62" s="97">
        <f t="shared" si="12"/>
        <v>16983.339999999997</v>
      </c>
      <c r="AW62" s="95">
        <f t="shared" si="5"/>
        <v>16063.339999999997</v>
      </c>
      <c r="AX62" s="95">
        <v>12651</v>
      </c>
      <c r="AY62" s="95" t="str">
        <f t="shared" si="6"/>
        <v>N</v>
      </c>
      <c r="AZ62" s="99">
        <f t="shared" si="27"/>
        <v>40</v>
      </c>
      <c r="BA62" s="99">
        <f t="shared" si="7"/>
        <v>40</v>
      </c>
      <c r="BB62" s="99">
        <f t="shared" si="8"/>
        <v>0</v>
      </c>
      <c r="BC62" s="99">
        <f t="shared" si="9"/>
        <v>40</v>
      </c>
      <c r="BD62" s="99">
        <v>59</v>
      </c>
      <c r="BE62" s="274"/>
      <c r="BF62" s="99"/>
      <c r="BG62" s="99"/>
      <c r="BH62" s="99"/>
      <c r="BI62" s="99"/>
      <c r="BJ62" s="99"/>
      <c r="BK62" s="99"/>
      <c r="BL62" s="99"/>
      <c r="BM62" s="99"/>
      <c r="BN62" s="99"/>
      <c r="BO62" s="99"/>
      <c r="BP62" s="99"/>
      <c r="BQ62" s="99"/>
      <c r="BR62" s="99"/>
      <c r="BS62" s="99"/>
      <c r="BT62" s="99"/>
      <c r="BU62" s="99"/>
      <c r="BV62" s="99"/>
      <c r="BW62" s="99"/>
      <c r="BX62" s="99"/>
      <c r="BY62" s="99"/>
      <c r="BZ62" s="99"/>
      <c r="CA62" s="99"/>
      <c r="CB62" s="99"/>
      <c r="CC62" s="99"/>
      <c r="CD62" s="99"/>
      <c r="CE62" s="99"/>
      <c r="CF62" s="99"/>
      <c r="CG62" s="99"/>
      <c r="CH62" s="99"/>
      <c r="CI62" s="99"/>
      <c r="CJ62" s="99"/>
      <c r="CK62" s="99"/>
      <c r="CL62" s="99"/>
      <c r="CM62" s="99"/>
      <c r="CN62" s="99"/>
      <c r="CO62" s="99"/>
      <c r="CP62" s="99"/>
      <c r="CQ62" s="99"/>
      <c r="CR62" s="99"/>
      <c r="CS62" s="99"/>
      <c r="CT62" s="99"/>
      <c r="CU62" s="99"/>
      <c r="CV62" s="99"/>
      <c r="CW62" s="99"/>
      <c r="CX62" s="99"/>
      <c r="CY62" s="99"/>
      <c r="CZ62" s="99"/>
      <c r="DA62" s="99"/>
      <c r="DB62" s="99"/>
      <c r="DC62" s="99"/>
      <c r="DD62" s="99"/>
      <c r="DE62" s="99"/>
      <c r="DF62" s="99"/>
      <c r="DG62" s="99"/>
      <c r="DH62" s="99"/>
      <c r="DI62" s="99"/>
      <c r="DJ62" s="99"/>
      <c r="DK62" s="99"/>
      <c r="DL62" s="99"/>
      <c r="DM62" s="99"/>
      <c r="DN62" s="99"/>
      <c r="DO62" s="99"/>
      <c r="DP62" s="99"/>
      <c r="DQ62" s="99"/>
      <c r="DR62" s="99"/>
      <c r="DS62" s="99"/>
      <c r="DT62" s="99"/>
      <c r="DU62" s="99"/>
      <c r="DV62" s="99"/>
      <c r="DW62" s="99"/>
      <c r="DX62" s="99"/>
      <c r="DY62" s="99"/>
      <c r="DZ62" s="99"/>
      <c r="EA62" s="99"/>
      <c r="EB62" s="99"/>
      <c r="EC62" s="99"/>
      <c r="ED62" s="99"/>
      <c r="EE62" s="99"/>
      <c r="EF62" s="99"/>
      <c r="EG62" s="99"/>
      <c r="EH62" s="99"/>
      <c r="EI62" s="99"/>
      <c r="EJ62" s="99"/>
      <c r="EK62" s="99"/>
      <c r="EL62" s="99"/>
      <c r="EM62" s="99"/>
      <c r="EN62" s="99"/>
      <c r="EO62" s="99"/>
      <c r="EP62" s="99"/>
      <c r="EQ62" s="99"/>
      <c r="ER62" s="99"/>
      <c r="ES62" s="99"/>
      <c r="ET62" s="99"/>
      <c r="EU62" s="99"/>
      <c r="EV62" s="99"/>
      <c r="EW62" s="99"/>
      <c r="EX62" s="99"/>
      <c r="EY62" s="99"/>
      <c r="EZ62" s="99"/>
      <c r="FA62" s="99"/>
      <c r="FB62" s="99"/>
      <c r="FC62" s="99"/>
      <c r="FD62" s="99"/>
      <c r="FE62" s="99"/>
      <c r="FF62" s="99"/>
      <c r="FG62" s="99"/>
      <c r="FH62" s="99"/>
      <c r="FI62" s="99"/>
      <c r="FJ62" s="99"/>
      <c r="FK62" s="99"/>
      <c r="FL62" s="99"/>
      <c r="FM62" s="99"/>
      <c r="FN62" s="99"/>
      <c r="FO62" s="99"/>
      <c r="FP62" s="99"/>
      <c r="FQ62" s="99"/>
      <c r="FR62" s="99"/>
      <c r="FS62" s="99"/>
      <c r="FT62" s="99"/>
      <c r="FU62" s="99"/>
      <c r="FV62" s="99"/>
      <c r="FW62" s="99"/>
      <c r="FX62" s="99"/>
      <c r="FY62" s="99"/>
      <c r="FZ62" s="99"/>
      <c r="GA62" s="99"/>
      <c r="GB62" s="99"/>
      <c r="GC62" s="99"/>
      <c r="GD62" s="99"/>
      <c r="GE62" s="99"/>
      <c r="GF62" s="99"/>
      <c r="GG62" s="99"/>
      <c r="GH62" s="99"/>
      <c r="GI62" s="99"/>
      <c r="GJ62" s="99"/>
      <c r="GK62" s="99"/>
      <c r="GL62" s="99"/>
      <c r="GM62" s="99"/>
      <c r="GN62" s="99"/>
      <c r="GO62" s="99"/>
      <c r="GP62" s="99"/>
      <c r="GQ62" s="99"/>
      <c r="GR62" s="99"/>
      <c r="GS62" s="99"/>
      <c r="GT62" s="99"/>
      <c r="GU62" s="99"/>
      <c r="GV62" s="99"/>
      <c r="GW62" s="99"/>
      <c r="GX62" s="99"/>
      <c r="GY62" s="99"/>
      <c r="GZ62" s="99"/>
      <c r="HA62" s="99"/>
      <c r="HB62" s="99"/>
      <c r="HC62" s="99"/>
      <c r="HD62" s="99"/>
      <c r="HE62" s="99"/>
      <c r="HF62" s="99"/>
      <c r="HG62" s="99"/>
      <c r="HH62" s="99"/>
      <c r="HI62" s="99"/>
      <c r="HJ62" s="99"/>
      <c r="HK62" s="99"/>
      <c r="HL62" s="99"/>
      <c r="HM62" s="99"/>
      <c r="HN62" s="99"/>
      <c r="HO62" s="99"/>
      <c r="HP62" s="99"/>
      <c r="HQ62" s="99"/>
      <c r="HR62" s="99"/>
      <c r="HS62" s="99"/>
      <c r="HT62" s="99"/>
      <c r="HU62" s="99"/>
      <c r="HV62" s="99"/>
      <c r="HW62" s="99"/>
      <c r="HX62" s="99"/>
      <c r="HY62" s="99"/>
      <c r="HZ62" s="99"/>
      <c r="IA62" s="99"/>
      <c r="IB62" s="99"/>
      <c r="IC62" s="99"/>
      <c r="ID62" s="99"/>
      <c r="IE62" s="99"/>
      <c r="IF62" s="99"/>
      <c r="IG62" s="99"/>
      <c r="IH62" s="99"/>
      <c r="II62" s="99"/>
      <c r="IJ62" s="99"/>
      <c r="IK62" s="99"/>
      <c r="IL62" s="99"/>
      <c r="IM62" s="99"/>
      <c r="IN62" s="99"/>
      <c r="IO62" s="99"/>
      <c r="IP62" s="99"/>
      <c r="IQ62" s="99"/>
      <c r="IR62" s="99"/>
      <c r="IS62" s="99"/>
      <c r="IT62" s="99"/>
      <c r="IU62" s="99"/>
      <c r="IV62" s="99"/>
      <c r="IW62" s="99"/>
      <c r="IX62" s="99"/>
      <c r="IY62" s="99"/>
    </row>
    <row r="63" spans="1:259" s="124" customFormat="1">
      <c r="A63" s="95">
        <v>62</v>
      </c>
      <c r="B63" s="85" t="s">
        <v>194</v>
      </c>
      <c r="C63" s="95"/>
      <c r="D63" s="95" t="s">
        <v>181</v>
      </c>
      <c r="E63" s="95" t="s">
        <v>182</v>
      </c>
      <c r="F63" s="312">
        <v>136</v>
      </c>
      <c r="G63" s="303">
        <v>0.5</v>
      </c>
      <c r="H63" s="84">
        <v>1</v>
      </c>
      <c r="I63" s="84"/>
      <c r="J63" s="84"/>
      <c r="K63" s="84"/>
      <c r="L63" s="84"/>
      <c r="M63" s="84">
        <f t="shared" si="15"/>
        <v>0.5</v>
      </c>
      <c r="N63" s="84">
        <v>13200</v>
      </c>
      <c r="O63" s="96">
        <f t="shared" si="29"/>
        <v>6600</v>
      </c>
      <c r="P63" s="95"/>
      <c r="Q63" s="95"/>
      <c r="R63" s="118" t="s">
        <v>235</v>
      </c>
      <c r="S63" s="118">
        <f t="shared" si="31"/>
        <v>3421</v>
      </c>
      <c r="T63" s="95">
        <f>T61</f>
        <v>3511</v>
      </c>
      <c r="U63" s="95">
        <v>1</v>
      </c>
      <c r="V63" s="101"/>
      <c r="W63" s="95"/>
      <c r="X63" s="95">
        <f t="shared" si="21"/>
        <v>3511</v>
      </c>
      <c r="Y63" s="95">
        <v>1.91</v>
      </c>
      <c r="Z63" s="97">
        <f t="shared" si="1"/>
        <v>6706.0099999999993</v>
      </c>
      <c r="AA63" s="151">
        <v>4478</v>
      </c>
      <c r="AB63" s="188">
        <f t="shared" si="13"/>
        <v>3878</v>
      </c>
      <c r="AC63" s="123">
        <v>0.45500000000000002</v>
      </c>
      <c r="AD63" s="97">
        <f t="shared" si="34"/>
        <v>2037.49</v>
      </c>
      <c r="AE63" s="99">
        <f t="shared" si="14"/>
        <v>9150</v>
      </c>
      <c r="AF63" s="95">
        <v>2.1000000000000001E-2</v>
      </c>
      <c r="AG63" s="97">
        <f t="shared" si="3"/>
        <v>192.15</v>
      </c>
      <c r="AH63" s="95">
        <v>180</v>
      </c>
      <c r="AI63" s="95">
        <v>100</v>
      </c>
      <c r="AJ63" s="95">
        <v>200</v>
      </c>
      <c r="AK63" s="95">
        <v>350</v>
      </c>
      <c r="AL63" s="95">
        <v>600</v>
      </c>
      <c r="AM63" s="95">
        <v>170</v>
      </c>
      <c r="AN63" s="95">
        <v>150</v>
      </c>
      <c r="AO63" s="95">
        <f t="shared" si="30"/>
        <v>16335.649999999998</v>
      </c>
      <c r="AP63" s="95"/>
      <c r="AQ63" s="95">
        <f t="shared" si="32"/>
        <v>16335.649999999998</v>
      </c>
      <c r="AR63" s="97">
        <f t="shared" si="4"/>
        <v>16335.649999999998</v>
      </c>
      <c r="AS63" s="95"/>
      <c r="AT63" s="95"/>
      <c r="AU63" s="95">
        <f t="shared" si="33"/>
        <v>17285.649999999998</v>
      </c>
      <c r="AV63" s="97">
        <f t="shared" si="12"/>
        <v>17285.649999999998</v>
      </c>
      <c r="AW63" s="95">
        <f t="shared" si="5"/>
        <v>16365.649999999998</v>
      </c>
      <c r="AX63" s="95">
        <v>12651</v>
      </c>
      <c r="AY63" s="95" t="str">
        <f t="shared" si="6"/>
        <v>N</v>
      </c>
      <c r="AZ63" s="99">
        <f t="shared" si="27"/>
        <v>136</v>
      </c>
      <c r="BA63" s="99">
        <f t="shared" si="7"/>
        <v>136</v>
      </c>
      <c r="BB63" s="99">
        <f t="shared" si="8"/>
        <v>0</v>
      </c>
      <c r="BC63" s="99">
        <f t="shared" si="9"/>
        <v>136</v>
      </c>
      <c r="BD63" s="99">
        <v>60</v>
      </c>
      <c r="BE63" s="10" t="s">
        <v>584</v>
      </c>
      <c r="BF63" s="99"/>
      <c r="BG63" s="99"/>
      <c r="BH63" s="99"/>
      <c r="BI63" s="99"/>
      <c r="BJ63" s="99"/>
      <c r="BK63" s="99"/>
      <c r="BL63" s="99"/>
      <c r="BM63" s="99"/>
      <c r="BN63" s="99"/>
      <c r="BO63" s="99"/>
      <c r="BP63" s="99"/>
      <c r="BQ63" s="99"/>
      <c r="BR63" s="99"/>
      <c r="BS63" s="99"/>
      <c r="BT63" s="99"/>
      <c r="BU63" s="99"/>
      <c r="BV63" s="99"/>
      <c r="BW63" s="99"/>
      <c r="BX63" s="99"/>
      <c r="BY63" s="99"/>
      <c r="BZ63" s="99"/>
      <c r="CA63" s="99"/>
      <c r="CB63" s="99"/>
      <c r="CC63" s="99"/>
      <c r="CD63" s="99"/>
      <c r="CE63" s="99"/>
      <c r="CF63" s="99"/>
      <c r="CG63" s="99"/>
      <c r="CH63" s="99"/>
      <c r="CI63" s="99"/>
      <c r="CJ63" s="99"/>
      <c r="CK63" s="99"/>
      <c r="CL63" s="99"/>
      <c r="CM63" s="99"/>
      <c r="CN63" s="99"/>
      <c r="CO63" s="99"/>
      <c r="CP63" s="99"/>
      <c r="CQ63" s="99"/>
      <c r="CR63" s="99"/>
      <c r="CS63" s="99"/>
      <c r="CT63" s="99"/>
      <c r="CU63" s="99"/>
      <c r="CV63" s="99"/>
      <c r="CW63" s="99"/>
      <c r="CX63" s="99"/>
      <c r="CY63" s="99"/>
      <c r="CZ63" s="99"/>
      <c r="DA63" s="99"/>
      <c r="DB63" s="99"/>
      <c r="DC63" s="99"/>
      <c r="DD63" s="99"/>
      <c r="DE63" s="99"/>
      <c r="DF63" s="99"/>
      <c r="DG63" s="99"/>
      <c r="DH63" s="99"/>
      <c r="DI63" s="99"/>
      <c r="DJ63" s="99"/>
      <c r="DK63" s="99"/>
      <c r="DL63" s="99"/>
      <c r="DM63" s="99"/>
      <c r="DN63" s="99"/>
      <c r="DO63" s="99"/>
      <c r="DP63" s="99"/>
      <c r="DQ63" s="99"/>
      <c r="DR63" s="99"/>
      <c r="DS63" s="99"/>
      <c r="DT63" s="99"/>
      <c r="DU63" s="99"/>
      <c r="DV63" s="99"/>
      <c r="DW63" s="99"/>
      <c r="DX63" s="99"/>
      <c r="DY63" s="99"/>
      <c r="DZ63" s="99"/>
      <c r="EA63" s="99"/>
      <c r="EB63" s="99"/>
      <c r="EC63" s="99"/>
      <c r="ED63" s="99"/>
      <c r="EE63" s="99"/>
      <c r="EF63" s="99"/>
      <c r="EG63" s="99"/>
      <c r="EH63" s="99"/>
      <c r="EI63" s="99"/>
      <c r="EJ63" s="99"/>
      <c r="EK63" s="99"/>
      <c r="EL63" s="99"/>
      <c r="EM63" s="99"/>
      <c r="EN63" s="99"/>
      <c r="EO63" s="99"/>
      <c r="EP63" s="99"/>
      <c r="EQ63" s="99"/>
      <c r="ER63" s="99"/>
      <c r="ES63" s="99"/>
      <c r="ET63" s="99"/>
      <c r="EU63" s="99"/>
      <c r="EV63" s="99"/>
      <c r="EW63" s="99"/>
      <c r="EX63" s="99"/>
      <c r="EY63" s="99"/>
      <c r="EZ63" s="99"/>
      <c r="FA63" s="99"/>
      <c r="FB63" s="99"/>
      <c r="FC63" s="99"/>
      <c r="FD63" s="99"/>
      <c r="FE63" s="99"/>
      <c r="FF63" s="99"/>
      <c r="FG63" s="99"/>
      <c r="FH63" s="99"/>
      <c r="FI63" s="99"/>
      <c r="FJ63" s="99"/>
      <c r="FK63" s="99"/>
      <c r="FL63" s="99"/>
      <c r="FM63" s="99"/>
      <c r="FN63" s="99"/>
      <c r="FO63" s="99"/>
      <c r="FP63" s="99"/>
      <c r="FQ63" s="99"/>
      <c r="FR63" s="99"/>
      <c r="FS63" s="99"/>
      <c r="FT63" s="99"/>
      <c r="FU63" s="99"/>
      <c r="FV63" s="99"/>
      <c r="FW63" s="99"/>
      <c r="FX63" s="99"/>
      <c r="FY63" s="99"/>
      <c r="FZ63" s="99"/>
      <c r="GA63" s="99"/>
      <c r="GB63" s="99"/>
      <c r="GC63" s="99"/>
      <c r="GD63" s="99"/>
      <c r="GE63" s="99"/>
      <c r="GF63" s="99"/>
      <c r="GG63" s="99"/>
      <c r="GH63" s="99"/>
      <c r="GI63" s="99"/>
      <c r="GJ63" s="99"/>
      <c r="GK63" s="99"/>
      <c r="GL63" s="99"/>
      <c r="GM63" s="99"/>
      <c r="GN63" s="99"/>
      <c r="GO63" s="99"/>
      <c r="GP63" s="99"/>
      <c r="GQ63" s="99"/>
      <c r="GR63" s="99"/>
      <c r="GS63" s="99"/>
      <c r="GT63" s="99"/>
      <c r="GU63" s="99"/>
      <c r="GV63" s="99"/>
      <c r="GW63" s="99"/>
      <c r="GX63" s="99"/>
      <c r="GY63" s="99"/>
      <c r="GZ63" s="99"/>
      <c r="HA63" s="99"/>
      <c r="HB63" s="99"/>
      <c r="HC63" s="99"/>
      <c r="HD63" s="99"/>
      <c r="HE63" s="99"/>
      <c r="HF63" s="99"/>
      <c r="HG63" s="99"/>
      <c r="HH63" s="99"/>
      <c r="HI63" s="99"/>
      <c r="HJ63" s="99"/>
      <c r="HK63" s="99"/>
      <c r="HL63" s="99"/>
      <c r="HM63" s="99"/>
      <c r="HN63" s="99"/>
      <c r="HO63" s="99"/>
      <c r="HP63" s="99"/>
      <c r="HQ63" s="99"/>
      <c r="HR63" s="99"/>
      <c r="HS63" s="99"/>
      <c r="HT63" s="99"/>
      <c r="HU63" s="99"/>
      <c r="HV63" s="99"/>
      <c r="HW63" s="99"/>
      <c r="HX63" s="99"/>
      <c r="HY63" s="99"/>
      <c r="HZ63" s="99"/>
      <c r="IA63" s="99"/>
      <c r="IB63" s="99"/>
      <c r="IC63" s="99"/>
      <c r="ID63" s="99"/>
      <c r="IE63" s="99"/>
      <c r="IF63" s="99"/>
      <c r="IG63" s="99"/>
      <c r="IH63" s="99"/>
      <c r="II63" s="99"/>
      <c r="IJ63" s="99"/>
      <c r="IK63" s="99"/>
      <c r="IL63" s="99"/>
      <c r="IM63" s="99"/>
      <c r="IN63" s="99"/>
      <c r="IO63" s="99"/>
      <c r="IP63" s="99"/>
      <c r="IQ63" s="99"/>
      <c r="IR63" s="99"/>
      <c r="IS63" s="99"/>
      <c r="IT63" s="99"/>
      <c r="IU63" s="99"/>
      <c r="IV63" s="99"/>
      <c r="IW63" s="99"/>
      <c r="IX63" s="99"/>
      <c r="IY63" s="99"/>
    </row>
    <row r="64" spans="1:259" s="124" customFormat="1">
      <c r="A64" s="95">
        <v>63</v>
      </c>
      <c r="B64" s="85" t="s">
        <v>195</v>
      </c>
      <c r="C64" s="95"/>
      <c r="D64" s="95" t="s">
        <v>181</v>
      </c>
      <c r="E64" s="95" t="s">
        <v>182</v>
      </c>
      <c r="F64" s="312">
        <v>19</v>
      </c>
      <c r="G64" s="303">
        <v>0.5</v>
      </c>
      <c r="H64" s="84">
        <v>1</v>
      </c>
      <c r="I64" s="84"/>
      <c r="J64" s="84"/>
      <c r="K64" s="84"/>
      <c r="L64" s="84"/>
      <c r="M64" s="84">
        <f t="shared" si="15"/>
        <v>0.5</v>
      </c>
      <c r="N64" s="84">
        <v>13200</v>
      </c>
      <c r="O64" s="96">
        <f t="shared" si="29"/>
        <v>6600</v>
      </c>
      <c r="P64" s="95"/>
      <c r="Q64" s="95"/>
      <c r="R64" s="119" t="s">
        <v>379</v>
      </c>
      <c r="S64" s="119">
        <f t="shared" ref="S64:S70" si="35">$B$97</f>
        <v>3393</v>
      </c>
      <c r="T64" s="95">
        <f>S64</f>
        <v>3393</v>
      </c>
      <c r="U64" s="95">
        <v>1</v>
      </c>
      <c r="V64" s="101"/>
      <c r="W64" s="95"/>
      <c r="X64" s="95">
        <f t="shared" si="21"/>
        <v>3393</v>
      </c>
      <c r="Y64" s="95">
        <v>1.91</v>
      </c>
      <c r="Z64" s="97">
        <f t="shared" si="1"/>
        <v>6480.63</v>
      </c>
      <c r="AA64" s="151">
        <v>4478</v>
      </c>
      <c r="AB64" s="188">
        <f t="shared" si="13"/>
        <v>3878</v>
      </c>
      <c r="AC64" s="123">
        <v>0.46500000000000002</v>
      </c>
      <c r="AD64" s="97">
        <f t="shared" si="34"/>
        <v>2082.27</v>
      </c>
      <c r="AE64" s="99">
        <f t="shared" si="14"/>
        <v>9150</v>
      </c>
      <c r="AF64" s="95">
        <v>2.1000000000000001E-2</v>
      </c>
      <c r="AG64" s="97">
        <f t="shared" si="3"/>
        <v>192.15</v>
      </c>
      <c r="AH64" s="95">
        <v>180</v>
      </c>
      <c r="AI64" s="95">
        <v>100</v>
      </c>
      <c r="AJ64" s="95">
        <v>200</v>
      </c>
      <c r="AK64" s="95">
        <v>350</v>
      </c>
      <c r="AL64" s="95">
        <v>600</v>
      </c>
      <c r="AM64" s="95">
        <v>170</v>
      </c>
      <c r="AN64" s="95">
        <v>150</v>
      </c>
      <c r="AO64" s="95">
        <f t="shared" si="30"/>
        <v>16155.050000000001</v>
      </c>
      <c r="AP64" s="95"/>
      <c r="AQ64" s="95">
        <f t="shared" si="32"/>
        <v>16155.050000000001</v>
      </c>
      <c r="AR64" s="97">
        <f t="shared" si="4"/>
        <v>16155.050000000001</v>
      </c>
      <c r="AS64" s="95"/>
      <c r="AT64" s="95"/>
      <c r="AU64" s="95">
        <f t="shared" si="33"/>
        <v>17105.050000000003</v>
      </c>
      <c r="AV64" s="97">
        <f t="shared" si="12"/>
        <v>17105.050000000003</v>
      </c>
      <c r="AW64" s="95">
        <f t="shared" si="5"/>
        <v>16185.050000000003</v>
      </c>
      <c r="AX64" s="95">
        <v>12651</v>
      </c>
      <c r="AY64" s="95" t="str">
        <f t="shared" si="6"/>
        <v>N</v>
      </c>
      <c r="AZ64" s="99">
        <f t="shared" si="27"/>
        <v>19</v>
      </c>
      <c r="BA64" s="99">
        <f t="shared" si="7"/>
        <v>19</v>
      </c>
      <c r="BB64" s="99">
        <f t="shared" si="8"/>
        <v>0</v>
      </c>
      <c r="BC64" s="99">
        <f t="shared" si="9"/>
        <v>19</v>
      </c>
      <c r="BD64" s="99">
        <v>61</v>
      </c>
      <c r="BE64" s="274"/>
      <c r="BF64" s="99"/>
      <c r="BG64" s="99"/>
      <c r="BH64" s="99"/>
      <c r="BI64" s="99"/>
      <c r="BJ64" s="99"/>
      <c r="BK64" s="99"/>
      <c r="BL64" s="99"/>
      <c r="BM64" s="99"/>
      <c r="BN64" s="99"/>
      <c r="BO64" s="99"/>
      <c r="BP64" s="99"/>
      <c r="BQ64" s="99"/>
      <c r="BR64" s="99"/>
      <c r="BS64" s="99"/>
      <c r="BT64" s="99"/>
      <c r="BU64" s="99"/>
      <c r="BV64" s="99"/>
      <c r="BW64" s="99"/>
      <c r="BX64" s="99"/>
      <c r="BY64" s="99"/>
      <c r="BZ64" s="99"/>
      <c r="CA64" s="99"/>
      <c r="CB64" s="99"/>
      <c r="CC64" s="99"/>
      <c r="CD64" s="99"/>
      <c r="CE64" s="99"/>
      <c r="CF64" s="99"/>
      <c r="CG64" s="99"/>
      <c r="CH64" s="99"/>
      <c r="CI64" s="99"/>
      <c r="CJ64" s="99"/>
      <c r="CK64" s="99"/>
      <c r="CL64" s="99"/>
      <c r="CM64" s="99"/>
      <c r="CN64" s="99"/>
      <c r="CO64" s="99"/>
      <c r="CP64" s="99"/>
      <c r="CQ64" s="99"/>
      <c r="CR64" s="99"/>
      <c r="CS64" s="99"/>
      <c r="CT64" s="99"/>
      <c r="CU64" s="99"/>
      <c r="CV64" s="99"/>
      <c r="CW64" s="99"/>
      <c r="CX64" s="99"/>
      <c r="CY64" s="99"/>
      <c r="CZ64" s="99"/>
      <c r="DA64" s="99"/>
      <c r="DB64" s="99"/>
      <c r="DC64" s="99"/>
      <c r="DD64" s="99"/>
      <c r="DE64" s="99"/>
      <c r="DF64" s="99"/>
      <c r="DG64" s="99"/>
      <c r="DH64" s="99"/>
      <c r="DI64" s="99"/>
      <c r="DJ64" s="99"/>
      <c r="DK64" s="99"/>
      <c r="DL64" s="99"/>
      <c r="DM64" s="99"/>
      <c r="DN64" s="99"/>
      <c r="DO64" s="99"/>
      <c r="DP64" s="99"/>
      <c r="DQ64" s="99"/>
      <c r="DR64" s="99"/>
      <c r="DS64" s="99"/>
      <c r="DT64" s="99"/>
      <c r="DU64" s="99"/>
      <c r="DV64" s="99"/>
      <c r="DW64" s="99"/>
      <c r="DX64" s="99"/>
      <c r="DY64" s="99"/>
      <c r="DZ64" s="99"/>
      <c r="EA64" s="99"/>
      <c r="EB64" s="99"/>
      <c r="EC64" s="99"/>
      <c r="ED64" s="99"/>
      <c r="EE64" s="99"/>
      <c r="EF64" s="99"/>
      <c r="EG64" s="99"/>
      <c r="EH64" s="99"/>
      <c r="EI64" s="99"/>
      <c r="EJ64" s="99"/>
      <c r="EK64" s="99"/>
      <c r="EL64" s="99"/>
      <c r="EM64" s="99"/>
      <c r="EN64" s="99"/>
      <c r="EO64" s="99"/>
      <c r="EP64" s="99"/>
      <c r="EQ64" s="99"/>
      <c r="ER64" s="99"/>
      <c r="ES64" s="99"/>
      <c r="ET64" s="99"/>
      <c r="EU64" s="99"/>
      <c r="EV64" s="99"/>
      <c r="EW64" s="99"/>
      <c r="EX64" s="99"/>
      <c r="EY64" s="99"/>
      <c r="EZ64" s="99"/>
      <c r="FA64" s="99"/>
      <c r="FB64" s="99"/>
      <c r="FC64" s="99"/>
      <c r="FD64" s="99"/>
      <c r="FE64" s="99"/>
      <c r="FF64" s="99"/>
      <c r="FG64" s="99"/>
      <c r="FH64" s="99"/>
      <c r="FI64" s="99"/>
      <c r="FJ64" s="99"/>
      <c r="FK64" s="99"/>
      <c r="FL64" s="99"/>
      <c r="FM64" s="99"/>
      <c r="FN64" s="99"/>
      <c r="FO64" s="99"/>
      <c r="FP64" s="99"/>
      <c r="FQ64" s="99"/>
      <c r="FR64" s="99"/>
      <c r="FS64" s="99"/>
      <c r="FT64" s="99"/>
      <c r="FU64" s="99"/>
      <c r="FV64" s="99"/>
      <c r="FW64" s="99"/>
      <c r="FX64" s="99"/>
      <c r="FY64" s="99"/>
      <c r="FZ64" s="99"/>
      <c r="GA64" s="99"/>
      <c r="GB64" s="99"/>
      <c r="GC64" s="99"/>
      <c r="GD64" s="99"/>
      <c r="GE64" s="99"/>
      <c r="GF64" s="99"/>
      <c r="GG64" s="99"/>
      <c r="GH64" s="99"/>
      <c r="GI64" s="99"/>
      <c r="GJ64" s="99"/>
      <c r="GK64" s="99"/>
      <c r="GL64" s="99"/>
      <c r="GM64" s="99"/>
      <c r="GN64" s="99"/>
      <c r="GO64" s="99"/>
      <c r="GP64" s="99"/>
      <c r="GQ64" s="99"/>
      <c r="GR64" s="99"/>
      <c r="GS64" s="99"/>
      <c r="GT64" s="99"/>
      <c r="GU64" s="99"/>
      <c r="GV64" s="99"/>
      <c r="GW64" s="99"/>
      <c r="GX64" s="99"/>
      <c r="GY64" s="99"/>
      <c r="GZ64" s="99"/>
      <c r="HA64" s="99"/>
      <c r="HB64" s="99"/>
      <c r="HC64" s="99"/>
      <c r="HD64" s="99"/>
      <c r="HE64" s="99"/>
      <c r="HF64" s="99"/>
      <c r="HG64" s="99"/>
      <c r="HH64" s="99"/>
      <c r="HI64" s="99"/>
      <c r="HJ64" s="99"/>
      <c r="HK64" s="99"/>
      <c r="HL64" s="99"/>
      <c r="HM64" s="99"/>
      <c r="HN64" s="99"/>
      <c r="HO64" s="99"/>
      <c r="HP64" s="99"/>
      <c r="HQ64" s="99"/>
      <c r="HR64" s="99"/>
      <c r="HS64" s="99"/>
      <c r="HT64" s="99"/>
      <c r="HU64" s="99"/>
      <c r="HV64" s="99"/>
      <c r="HW64" s="99"/>
      <c r="HX64" s="99"/>
      <c r="HY64" s="99"/>
      <c r="HZ64" s="99"/>
      <c r="IA64" s="99"/>
      <c r="IB64" s="99"/>
      <c r="IC64" s="99"/>
      <c r="ID64" s="99"/>
      <c r="IE64" s="99"/>
      <c r="IF64" s="99"/>
      <c r="IG64" s="99"/>
      <c r="IH64" s="99"/>
      <c r="II64" s="99"/>
      <c r="IJ64" s="99"/>
      <c r="IK64" s="99"/>
      <c r="IL64" s="99"/>
      <c r="IM64" s="99"/>
      <c r="IN64" s="99"/>
      <c r="IO64" s="99"/>
      <c r="IP64" s="99"/>
      <c r="IQ64" s="99"/>
      <c r="IR64" s="99"/>
      <c r="IS64" s="99"/>
      <c r="IT64" s="99"/>
      <c r="IU64" s="99"/>
      <c r="IV64" s="99"/>
      <c r="IW64" s="99"/>
      <c r="IX64" s="99"/>
      <c r="IY64" s="99"/>
    </row>
    <row r="65" spans="1:259" s="124" customFormat="1" ht="30">
      <c r="A65" s="95">
        <v>64</v>
      </c>
      <c r="B65" s="95" t="s">
        <v>355</v>
      </c>
      <c r="C65" s="95" t="s">
        <v>197</v>
      </c>
      <c r="D65" s="95" t="s">
        <v>299</v>
      </c>
      <c r="E65" s="95" t="s">
        <v>199</v>
      </c>
      <c r="F65" s="312">
        <v>50</v>
      </c>
      <c r="G65" s="84">
        <v>0.57999999999999996</v>
      </c>
      <c r="H65" s="84">
        <v>1</v>
      </c>
      <c r="I65" s="84"/>
      <c r="J65" s="84"/>
      <c r="K65" s="84"/>
      <c r="L65" s="84"/>
      <c r="M65" s="84">
        <f t="shared" si="15"/>
        <v>0.57999999999999996</v>
      </c>
      <c r="N65" s="84">
        <v>13295.708224419617</v>
      </c>
      <c r="O65" s="96">
        <f t="shared" si="29"/>
        <v>7711.5107701633779</v>
      </c>
      <c r="P65" s="95"/>
      <c r="Q65" s="95"/>
      <c r="R65" s="119" t="s">
        <v>379</v>
      </c>
      <c r="S65" s="119">
        <f t="shared" si="35"/>
        <v>3393</v>
      </c>
      <c r="T65" s="95"/>
      <c r="U65" s="95"/>
      <c r="V65" s="101">
        <f>S65-10+30</f>
        <v>3413</v>
      </c>
      <c r="W65" s="95">
        <v>1</v>
      </c>
      <c r="X65" s="95">
        <f t="shared" si="21"/>
        <v>3413</v>
      </c>
      <c r="Y65" s="95">
        <v>1.9159999999999999</v>
      </c>
      <c r="Z65" s="97">
        <f t="shared" si="1"/>
        <v>6539.308</v>
      </c>
      <c r="AA65" s="98">
        <f>AB65+320</f>
        <v>4198</v>
      </c>
      <c r="AB65" s="188">
        <f t="shared" si="13"/>
        <v>3878</v>
      </c>
      <c r="AC65" s="123">
        <v>0.46</v>
      </c>
      <c r="AD65" s="97">
        <f t="shared" si="34"/>
        <v>1931.0800000000002</v>
      </c>
      <c r="AE65" s="99">
        <f t="shared" si="14"/>
        <v>9150</v>
      </c>
      <c r="AF65" s="95">
        <v>1.7999999999999999E-2</v>
      </c>
      <c r="AG65" s="97">
        <f t="shared" si="3"/>
        <v>164.7</v>
      </c>
      <c r="AH65" s="95">
        <v>250</v>
      </c>
      <c r="AI65" s="95">
        <v>30</v>
      </c>
      <c r="AJ65" s="95">
        <v>350</v>
      </c>
      <c r="AK65" s="95">
        <v>420</v>
      </c>
      <c r="AL65" s="95">
        <v>500</v>
      </c>
      <c r="AM65" s="95">
        <v>50</v>
      </c>
      <c r="AN65" s="95">
        <v>200</v>
      </c>
      <c r="AO65" s="95"/>
      <c r="AP65" s="95"/>
      <c r="AQ65" s="95">
        <f t="shared" si="32"/>
        <v>17226.598770163379</v>
      </c>
      <c r="AR65" s="97">
        <f t="shared" si="4"/>
        <v>17226.598770163379</v>
      </c>
      <c r="AS65" s="95"/>
      <c r="AT65" s="95"/>
      <c r="AU65" s="95">
        <f t="shared" si="33"/>
        <v>18146.598770163379</v>
      </c>
      <c r="AV65" s="97">
        <f t="shared" si="12"/>
        <v>18146.598770163379</v>
      </c>
      <c r="AW65" s="95">
        <f t="shared" si="5"/>
        <v>17396.598770163379</v>
      </c>
      <c r="AX65" s="95">
        <v>12651</v>
      </c>
      <c r="AY65" s="95" t="str">
        <f t="shared" si="6"/>
        <v>N</v>
      </c>
      <c r="AZ65" s="99">
        <f t="shared" si="27"/>
        <v>50</v>
      </c>
      <c r="BA65" s="99">
        <f t="shared" si="7"/>
        <v>50</v>
      </c>
      <c r="BB65" s="99">
        <f t="shared" si="8"/>
        <v>0</v>
      </c>
      <c r="BC65" s="99">
        <f t="shared" si="9"/>
        <v>50</v>
      </c>
      <c r="BD65" s="99">
        <v>62</v>
      </c>
      <c r="BE65" s="10" t="s">
        <v>582</v>
      </c>
      <c r="BF65" s="99"/>
      <c r="BG65" s="99"/>
      <c r="BH65" s="99"/>
      <c r="BI65" s="99"/>
      <c r="BJ65" s="99"/>
      <c r="BK65" s="99"/>
      <c r="BL65" s="99"/>
      <c r="BM65" s="99"/>
      <c r="BN65" s="99"/>
      <c r="BO65" s="99"/>
      <c r="BP65" s="99"/>
      <c r="BQ65" s="99"/>
      <c r="BR65" s="99"/>
      <c r="BS65" s="99"/>
      <c r="BT65" s="99"/>
      <c r="BU65" s="99"/>
      <c r="BV65" s="99"/>
      <c r="BW65" s="99"/>
      <c r="BX65" s="99"/>
      <c r="BY65" s="99"/>
      <c r="BZ65" s="99"/>
      <c r="CA65" s="99"/>
      <c r="CB65" s="99"/>
      <c r="CC65" s="99"/>
      <c r="CD65" s="99"/>
      <c r="CE65" s="99"/>
      <c r="CF65" s="99"/>
      <c r="CG65" s="99"/>
      <c r="CH65" s="99"/>
      <c r="CI65" s="99"/>
      <c r="CJ65" s="99"/>
      <c r="CK65" s="99"/>
      <c r="CL65" s="99"/>
      <c r="CM65" s="99"/>
      <c r="CN65" s="99"/>
      <c r="CO65" s="99"/>
      <c r="CP65" s="99"/>
      <c r="CQ65" s="99"/>
      <c r="CR65" s="99"/>
      <c r="CS65" s="99"/>
      <c r="CT65" s="99"/>
      <c r="CU65" s="99"/>
      <c r="CV65" s="99"/>
      <c r="CW65" s="99"/>
      <c r="CX65" s="99"/>
      <c r="CY65" s="99"/>
      <c r="CZ65" s="99"/>
      <c r="DA65" s="99"/>
      <c r="DB65" s="99"/>
      <c r="DC65" s="99"/>
      <c r="DD65" s="99"/>
      <c r="DE65" s="99"/>
      <c r="DF65" s="99"/>
      <c r="DG65" s="99"/>
      <c r="DH65" s="99"/>
      <c r="DI65" s="99"/>
      <c r="DJ65" s="99"/>
      <c r="DK65" s="99"/>
      <c r="DL65" s="99"/>
      <c r="DM65" s="99"/>
      <c r="DN65" s="99"/>
      <c r="DO65" s="99"/>
      <c r="DP65" s="99"/>
      <c r="DQ65" s="99"/>
      <c r="DR65" s="99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99"/>
      <c r="ED65" s="99"/>
      <c r="EE65" s="99"/>
      <c r="EF65" s="99"/>
      <c r="EG65" s="99"/>
      <c r="EH65" s="99"/>
      <c r="EI65" s="99"/>
      <c r="EJ65" s="99"/>
      <c r="EK65" s="99"/>
      <c r="EL65" s="99"/>
      <c r="EM65" s="99"/>
      <c r="EN65" s="99"/>
      <c r="EO65" s="99"/>
      <c r="EP65" s="99"/>
      <c r="EQ65" s="99"/>
      <c r="ER65" s="99"/>
      <c r="ES65" s="99"/>
      <c r="ET65" s="99"/>
      <c r="EU65" s="99"/>
      <c r="EV65" s="99"/>
      <c r="EW65" s="99"/>
      <c r="EX65" s="99"/>
      <c r="EY65" s="99"/>
      <c r="EZ65" s="99"/>
      <c r="FA65" s="99"/>
      <c r="FB65" s="99"/>
      <c r="FC65" s="99"/>
      <c r="FD65" s="99"/>
      <c r="FE65" s="99"/>
      <c r="FF65" s="99"/>
      <c r="FG65" s="99"/>
      <c r="FH65" s="99"/>
      <c r="FI65" s="99"/>
      <c r="FJ65" s="99"/>
      <c r="FK65" s="99"/>
      <c r="FL65" s="99"/>
      <c r="FM65" s="99"/>
      <c r="FN65" s="99"/>
      <c r="FO65" s="99"/>
      <c r="FP65" s="99"/>
      <c r="FQ65" s="99"/>
      <c r="FR65" s="99"/>
      <c r="FS65" s="99"/>
      <c r="FT65" s="99"/>
      <c r="FU65" s="99"/>
      <c r="FV65" s="99"/>
      <c r="FW65" s="99"/>
      <c r="FX65" s="99"/>
      <c r="FY65" s="99"/>
      <c r="FZ65" s="99"/>
      <c r="GA65" s="99"/>
      <c r="GB65" s="99"/>
      <c r="GC65" s="99"/>
      <c r="GD65" s="99"/>
      <c r="GE65" s="99"/>
      <c r="GF65" s="99"/>
      <c r="GG65" s="99"/>
      <c r="GH65" s="99"/>
      <c r="GI65" s="99"/>
      <c r="GJ65" s="99"/>
      <c r="GK65" s="99"/>
      <c r="GL65" s="99"/>
      <c r="GM65" s="99"/>
      <c r="GN65" s="99"/>
      <c r="GO65" s="99"/>
      <c r="GP65" s="99"/>
      <c r="GQ65" s="99"/>
      <c r="GR65" s="99"/>
      <c r="GS65" s="99"/>
      <c r="GT65" s="99"/>
      <c r="GU65" s="99"/>
      <c r="GV65" s="99"/>
      <c r="GW65" s="99"/>
      <c r="GX65" s="99"/>
      <c r="GY65" s="99"/>
      <c r="GZ65" s="99"/>
      <c r="HA65" s="99"/>
      <c r="HB65" s="99"/>
      <c r="HC65" s="99"/>
      <c r="HD65" s="99"/>
      <c r="HE65" s="99"/>
      <c r="HF65" s="99"/>
      <c r="HG65" s="99"/>
      <c r="HH65" s="99"/>
      <c r="HI65" s="99"/>
      <c r="HJ65" s="99"/>
      <c r="HK65" s="99"/>
      <c r="HL65" s="99"/>
      <c r="HM65" s="99"/>
      <c r="HN65" s="99"/>
      <c r="HO65" s="99"/>
      <c r="HP65" s="99"/>
      <c r="HQ65" s="99"/>
      <c r="HR65" s="99"/>
      <c r="HS65" s="99"/>
      <c r="HT65" s="99"/>
      <c r="HU65" s="99"/>
      <c r="HV65" s="99"/>
      <c r="HW65" s="99"/>
      <c r="HX65" s="99"/>
      <c r="HY65" s="99"/>
      <c r="HZ65" s="99"/>
      <c r="IA65" s="99"/>
      <c r="IB65" s="99"/>
      <c r="IC65" s="99"/>
      <c r="ID65" s="99"/>
      <c r="IE65" s="99"/>
      <c r="IF65" s="99"/>
      <c r="IG65" s="99"/>
      <c r="IH65" s="99"/>
      <c r="II65" s="99"/>
      <c r="IJ65" s="99"/>
      <c r="IK65" s="99"/>
      <c r="IL65" s="99"/>
      <c r="IM65" s="99"/>
      <c r="IN65" s="99"/>
      <c r="IO65" s="99"/>
      <c r="IP65" s="99"/>
      <c r="IQ65" s="99"/>
      <c r="IR65" s="99"/>
      <c r="IS65" s="99"/>
      <c r="IT65" s="99"/>
      <c r="IU65" s="99"/>
      <c r="IV65" s="99"/>
      <c r="IW65" s="99"/>
      <c r="IX65" s="99"/>
      <c r="IY65" s="99"/>
    </row>
    <row r="66" spans="1:259" s="124" customFormat="1" ht="30">
      <c r="A66" s="95">
        <v>65</v>
      </c>
      <c r="B66" s="95" t="s">
        <v>356</v>
      </c>
      <c r="C66" s="95" t="s">
        <v>201</v>
      </c>
      <c r="D66" s="95" t="s">
        <v>299</v>
      </c>
      <c r="E66" s="95" t="s">
        <v>199</v>
      </c>
      <c r="F66" s="312">
        <v>40</v>
      </c>
      <c r="G66" s="312">
        <v>0.6</v>
      </c>
      <c r="H66" s="84">
        <v>1</v>
      </c>
      <c r="I66" s="84"/>
      <c r="J66" s="84"/>
      <c r="K66" s="84"/>
      <c r="L66" s="84"/>
      <c r="M66" s="84">
        <f t="shared" si="15"/>
        <v>0.6</v>
      </c>
      <c r="N66" s="84">
        <v>13655.82626325763</v>
      </c>
      <c r="O66" s="96">
        <f t="shared" si="29"/>
        <v>8193.4957579545771</v>
      </c>
      <c r="P66" s="95"/>
      <c r="Q66" s="95"/>
      <c r="R66" s="119" t="s">
        <v>379</v>
      </c>
      <c r="S66" s="119">
        <f t="shared" si="35"/>
        <v>3393</v>
      </c>
      <c r="T66" s="95"/>
      <c r="U66" s="95"/>
      <c r="V66" s="101">
        <f>S66+42</f>
        <v>3435</v>
      </c>
      <c r="W66" s="95">
        <v>1</v>
      </c>
      <c r="X66" s="95">
        <f t="shared" si="21"/>
        <v>3435</v>
      </c>
      <c r="Y66" s="95">
        <v>1.905</v>
      </c>
      <c r="Z66" s="97">
        <f t="shared" si="1"/>
        <v>6543.6750000000002</v>
      </c>
      <c r="AA66" s="98">
        <f>AB66+300</f>
        <v>4178</v>
      </c>
      <c r="AB66" s="188">
        <f t="shared" si="13"/>
        <v>3878</v>
      </c>
      <c r="AC66" s="123">
        <v>0.46500000000000002</v>
      </c>
      <c r="AD66" s="97">
        <f t="shared" si="34"/>
        <v>1942.7700000000002</v>
      </c>
      <c r="AE66" s="99">
        <f t="shared" si="14"/>
        <v>9150</v>
      </c>
      <c r="AF66" s="95">
        <v>1.6E-2</v>
      </c>
      <c r="AG66" s="97">
        <f t="shared" si="3"/>
        <v>146.4</v>
      </c>
      <c r="AH66" s="95">
        <v>240</v>
      </c>
      <c r="AI66" s="95">
        <v>30</v>
      </c>
      <c r="AJ66" s="95">
        <v>330</v>
      </c>
      <c r="AK66" s="95">
        <v>400</v>
      </c>
      <c r="AL66" s="95">
        <v>500</v>
      </c>
      <c r="AM66" s="95">
        <v>50</v>
      </c>
      <c r="AN66" s="95">
        <v>240</v>
      </c>
      <c r="AO66" s="95"/>
      <c r="AP66" s="95"/>
      <c r="AQ66" s="95">
        <f t="shared" si="32"/>
        <v>17716.340757954578</v>
      </c>
      <c r="AR66" s="97">
        <f t="shared" si="4"/>
        <v>17716.340757954578</v>
      </c>
      <c r="AS66" s="95"/>
      <c r="AT66" s="95"/>
      <c r="AU66" s="95">
        <f t="shared" si="33"/>
        <v>18616.340757954578</v>
      </c>
      <c r="AV66" s="97">
        <f t="shared" si="12"/>
        <v>18616.340757954578</v>
      </c>
      <c r="AW66" s="95">
        <f t="shared" si="5"/>
        <v>17826.340757954578</v>
      </c>
      <c r="AX66" s="95">
        <v>12651</v>
      </c>
      <c r="AY66" s="95" t="str">
        <f t="shared" si="6"/>
        <v>N</v>
      </c>
      <c r="AZ66" s="99">
        <f t="shared" si="27"/>
        <v>40</v>
      </c>
      <c r="BA66" s="99">
        <f t="shared" si="7"/>
        <v>40</v>
      </c>
      <c r="BB66" s="99">
        <f t="shared" si="8"/>
        <v>0</v>
      </c>
      <c r="BC66" s="99">
        <f t="shared" si="9"/>
        <v>40</v>
      </c>
      <c r="BD66" s="99">
        <v>63</v>
      </c>
      <c r="BE66" s="10" t="s">
        <v>582</v>
      </c>
      <c r="BF66" s="99"/>
      <c r="BG66" s="99"/>
      <c r="BH66" s="99"/>
      <c r="BI66" s="99"/>
      <c r="BJ66" s="99"/>
      <c r="BK66" s="99"/>
      <c r="BL66" s="99"/>
      <c r="BM66" s="99"/>
      <c r="BN66" s="99"/>
      <c r="BO66" s="99"/>
      <c r="BP66" s="99"/>
      <c r="BQ66" s="99"/>
      <c r="BR66" s="99"/>
      <c r="BS66" s="99"/>
      <c r="BT66" s="99"/>
      <c r="BU66" s="99"/>
      <c r="BV66" s="99"/>
      <c r="BW66" s="99"/>
      <c r="BX66" s="99"/>
      <c r="BY66" s="99"/>
      <c r="BZ66" s="99"/>
      <c r="CA66" s="99"/>
      <c r="CB66" s="99"/>
      <c r="CC66" s="99"/>
      <c r="CD66" s="99"/>
      <c r="CE66" s="99"/>
      <c r="CF66" s="99"/>
      <c r="CG66" s="99"/>
      <c r="CH66" s="99"/>
      <c r="CI66" s="99"/>
      <c r="CJ66" s="99"/>
      <c r="CK66" s="99"/>
      <c r="CL66" s="99"/>
      <c r="CM66" s="99"/>
      <c r="CN66" s="99"/>
      <c r="CO66" s="99"/>
      <c r="CP66" s="99"/>
      <c r="CQ66" s="99"/>
      <c r="CR66" s="99"/>
      <c r="CS66" s="99"/>
      <c r="CT66" s="99"/>
      <c r="CU66" s="99"/>
      <c r="CV66" s="99"/>
      <c r="CW66" s="99"/>
      <c r="CX66" s="99"/>
      <c r="CY66" s="99"/>
      <c r="CZ66" s="99"/>
      <c r="DA66" s="99"/>
      <c r="DB66" s="99"/>
      <c r="DC66" s="99"/>
      <c r="DD66" s="99"/>
      <c r="DE66" s="99"/>
      <c r="DF66" s="99"/>
      <c r="DG66" s="99"/>
      <c r="DH66" s="99"/>
      <c r="DI66" s="99"/>
      <c r="DJ66" s="99"/>
      <c r="DK66" s="99"/>
      <c r="DL66" s="99"/>
      <c r="DM66" s="99"/>
      <c r="DN66" s="99"/>
      <c r="DO66" s="99"/>
      <c r="DP66" s="99"/>
      <c r="DQ66" s="99"/>
      <c r="DR66" s="99"/>
      <c r="DS66" s="99"/>
      <c r="DT66" s="99"/>
      <c r="DU66" s="99"/>
      <c r="DV66" s="99"/>
      <c r="DW66" s="99"/>
      <c r="DX66" s="99"/>
      <c r="DY66" s="99"/>
      <c r="DZ66" s="99"/>
      <c r="EA66" s="99"/>
      <c r="EB66" s="99"/>
      <c r="EC66" s="99"/>
      <c r="ED66" s="99"/>
      <c r="EE66" s="99"/>
      <c r="EF66" s="99"/>
      <c r="EG66" s="99"/>
      <c r="EH66" s="99"/>
      <c r="EI66" s="99"/>
      <c r="EJ66" s="99"/>
      <c r="EK66" s="99"/>
      <c r="EL66" s="99"/>
      <c r="EM66" s="99"/>
      <c r="EN66" s="99"/>
      <c r="EO66" s="99"/>
      <c r="EP66" s="99"/>
      <c r="EQ66" s="99"/>
      <c r="ER66" s="99"/>
      <c r="ES66" s="99"/>
      <c r="ET66" s="99"/>
      <c r="EU66" s="99"/>
      <c r="EV66" s="99"/>
      <c r="EW66" s="99"/>
      <c r="EX66" s="99"/>
      <c r="EY66" s="99"/>
      <c r="EZ66" s="99"/>
      <c r="FA66" s="99"/>
      <c r="FB66" s="99"/>
      <c r="FC66" s="99"/>
      <c r="FD66" s="99"/>
      <c r="FE66" s="99"/>
      <c r="FF66" s="99"/>
      <c r="FG66" s="99"/>
      <c r="FH66" s="99"/>
      <c r="FI66" s="99"/>
      <c r="FJ66" s="99"/>
      <c r="FK66" s="99"/>
      <c r="FL66" s="99"/>
      <c r="FM66" s="99"/>
      <c r="FN66" s="99"/>
      <c r="FO66" s="99"/>
      <c r="FP66" s="99"/>
      <c r="FQ66" s="99"/>
      <c r="FR66" s="99"/>
      <c r="FS66" s="99"/>
      <c r="FT66" s="99"/>
      <c r="FU66" s="99"/>
      <c r="FV66" s="99"/>
      <c r="FW66" s="99"/>
      <c r="FX66" s="99"/>
      <c r="FY66" s="99"/>
      <c r="FZ66" s="99"/>
      <c r="GA66" s="99"/>
      <c r="GB66" s="99"/>
      <c r="GC66" s="99"/>
      <c r="GD66" s="99"/>
      <c r="GE66" s="99"/>
      <c r="GF66" s="99"/>
      <c r="GG66" s="99"/>
      <c r="GH66" s="99"/>
      <c r="GI66" s="99"/>
      <c r="GJ66" s="99"/>
      <c r="GK66" s="99"/>
      <c r="GL66" s="99"/>
      <c r="GM66" s="99"/>
      <c r="GN66" s="99"/>
      <c r="GO66" s="99"/>
      <c r="GP66" s="99"/>
      <c r="GQ66" s="99"/>
      <c r="GR66" s="99"/>
      <c r="GS66" s="99"/>
      <c r="GT66" s="99"/>
      <c r="GU66" s="99"/>
      <c r="GV66" s="99"/>
      <c r="GW66" s="99"/>
      <c r="GX66" s="99"/>
      <c r="GY66" s="99"/>
      <c r="GZ66" s="99"/>
      <c r="HA66" s="99"/>
      <c r="HB66" s="99"/>
      <c r="HC66" s="99"/>
      <c r="HD66" s="99"/>
      <c r="HE66" s="99"/>
      <c r="HF66" s="99"/>
      <c r="HG66" s="99"/>
      <c r="HH66" s="99"/>
      <c r="HI66" s="99"/>
      <c r="HJ66" s="99"/>
      <c r="HK66" s="99"/>
      <c r="HL66" s="99"/>
      <c r="HM66" s="99"/>
      <c r="HN66" s="99"/>
      <c r="HO66" s="99"/>
      <c r="HP66" s="99"/>
      <c r="HQ66" s="99"/>
      <c r="HR66" s="99"/>
      <c r="HS66" s="99"/>
      <c r="HT66" s="99"/>
      <c r="HU66" s="99"/>
      <c r="HV66" s="99"/>
      <c r="HW66" s="99"/>
      <c r="HX66" s="99"/>
      <c r="HY66" s="99"/>
      <c r="HZ66" s="99"/>
      <c r="IA66" s="99"/>
      <c r="IB66" s="99"/>
      <c r="IC66" s="99"/>
      <c r="ID66" s="99"/>
      <c r="IE66" s="99"/>
      <c r="IF66" s="99"/>
      <c r="IG66" s="99"/>
      <c r="IH66" s="99"/>
      <c r="II66" s="99"/>
      <c r="IJ66" s="99"/>
      <c r="IK66" s="99"/>
      <c r="IL66" s="99"/>
      <c r="IM66" s="99"/>
      <c r="IN66" s="99"/>
      <c r="IO66" s="99"/>
      <c r="IP66" s="99"/>
      <c r="IQ66" s="99"/>
      <c r="IR66" s="99"/>
      <c r="IS66" s="99"/>
      <c r="IT66" s="99"/>
      <c r="IU66" s="99"/>
      <c r="IV66" s="99"/>
      <c r="IW66" s="99"/>
      <c r="IX66" s="99"/>
      <c r="IY66" s="99"/>
    </row>
    <row r="67" spans="1:259" s="124" customFormat="1" ht="30">
      <c r="A67" s="95">
        <v>66</v>
      </c>
      <c r="B67" s="95" t="s">
        <v>357</v>
      </c>
      <c r="C67" s="95" t="s">
        <v>203</v>
      </c>
      <c r="D67" s="95" t="s">
        <v>299</v>
      </c>
      <c r="E67" s="95" t="s">
        <v>199</v>
      </c>
      <c r="F67" s="312">
        <v>13</v>
      </c>
      <c r="G67" s="84">
        <v>0.56999999999999995</v>
      </c>
      <c r="H67" s="84">
        <v>1</v>
      </c>
      <c r="I67" s="84"/>
      <c r="J67" s="84"/>
      <c r="K67" s="84"/>
      <c r="L67" s="84"/>
      <c r="M67" s="84">
        <f t="shared" si="15"/>
        <v>0.56999999999999995</v>
      </c>
      <c r="N67" s="84">
        <v>13946.872534547678</v>
      </c>
      <c r="O67" s="96">
        <f t="shared" si="29"/>
        <v>7949.7173446921761</v>
      </c>
      <c r="P67" s="95"/>
      <c r="Q67" s="95"/>
      <c r="R67" s="119" t="s">
        <v>379</v>
      </c>
      <c r="S67" s="119">
        <f t="shared" si="35"/>
        <v>3393</v>
      </c>
      <c r="T67" s="95">
        <f>S67-10+40</f>
        <v>3423</v>
      </c>
      <c r="U67" s="95">
        <v>1</v>
      </c>
      <c r="V67" s="86"/>
      <c r="W67" s="95"/>
      <c r="X67" s="95">
        <f t="shared" si="21"/>
        <v>3423</v>
      </c>
      <c r="Y67" s="95">
        <v>1.93</v>
      </c>
      <c r="Z67" s="97">
        <f t="shared" si="1"/>
        <v>6606.3899999999994</v>
      </c>
      <c r="AA67" s="100">
        <f>AB67+300</f>
        <v>4178</v>
      </c>
      <c r="AB67" s="188">
        <f t="shared" si="13"/>
        <v>3878</v>
      </c>
      <c r="AC67" s="123">
        <v>0.48</v>
      </c>
      <c r="AD67" s="97">
        <f t="shared" si="34"/>
        <v>2005.4399999999998</v>
      </c>
      <c r="AE67" s="99">
        <f t="shared" si="14"/>
        <v>9150</v>
      </c>
      <c r="AF67" s="95">
        <v>0.02</v>
      </c>
      <c r="AG67" s="97">
        <f t="shared" si="3"/>
        <v>183</v>
      </c>
      <c r="AH67" s="95">
        <v>170</v>
      </c>
      <c r="AI67" s="95">
        <v>50</v>
      </c>
      <c r="AJ67" s="95">
        <v>300</v>
      </c>
      <c r="AK67" s="95">
        <v>350</v>
      </c>
      <c r="AL67" s="95">
        <v>450</v>
      </c>
      <c r="AM67" s="95">
        <v>50</v>
      </c>
      <c r="AN67" s="95">
        <v>120</v>
      </c>
      <c r="AO67" s="95"/>
      <c r="AP67" s="95"/>
      <c r="AQ67" s="95">
        <f t="shared" si="32"/>
        <v>17434.547344692175</v>
      </c>
      <c r="AR67" s="97">
        <f t="shared" si="4"/>
        <v>17434.547344692175</v>
      </c>
      <c r="AS67" s="95"/>
      <c r="AT67" s="95"/>
      <c r="AU67" s="95">
        <f t="shared" si="33"/>
        <v>18234.547344692175</v>
      </c>
      <c r="AV67" s="97">
        <f t="shared" si="12"/>
        <v>18234.547344692175</v>
      </c>
      <c r="AW67" s="95">
        <f t="shared" si="5"/>
        <v>17614.547344692175</v>
      </c>
      <c r="AX67" s="95">
        <v>12651</v>
      </c>
      <c r="AY67" s="95" t="str">
        <f t="shared" si="6"/>
        <v>N</v>
      </c>
      <c r="AZ67" s="99">
        <f t="shared" si="27"/>
        <v>13</v>
      </c>
      <c r="BA67" s="99">
        <f t="shared" si="7"/>
        <v>13</v>
      </c>
      <c r="BB67" s="99">
        <f t="shared" si="8"/>
        <v>0</v>
      </c>
      <c r="BC67" s="99">
        <f t="shared" si="9"/>
        <v>13</v>
      </c>
      <c r="BD67" s="99">
        <v>64</v>
      </c>
      <c r="BE67" s="274"/>
      <c r="BF67" s="99"/>
      <c r="BG67" s="99"/>
      <c r="BH67" s="99"/>
      <c r="BI67" s="99"/>
      <c r="BJ67" s="99"/>
      <c r="BK67" s="99"/>
      <c r="BL67" s="99"/>
      <c r="BM67" s="99"/>
      <c r="BN67" s="99"/>
      <c r="BO67" s="99"/>
      <c r="BP67" s="99"/>
      <c r="BQ67" s="99"/>
      <c r="BR67" s="99"/>
      <c r="BS67" s="99"/>
      <c r="BT67" s="99"/>
      <c r="BU67" s="99"/>
      <c r="BV67" s="99"/>
      <c r="BW67" s="99"/>
      <c r="BX67" s="99"/>
      <c r="BY67" s="99"/>
      <c r="BZ67" s="99"/>
      <c r="CA67" s="99"/>
      <c r="CB67" s="99"/>
      <c r="CC67" s="99"/>
      <c r="CD67" s="99"/>
      <c r="CE67" s="99"/>
      <c r="CF67" s="99"/>
      <c r="CG67" s="99"/>
      <c r="CH67" s="99"/>
      <c r="CI67" s="99"/>
      <c r="CJ67" s="99"/>
      <c r="CK67" s="99"/>
      <c r="CL67" s="99"/>
      <c r="CM67" s="99"/>
      <c r="CN67" s="99"/>
      <c r="CO67" s="99"/>
      <c r="CP67" s="99"/>
      <c r="CQ67" s="99"/>
      <c r="CR67" s="99"/>
      <c r="CS67" s="99"/>
      <c r="CT67" s="99"/>
      <c r="CU67" s="99"/>
      <c r="CV67" s="99"/>
      <c r="CW67" s="99"/>
      <c r="CX67" s="99"/>
      <c r="CY67" s="99"/>
      <c r="CZ67" s="99"/>
      <c r="DA67" s="99"/>
      <c r="DB67" s="99"/>
      <c r="DC67" s="99"/>
      <c r="DD67" s="99"/>
      <c r="DE67" s="99"/>
      <c r="DF67" s="99"/>
      <c r="DG67" s="99"/>
      <c r="DH67" s="99"/>
      <c r="DI67" s="99"/>
      <c r="DJ67" s="99"/>
      <c r="DK67" s="99"/>
      <c r="DL67" s="99"/>
      <c r="DM67" s="99"/>
      <c r="DN67" s="99"/>
      <c r="DO67" s="99"/>
      <c r="DP67" s="99"/>
      <c r="DQ67" s="99"/>
      <c r="DR67" s="99"/>
      <c r="DS67" s="99"/>
      <c r="DT67" s="99"/>
      <c r="DU67" s="99"/>
      <c r="DV67" s="99"/>
      <c r="DW67" s="99"/>
      <c r="DX67" s="99"/>
      <c r="DY67" s="99"/>
      <c r="DZ67" s="99"/>
      <c r="EA67" s="99"/>
      <c r="EB67" s="99"/>
      <c r="EC67" s="99"/>
      <c r="ED67" s="99"/>
      <c r="EE67" s="99"/>
      <c r="EF67" s="99"/>
      <c r="EG67" s="99"/>
      <c r="EH67" s="99"/>
      <c r="EI67" s="99"/>
      <c r="EJ67" s="99"/>
      <c r="EK67" s="99"/>
      <c r="EL67" s="99"/>
      <c r="EM67" s="99"/>
      <c r="EN67" s="99"/>
      <c r="EO67" s="99"/>
      <c r="EP67" s="99"/>
      <c r="EQ67" s="99"/>
      <c r="ER67" s="99"/>
      <c r="ES67" s="99"/>
      <c r="ET67" s="99"/>
      <c r="EU67" s="99"/>
      <c r="EV67" s="99"/>
      <c r="EW67" s="99"/>
      <c r="EX67" s="99"/>
      <c r="EY67" s="99"/>
      <c r="EZ67" s="99"/>
      <c r="FA67" s="99"/>
      <c r="FB67" s="99"/>
      <c r="FC67" s="99"/>
      <c r="FD67" s="99"/>
      <c r="FE67" s="99"/>
      <c r="FF67" s="99"/>
      <c r="FG67" s="99"/>
      <c r="FH67" s="99"/>
      <c r="FI67" s="99"/>
      <c r="FJ67" s="99"/>
      <c r="FK67" s="99"/>
      <c r="FL67" s="99"/>
      <c r="FM67" s="99"/>
      <c r="FN67" s="99"/>
      <c r="FO67" s="99"/>
      <c r="FP67" s="99"/>
      <c r="FQ67" s="99"/>
      <c r="FR67" s="99"/>
      <c r="FS67" s="99"/>
      <c r="FT67" s="99"/>
      <c r="FU67" s="99"/>
      <c r="FV67" s="99"/>
      <c r="FW67" s="99"/>
      <c r="FX67" s="99"/>
      <c r="FY67" s="99"/>
      <c r="FZ67" s="99"/>
      <c r="GA67" s="99"/>
      <c r="GB67" s="99"/>
      <c r="GC67" s="99"/>
      <c r="GD67" s="99"/>
      <c r="GE67" s="99"/>
      <c r="GF67" s="99"/>
      <c r="GG67" s="99"/>
      <c r="GH67" s="99"/>
      <c r="GI67" s="99"/>
      <c r="GJ67" s="99"/>
      <c r="GK67" s="99"/>
      <c r="GL67" s="99"/>
      <c r="GM67" s="99"/>
      <c r="GN67" s="99"/>
      <c r="GO67" s="99"/>
      <c r="GP67" s="99"/>
      <c r="GQ67" s="99"/>
      <c r="GR67" s="99"/>
      <c r="GS67" s="99"/>
      <c r="GT67" s="99"/>
      <c r="GU67" s="99"/>
      <c r="GV67" s="99"/>
      <c r="GW67" s="99"/>
      <c r="GX67" s="99"/>
      <c r="GY67" s="99"/>
      <c r="GZ67" s="99"/>
      <c r="HA67" s="99"/>
      <c r="HB67" s="99"/>
      <c r="HC67" s="99"/>
      <c r="HD67" s="99"/>
      <c r="HE67" s="99"/>
      <c r="HF67" s="99"/>
      <c r="HG67" s="99"/>
      <c r="HH67" s="99"/>
      <c r="HI67" s="99"/>
      <c r="HJ67" s="99"/>
      <c r="HK67" s="99"/>
      <c r="HL67" s="99"/>
      <c r="HM67" s="99"/>
      <c r="HN67" s="99"/>
      <c r="HO67" s="99"/>
      <c r="HP67" s="99"/>
      <c r="HQ67" s="99"/>
      <c r="HR67" s="99"/>
      <c r="HS67" s="99"/>
      <c r="HT67" s="99"/>
      <c r="HU67" s="99"/>
      <c r="HV67" s="99"/>
      <c r="HW67" s="99"/>
      <c r="HX67" s="99"/>
      <c r="HY67" s="99"/>
      <c r="HZ67" s="99"/>
      <c r="IA67" s="99"/>
      <c r="IB67" s="99"/>
      <c r="IC67" s="99"/>
      <c r="ID67" s="99"/>
      <c r="IE67" s="99"/>
      <c r="IF67" s="99"/>
      <c r="IG67" s="99"/>
      <c r="IH67" s="99"/>
      <c r="II67" s="99"/>
      <c r="IJ67" s="99"/>
      <c r="IK67" s="99"/>
      <c r="IL67" s="99"/>
      <c r="IM67" s="99"/>
      <c r="IN67" s="99"/>
      <c r="IO67" s="99"/>
      <c r="IP67" s="99"/>
      <c r="IQ67" s="99"/>
      <c r="IR67" s="99"/>
      <c r="IS67" s="99"/>
      <c r="IT67" s="99"/>
      <c r="IU67" s="99"/>
      <c r="IV67" s="99"/>
      <c r="IW67" s="99"/>
      <c r="IX67" s="99"/>
      <c r="IY67" s="99"/>
    </row>
    <row r="68" spans="1:259" s="124" customFormat="1" ht="30">
      <c r="A68" s="95">
        <v>67</v>
      </c>
      <c r="B68" s="95" t="s">
        <v>358</v>
      </c>
      <c r="C68" s="95" t="s">
        <v>205</v>
      </c>
      <c r="D68" s="95" t="s">
        <v>299</v>
      </c>
      <c r="E68" s="95" t="s">
        <v>199</v>
      </c>
      <c r="F68" s="312">
        <v>0</v>
      </c>
      <c r="G68" s="84">
        <v>0.56999999999999995</v>
      </c>
      <c r="H68" s="84">
        <v>1</v>
      </c>
      <c r="I68" s="84"/>
      <c r="J68" s="84"/>
      <c r="K68" s="84"/>
      <c r="L68" s="84"/>
      <c r="M68" s="84">
        <f t="shared" si="15"/>
        <v>0.56999999999999995</v>
      </c>
      <c r="N68" s="84">
        <v>13309.835015247312</v>
      </c>
      <c r="O68" s="96">
        <f t="shared" si="29"/>
        <v>7586.6059586909669</v>
      </c>
      <c r="P68" s="95"/>
      <c r="Q68" s="95"/>
      <c r="R68" s="119" t="s">
        <v>379</v>
      </c>
      <c r="S68" s="119">
        <f t="shared" si="35"/>
        <v>3393</v>
      </c>
      <c r="T68" s="95">
        <f>T67</f>
        <v>3423</v>
      </c>
      <c r="U68" s="95">
        <v>1</v>
      </c>
      <c r="V68" s="86"/>
      <c r="W68" s="95"/>
      <c r="X68" s="95">
        <f t="shared" si="21"/>
        <v>3423</v>
      </c>
      <c r="Y68" s="95">
        <v>1.93</v>
      </c>
      <c r="Z68" s="97">
        <f t="shared" ref="Z68:Z88" si="36">X68*Y68</f>
        <v>6606.3899999999994</v>
      </c>
      <c r="AA68" s="98">
        <f>AB68+300</f>
        <v>4178</v>
      </c>
      <c r="AB68" s="188">
        <f t="shared" si="13"/>
        <v>3878</v>
      </c>
      <c r="AC68" s="123">
        <v>0.47</v>
      </c>
      <c r="AD68" s="97">
        <f t="shared" si="34"/>
        <v>1963.6599999999999</v>
      </c>
      <c r="AE68" s="99">
        <f t="shared" si="14"/>
        <v>9150</v>
      </c>
      <c r="AF68" s="95">
        <v>0.02</v>
      </c>
      <c r="AG68" s="97">
        <f t="shared" ref="AG68:AG88" si="37">AE68*AF68</f>
        <v>183</v>
      </c>
      <c r="AH68" s="95">
        <v>180</v>
      </c>
      <c r="AI68" s="95">
        <v>30</v>
      </c>
      <c r="AJ68" s="95">
        <v>320</v>
      </c>
      <c r="AK68" s="95">
        <v>380</v>
      </c>
      <c r="AL68" s="95">
        <v>500</v>
      </c>
      <c r="AM68" s="95">
        <v>50</v>
      </c>
      <c r="AN68" s="95">
        <v>150</v>
      </c>
      <c r="AO68" s="95"/>
      <c r="AP68" s="95"/>
      <c r="AQ68" s="95">
        <f t="shared" si="32"/>
        <v>17069.655958690964</v>
      </c>
      <c r="AR68" s="97">
        <f t="shared" ref="AR68:AR88" si="38">O68+Z68+AD68+AG68+AH68+AI68+AJ68+AM68+AN68</f>
        <v>17069.655958690964</v>
      </c>
      <c r="AS68" s="95"/>
      <c r="AT68" s="95"/>
      <c r="AU68" s="95">
        <f t="shared" si="33"/>
        <v>17949.655958690964</v>
      </c>
      <c r="AV68" s="97">
        <f t="shared" si="12"/>
        <v>17949.655958690964</v>
      </c>
      <c r="AW68" s="95">
        <f t="shared" ref="AW68:AW88" si="39">AV68-AL68-AM68-AN68</f>
        <v>17249.655958690964</v>
      </c>
      <c r="AX68" s="95">
        <v>12651</v>
      </c>
      <c r="AY68" s="95" t="str">
        <f t="shared" ref="AY68:AY88" si="40">IF(AX68-AR68&gt;0,"Y","N")</f>
        <v>N</v>
      </c>
      <c r="AZ68" s="99">
        <f t="shared" si="27"/>
        <v>0</v>
      </c>
      <c r="BA68" s="99">
        <f t="shared" ref="BA68:BA88" si="41">IF(AX68-AR68&gt;0,0,AZ68)</f>
        <v>0</v>
      </c>
      <c r="BB68" s="99">
        <f t="shared" ref="BB68:BB88" si="42">AZ68-BA68</f>
        <v>0</v>
      </c>
      <c r="BC68" s="99">
        <f t="shared" ref="BC68:BC88" si="43">H68*F68</f>
        <v>0</v>
      </c>
      <c r="BD68" s="99">
        <v>65</v>
      </c>
      <c r="BE68" s="274"/>
      <c r="BF68" s="99"/>
      <c r="BG68" s="99"/>
      <c r="BH68" s="99"/>
      <c r="BI68" s="99"/>
      <c r="BJ68" s="99"/>
      <c r="BK68" s="99"/>
      <c r="BL68" s="99"/>
      <c r="BM68" s="99"/>
      <c r="BN68" s="99"/>
      <c r="BO68" s="99"/>
      <c r="BP68" s="99"/>
      <c r="BQ68" s="99"/>
      <c r="BR68" s="99"/>
      <c r="BS68" s="99"/>
      <c r="BT68" s="99"/>
      <c r="BU68" s="99"/>
      <c r="BV68" s="99"/>
      <c r="BW68" s="99"/>
      <c r="BX68" s="99"/>
      <c r="BY68" s="99"/>
      <c r="BZ68" s="99"/>
      <c r="CA68" s="99"/>
      <c r="CB68" s="99"/>
      <c r="CC68" s="99"/>
      <c r="CD68" s="99"/>
      <c r="CE68" s="99"/>
      <c r="CF68" s="99"/>
      <c r="CG68" s="99"/>
      <c r="CH68" s="99"/>
      <c r="CI68" s="99"/>
      <c r="CJ68" s="99"/>
      <c r="CK68" s="99"/>
      <c r="CL68" s="99"/>
      <c r="CM68" s="99"/>
      <c r="CN68" s="99"/>
      <c r="CO68" s="99"/>
      <c r="CP68" s="99"/>
      <c r="CQ68" s="99"/>
      <c r="CR68" s="99"/>
      <c r="CS68" s="99"/>
      <c r="CT68" s="99"/>
      <c r="CU68" s="99"/>
      <c r="CV68" s="99"/>
      <c r="CW68" s="99"/>
      <c r="CX68" s="99"/>
      <c r="CY68" s="99"/>
      <c r="CZ68" s="99"/>
      <c r="DA68" s="99"/>
      <c r="DB68" s="99"/>
      <c r="DC68" s="99"/>
      <c r="DD68" s="99"/>
      <c r="DE68" s="99"/>
      <c r="DF68" s="99"/>
      <c r="DG68" s="99"/>
      <c r="DH68" s="99"/>
      <c r="DI68" s="99"/>
      <c r="DJ68" s="99"/>
      <c r="DK68" s="99"/>
      <c r="DL68" s="99"/>
      <c r="DM68" s="99"/>
      <c r="DN68" s="99"/>
      <c r="DO68" s="99"/>
      <c r="DP68" s="99"/>
      <c r="DQ68" s="99"/>
      <c r="DR68" s="99"/>
      <c r="DS68" s="99"/>
      <c r="DT68" s="99"/>
      <c r="DU68" s="99"/>
      <c r="DV68" s="99"/>
      <c r="DW68" s="99"/>
      <c r="DX68" s="99"/>
      <c r="DY68" s="99"/>
      <c r="DZ68" s="99"/>
      <c r="EA68" s="99"/>
      <c r="EB68" s="99"/>
      <c r="EC68" s="99"/>
      <c r="ED68" s="99"/>
      <c r="EE68" s="99"/>
      <c r="EF68" s="99"/>
      <c r="EG68" s="99"/>
      <c r="EH68" s="99"/>
      <c r="EI68" s="99"/>
      <c r="EJ68" s="99"/>
      <c r="EK68" s="99"/>
      <c r="EL68" s="99"/>
      <c r="EM68" s="99"/>
      <c r="EN68" s="99"/>
      <c r="EO68" s="99"/>
      <c r="EP68" s="99"/>
      <c r="EQ68" s="99"/>
      <c r="ER68" s="99"/>
      <c r="ES68" s="99"/>
      <c r="ET68" s="99"/>
      <c r="EU68" s="99"/>
      <c r="EV68" s="99"/>
      <c r="EW68" s="99"/>
      <c r="EX68" s="99"/>
      <c r="EY68" s="99"/>
      <c r="EZ68" s="99"/>
      <c r="FA68" s="99"/>
      <c r="FB68" s="99"/>
      <c r="FC68" s="99"/>
      <c r="FD68" s="99"/>
      <c r="FE68" s="99"/>
      <c r="FF68" s="99"/>
      <c r="FG68" s="99"/>
      <c r="FH68" s="99"/>
      <c r="FI68" s="99"/>
      <c r="FJ68" s="99"/>
      <c r="FK68" s="99"/>
      <c r="FL68" s="99"/>
      <c r="FM68" s="99"/>
      <c r="FN68" s="99"/>
      <c r="FO68" s="99"/>
      <c r="FP68" s="99"/>
      <c r="FQ68" s="99"/>
      <c r="FR68" s="99"/>
      <c r="FS68" s="99"/>
      <c r="FT68" s="99"/>
      <c r="FU68" s="99"/>
      <c r="FV68" s="99"/>
      <c r="FW68" s="99"/>
      <c r="FX68" s="99"/>
      <c r="FY68" s="99"/>
      <c r="FZ68" s="99"/>
      <c r="GA68" s="99"/>
      <c r="GB68" s="99"/>
      <c r="GC68" s="99"/>
      <c r="GD68" s="99"/>
      <c r="GE68" s="99"/>
      <c r="GF68" s="99"/>
      <c r="GG68" s="99"/>
      <c r="GH68" s="99"/>
      <c r="GI68" s="99"/>
      <c r="GJ68" s="99"/>
      <c r="GK68" s="99"/>
      <c r="GL68" s="99"/>
      <c r="GM68" s="99"/>
      <c r="GN68" s="99"/>
      <c r="GO68" s="99"/>
      <c r="GP68" s="99"/>
      <c r="GQ68" s="99"/>
      <c r="GR68" s="99"/>
      <c r="GS68" s="99"/>
      <c r="GT68" s="99"/>
      <c r="GU68" s="99"/>
      <c r="GV68" s="99"/>
      <c r="GW68" s="99"/>
      <c r="GX68" s="99"/>
      <c r="GY68" s="99"/>
      <c r="GZ68" s="99"/>
      <c r="HA68" s="99"/>
      <c r="HB68" s="99"/>
      <c r="HC68" s="99"/>
      <c r="HD68" s="99"/>
      <c r="HE68" s="99"/>
      <c r="HF68" s="99"/>
      <c r="HG68" s="99"/>
      <c r="HH68" s="99"/>
      <c r="HI68" s="99"/>
      <c r="HJ68" s="99"/>
      <c r="HK68" s="99"/>
      <c r="HL68" s="99"/>
      <c r="HM68" s="99"/>
      <c r="HN68" s="99"/>
      <c r="HO68" s="99"/>
      <c r="HP68" s="99"/>
      <c r="HQ68" s="99"/>
      <c r="HR68" s="99"/>
      <c r="HS68" s="99"/>
      <c r="HT68" s="99"/>
      <c r="HU68" s="99"/>
      <c r="HV68" s="99"/>
      <c r="HW68" s="99"/>
      <c r="HX68" s="99"/>
      <c r="HY68" s="99"/>
      <c r="HZ68" s="99"/>
      <c r="IA68" s="99"/>
      <c r="IB68" s="99"/>
      <c r="IC68" s="99"/>
      <c r="ID68" s="99"/>
      <c r="IE68" s="99"/>
      <c r="IF68" s="99"/>
      <c r="IG68" s="99"/>
      <c r="IH68" s="99"/>
      <c r="II68" s="99"/>
      <c r="IJ68" s="99"/>
      <c r="IK68" s="99"/>
      <c r="IL68" s="99"/>
      <c r="IM68" s="99"/>
      <c r="IN68" s="99"/>
      <c r="IO68" s="99"/>
      <c r="IP68" s="99"/>
      <c r="IQ68" s="99"/>
      <c r="IR68" s="99"/>
      <c r="IS68" s="99"/>
      <c r="IT68" s="99"/>
      <c r="IU68" s="99"/>
      <c r="IV68" s="99"/>
      <c r="IW68" s="99"/>
      <c r="IX68" s="99"/>
      <c r="IY68" s="99"/>
    </row>
    <row r="69" spans="1:259" s="124" customFormat="1" ht="30">
      <c r="A69" s="95">
        <v>68</v>
      </c>
      <c r="B69" s="95" t="s">
        <v>206</v>
      </c>
      <c r="C69" s="95" t="s">
        <v>207</v>
      </c>
      <c r="D69" s="95" t="s">
        <v>299</v>
      </c>
      <c r="E69" s="95" t="s">
        <v>199</v>
      </c>
      <c r="F69" s="312">
        <v>48.6</v>
      </c>
      <c r="G69" s="86">
        <v>0.56999999999999995</v>
      </c>
      <c r="H69" s="84">
        <v>1</v>
      </c>
      <c r="I69" s="84"/>
      <c r="J69" s="84"/>
      <c r="K69" s="84"/>
      <c r="L69" s="84"/>
      <c r="M69" s="84">
        <f t="shared" si="15"/>
        <v>0.56999999999999995</v>
      </c>
      <c r="N69" s="84">
        <v>13154.746192400922</v>
      </c>
      <c r="O69" s="96">
        <f t="shared" si="29"/>
        <v>7498.2053296685253</v>
      </c>
      <c r="P69" s="95"/>
      <c r="Q69" s="95"/>
      <c r="R69" s="119" t="s">
        <v>379</v>
      </c>
      <c r="S69" s="119">
        <f t="shared" si="35"/>
        <v>3393</v>
      </c>
      <c r="T69" s="95">
        <f>T68</f>
        <v>3423</v>
      </c>
      <c r="U69" s="95">
        <v>1</v>
      </c>
      <c r="V69" s="86"/>
      <c r="W69" s="95"/>
      <c r="X69" s="95">
        <f t="shared" si="21"/>
        <v>3423</v>
      </c>
      <c r="Y69" s="95">
        <v>1.93</v>
      </c>
      <c r="Z69" s="97">
        <f t="shared" si="36"/>
        <v>6606.3899999999994</v>
      </c>
      <c r="AA69" s="98">
        <f>AB69+300</f>
        <v>4178</v>
      </c>
      <c r="AB69" s="188">
        <f t="shared" si="13"/>
        <v>3878</v>
      </c>
      <c r="AC69" s="123">
        <v>0.47</v>
      </c>
      <c r="AD69" s="97">
        <f t="shared" si="34"/>
        <v>1963.6599999999999</v>
      </c>
      <c r="AE69" s="99">
        <f t="shared" si="14"/>
        <v>9150</v>
      </c>
      <c r="AF69" s="95">
        <v>0.02</v>
      </c>
      <c r="AG69" s="97">
        <f t="shared" si="37"/>
        <v>183</v>
      </c>
      <c r="AH69" s="95">
        <v>180</v>
      </c>
      <c r="AI69" s="95">
        <v>30</v>
      </c>
      <c r="AJ69" s="95">
        <v>320</v>
      </c>
      <c r="AK69" s="95">
        <v>380</v>
      </c>
      <c r="AL69" s="95">
        <v>500</v>
      </c>
      <c r="AM69" s="95">
        <v>50</v>
      </c>
      <c r="AN69" s="95">
        <v>150</v>
      </c>
      <c r="AO69" s="95"/>
      <c r="AP69" s="95"/>
      <c r="AQ69" s="95">
        <f t="shared" si="32"/>
        <v>16981.255329668526</v>
      </c>
      <c r="AR69" s="97">
        <f t="shared" si="38"/>
        <v>16981.255329668526</v>
      </c>
      <c r="AS69" s="95"/>
      <c r="AT69" s="95"/>
      <c r="AU69" s="95">
        <f t="shared" si="33"/>
        <v>17861.255329668526</v>
      </c>
      <c r="AV69" s="97">
        <f t="shared" ref="AV69:AV88" si="44">AR69+AK69+AL69</f>
        <v>17861.255329668526</v>
      </c>
      <c r="AW69" s="95">
        <f t="shared" si="39"/>
        <v>17161.255329668526</v>
      </c>
      <c r="AX69" s="95">
        <v>12651</v>
      </c>
      <c r="AY69" s="95" t="str">
        <f t="shared" si="40"/>
        <v>N</v>
      </c>
      <c r="AZ69" s="99">
        <f t="shared" si="27"/>
        <v>48.6</v>
      </c>
      <c r="BA69" s="99">
        <f t="shared" si="41"/>
        <v>48.6</v>
      </c>
      <c r="BB69" s="99">
        <f t="shared" si="42"/>
        <v>0</v>
      </c>
      <c r="BC69" s="99">
        <f t="shared" si="43"/>
        <v>48.6</v>
      </c>
      <c r="BD69" s="99">
        <v>66</v>
      </c>
      <c r="BE69" s="274"/>
      <c r="BF69" s="99"/>
      <c r="BG69" s="99"/>
      <c r="BH69" s="99"/>
      <c r="BI69" s="99"/>
      <c r="BJ69" s="99"/>
      <c r="BK69" s="99"/>
      <c r="BL69" s="99"/>
      <c r="BM69" s="99"/>
      <c r="BN69" s="99"/>
      <c r="BO69" s="99"/>
      <c r="BP69" s="99"/>
      <c r="BQ69" s="99"/>
      <c r="BR69" s="99"/>
      <c r="BS69" s="99"/>
      <c r="BT69" s="99"/>
      <c r="BU69" s="99"/>
      <c r="BV69" s="99"/>
      <c r="BW69" s="99"/>
      <c r="BX69" s="99"/>
      <c r="BY69" s="99"/>
      <c r="BZ69" s="99"/>
      <c r="CA69" s="99"/>
      <c r="CB69" s="99"/>
      <c r="CC69" s="99"/>
      <c r="CD69" s="99"/>
      <c r="CE69" s="99"/>
      <c r="CF69" s="99"/>
      <c r="CG69" s="99"/>
      <c r="CH69" s="99"/>
      <c r="CI69" s="99"/>
      <c r="CJ69" s="99"/>
      <c r="CK69" s="99"/>
      <c r="CL69" s="99"/>
      <c r="CM69" s="99"/>
      <c r="CN69" s="99"/>
      <c r="CO69" s="99"/>
      <c r="CP69" s="99"/>
      <c r="CQ69" s="99"/>
      <c r="CR69" s="99"/>
      <c r="CS69" s="99"/>
      <c r="CT69" s="99"/>
      <c r="CU69" s="99"/>
      <c r="CV69" s="99"/>
      <c r="CW69" s="99"/>
      <c r="CX69" s="99"/>
      <c r="CY69" s="99"/>
      <c r="CZ69" s="99"/>
      <c r="DA69" s="99"/>
      <c r="DB69" s="99"/>
      <c r="DC69" s="99"/>
      <c r="DD69" s="99"/>
      <c r="DE69" s="99"/>
      <c r="DF69" s="99"/>
      <c r="DG69" s="99"/>
      <c r="DH69" s="99"/>
      <c r="DI69" s="99"/>
      <c r="DJ69" s="99"/>
      <c r="DK69" s="99"/>
      <c r="DL69" s="99"/>
      <c r="DM69" s="99"/>
      <c r="DN69" s="99"/>
      <c r="DO69" s="99"/>
      <c r="DP69" s="99"/>
      <c r="DQ69" s="99"/>
      <c r="DR69" s="99"/>
      <c r="DS69" s="99"/>
      <c r="DT69" s="99"/>
      <c r="DU69" s="99"/>
      <c r="DV69" s="99"/>
      <c r="DW69" s="99"/>
      <c r="DX69" s="99"/>
      <c r="DY69" s="99"/>
      <c r="DZ69" s="99"/>
      <c r="EA69" s="99"/>
      <c r="EB69" s="99"/>
      <c r="EC69" s="99"/>
      <c r="ED69" s="99"/>
      <c r="EE69" s="99"/>
      <c r="EF69" s="99"/>
      <c r="EG69" s="99"/>
      <c r="EH69" s="99"/>
      <c r="EI69" s="99"/>
      <c r="EJ69" s="99"/>
      <c r="EK69" s="99"/>
      <c r="EL69" s="99"/>
      <c r="EM69" s="99"/>
      <c r="EN69" s="99"/>
      <c r="EO69" s="99"/>
      <c r="EP69" s="99"/>
      <c r="EQ69" s="99"/>
      <c r="ER69" s="99"/>
      <c r="ES69" s="99"/>
      <c r="ET69" s="99"/>
      <c r="EU69" s="99"/>
      <c r="EV69" s="99"/>
      <c r="EW69" s="99"/>
      <c r="EX69" s="99"/>
      <c r="EY69" s="99"/>
      <c r="EZ69" s="99"/>
      <c r="FA69" s="99"/>
      <c r="FB69" s="99"/>
      <c r="FC69" s="99"/>
      <c r="FD69" s="99"/>
      <c r="FE69" s="99"/>
      <c r="FF69" s="99"/>
      <c r="FG69" s="99"/>
      <c r="FH69" s="99"/>
      <c r="FI69" s="99"/>
      <c r="FJ69" s="99"/>
      <c r="FK69" s="99"/>
      <c r="FL69" s="99"/>
      <c r="FM69" s="99"/>
      <c r="FN69" s="99"/>
      <c r="FO69" s="99"/>
      <c r="FP69" s="99"/>
      <c r="FQ69" s="99"/>
      <c r="FR69" s="99"/>
      <c r="FS69" s="99"/>
      <c r="FT69" s="99"/>
      <c r="FU69" s="99"/>
      <c r="FV69" s="99"/>
      <c r="FW69" s="99"/>
      <c r="FX69" s="99"/>
      <c r="FY69" s="99"/>
      <c r="FZ69" s="99"/>
      <c r="GA69" s="99"/>
      <c r="GB69" s="99"/>
      <c r="GC69" s="99"/>
      <c r="GD69" s="99"/>
      <c r="GE69" s="99"/>
      <c r="GF69" s="99"/>
      <c r="GG69" s="99"/>
      <c r="GH69" s="99"/>
      <c r="GI69" s="99"/>
      <c r="GJ69" s="99"/>
      <c r="GK69" s="99"/>
      <c r="GL69" s="99"/>
      <c r="GM69" s="99"/>
      <c r="GN69" s="99"/>
      <c r="GO69" s="99"/>
      <c r="GP69" s="99"/>
      <c r="GQ69" s="99"/>
      <c r="GR69" s="99"/>
      <c r="GS69" s="99"/>
      <c r="GT69" s="99"/>
      <c r="GU69" s="99"/>
      <c r="GV69" s="99"/>
      <c r="GW69" s="99"/>
      <c r="GX69" s="99"/>
      <c r="GY69" s="99"/>
      <c r="GZ69" s="99"/>
      <c r="HA69" s="99"/>
      <c r="HB69" s="99"/>
      <c r="HC69" s="99"/>
      <c r="HD69" s="99"/>
      <c r="HE69" s="99"/>
      <c r="HF69" s="99"/>
      <c r="HG69" s="99"/>
      <c r="HH69" s="99"/>
      <c r="HI69" s="99"/>
      <c r="HJ69" s="99"/>
      <c r="HK69" s="99"/>
      <c r="HL69" s="99"/>
      <c r="HM69" s="99"/>
      <c r="HN69" s="99"/>
      <c r="HO69" s="99"/>
      <c r="HP69" s="99"/>
      <c r="HQ69" s="99"/>
      <c r="HR69" s="99"/>
      <c r="HS69" s="99"/>
      <c r="HT69" s="99"/>
      <c r="HU69" s="99"/>
      <c r="HV69" s="99"/>
      <c r="HW69" s="99"/>
      <c r="HX69" s="99"/>
      <c r="HY69" s="99"/>
      <c r="HZ69" s="99"/>
      <c r="IA69" s="99"/>
      <c r="IB69" s="99"/>
      <c r="IC69" s="99"/>
      <c r="ID69" s="99"/>
      <c r="IE69" s="99"/>
      <c r="IF69" s="99"/>
      <c r="IG69" s="99"/>
      <c r="IH69" s="99"/>
      <c r="II69" s="99"/>
      <c r="IJ69" s="99"/>
      <c r="IK69" s="99"/>
      <c r="IL69" s="99"/>
      <c r="IM69" s="99"/>
      <c r="IN69" s="99"/>
      <c r="IO69" s="99"/>
      <c r="IP69" s="99"/>
      <c r="IQ69" s="99"/>
      <c r="IR69" s="99"/>
      <c r="IS69" s="99"/>
      <c r="IT69" s="99"/>
      <c r="IU69" s="99"/>
      <c r="IV69" s="99"/>
      <c r="IW69" s="99"/>
      <c r="IX69" s="99"/>
      <c r="IY69" s="99"/>
    </row>
    <row r="70" spans="1:259" s="124" customFormat="1" ht="30">
      <c r="A70" s="95">
        <v>69</v>
      </c>
      <c r="B70" s="95" t="s">
        <v>208</v>
      </c>
      <c r="C70" s="95" t="s">
        <v>207</v>
      </c>
      <c r="D70" s="95" t="s">
        <v>299</v>
      </c>
      <c r="E70" s="95" t="s">
        <v>199</v>
      </c>
      <c r="F70" s="312">
        <v>8.67</v>
      </c>
      <c r="G70" s="86">
        <v>0.57999999999999996</v>
      </c>
      <c r="H70" s="84">
        <v>1</v>
      </c>
      <c r="I70" s="84"/>
      <c r="J70" s="84"/>
      <c r="K70" s="84"/>
      <c r="L70" s="84"/>
      <c r="M70" s="84">
        <f t="shared" si="15"/>
        <v>0.57999999999999996</v>
      </c>
      <c r="N70" s="84">
        <v>13154.746192400922</v>
      </c>
      <c r="O70" s="96">
        <f t="shared" si="29"/>
        <v>7629.7527915925348</v>
      </c>
      <c r="P70" s="95"/>
      <c r="Q70" s="95"/>
      <c r="R70" s="119" t="s">
        <v>379</v>
      </c>
      <c r="S70" s="119">
        <f t="shared" si="35"/>
        <v>3393</v>
      </c>
      <c r="T70" s="95">
        <f>T69</f>
        <v>3423</v>
      </c>
      <c r="U70" s="95">
        <v>1</v>
      </c>
      <c r="V70" s="86"/>
      <c r="W70" s="95"/>
      <c r="X70" s="95">
        <f t="shared" si="21"/>
        <v>3423</v>
      </c>
      <c r="Y70" s="95">
        <v>1.925</v>
      </c>
      <c r="Z70" s="97">
        <f t="shared" si="36"/>
        <v>6589.2750000000005</v>
      </c>
      <c r="AA70" s="98">
        <f>AB70+300</f>
        <v>4178</v>
      </c>
      <c r="AB70" s="188">
        <f t="shared" ref="AB70:AB88" si="45">$AB$4</f>
        <v>3878</v>
      </c>
      <c r="AC70" s="123">
        <v>0.47</v>
      </c>
      <c r="AD70" s="97">
        <f t="shared" si="34"/>
        <v>1963.6599999999999</v>
      </c>
      <c r="AE70" s="99">
        <f t="shared" ref="AE70:AE88" si="46">$AE$4</f>
        <v>9150</v>
      </c>
      <c r="AF70" s="95">
        <v>0.02</v>
      </c>
      <c r="AG70" s="97">
        <f t="shared" si="37"/>
        <v>183</v>
      </c>
      <c r="AH70" s="95">
        <v>180</v>
      </c>
      <c r="AI70" s="95">
        <v>30</v>
      </c>
      <c r="AJ70" s="95">
        <v>320</v>
      </c>
      <c r="AK70" s="95">
        <v>380</v>
      </c>
      <c r="AL70" s="95">
        <v>500</v>
      </c>
      <c r="AM70" s="95">
        <v>50</v>
      </c>
      <c r="AN70" s="95">
        <v>150</v>
      </c>
      <c r="AO70" s="95"/>
      <c r="AP70" s="95"/>
      <c r="AQ70" s="95">
        <f t="shared" si="32"/>
        <v>17095.687791592536</v>
      </c>
      <c r="AR70" s="97">
        <f t="shared" si="38"/>
        <v>17095.687791592536</v>
      </c>
      <c r="AS70" s="95"/>
      <c r="AT70" s="95"/>
      <c r="AU70" s="95">
        <f t="shared" si="33"/>
        <v>17975.687791592536</v>
      </c>
      <c r="AV70" s="97">
        <f t="shared" si="44"/>
        <v>17975.687791592536</v>
      </c>
      <c r="AW70" s="95">
        <f t="shared" si="39"/>
        <v>17275.687791592536</v>
      </c>
      <c r="AX70" s="95">
        <v>12652</v>
      </c>
      <c r="AY70" s="95" t="str">
        <f t="shared" si="40"/>
        <v>N</v>
      </c>
      <c r="AZ70" s="99">
        <f t="shared" si="27"/>
        <v>8.67</v>
      </c>
      <c r="BA70" s="99">
        <f t="shared" si="41"/>
        <v>8.67</v>
      </c>
      <c r="BB70" s="99">
        <f t="shared" si="42"/>
        <v>0</v>
      </c>
      <c r="BC70" s="99">
        <f t="shared" si="43"/>
        <v>8.67</v>
      </c>
      <c r="BD70" s="99"/>
      <c r="BE70" s="274"/>
      <c r="BF70" s="99"/>
      <c r="BG70" s="99"/>
      <c r="BH70" s="99"/>
      <c r="BI70" s="99"/>
      <c r="BJ70" s="99"/>
      <c r="BK70" s="99"/>
      <c r="BL70" s="99"/>
      <c r="BM70" s="99"/>
      <c r="BN70" s="99"/>
      <c r="BO70" s="99"/>
      <c r="BP70" s="99"/>
      <c r="BQ70" s="99"/>
      <c r="BR70" s="99"/>
      <c r="BS70" s="99"/>
      <c r="BT70" s="99"/>
      <c r="BU70" s="99"/>
      <c r="BV70" s="99"/>
      <c r="BW70" s="99"/>
      <c r="BX70" s="99"/>
      <c r="BY70" s="99"/>
      <c r="BZ70" s="99"/>
      <c r="CA70" s="99"/>
      <c r="CB70" s="99"/>
      <c r="CC70" s="99"/>
      <c r="CD70" s="99"/>
      <c r="CE70" s="99"/>
      <c r="CF70" s="99"/>
      <c r="CG70" s="99"/>
      <c r="CH70" s="99"/>
      <c r="CI70" s="99"/>
      <c r="CJ70" s="99"/>
      <c r="CK70" s="99"/>
      <c r="CL70" s="99"/>
      <c r="CM70" s="99"/>
      <c r="CN70" s="99"/>
      <c r="CO70" s="99"/>
      <c r="CP70" s="99"/>
      <c r="CQ70" s="99"/>
      <c r="CR70" s="99"/>
      <c r="CS70" s="99"/>
      <c r="CT70" s="99"/>
      <c r="CU70" s="99"/>
      <c r="CV70" s="99"/>
      <c r="CW70" s="99"/>
      <c r="CX70" s="99"/>
      <c r="CY70" s="99"/>
      <c r="CZ70" s="99"/>
      <c r="DA70" s="99"/>
      <c r="DB70" s="99"/>
      <c r="DC70" s="99"/>
      <c r="DD70" s="99"/>
      <c r="DE70" s="99"/>
      <c r="DF70" s="99"/>
      <c r="DG70" s="99"/>
      <c r="DH70" s="99"/>
      <c r="DI70" s="99"/>
      <c r="DJ70" s="99"/>
      <c r="DK70" s="99"/>
      <c r="DL70" s="99"/>
      <c r="DM70" s="99"/>
      <c r="DN70" s="99"/>
      <c r="DO70" s="99"/>
      <c r="DP70" s="99"/>
      <c r="DQ70" s="99"/>
      <c r="DR70" s="99"/>
      <c r="DS70" s="99"/>
      <c r="DT70" s="99"/>
      <c r="DU70" s="99"/>
      <c r="DV70" s="99"/>
      <c r="DW70" s="99"/>
      <c r="DX70" s="99"/>
      <c r="DY70" s="99"/>
      <c r="DZ70" s="99"/>
      <c r="EA70" s="99"/>
      <c r="EB70" s="99"/>
      <c r="EC70" s="99"/>
      <c r="ED70" s="99"/>
      <c r="EE70" s="99"/>
      <c r="EF70" s="99"/>
      <c r="EG70" s="99"/>
      <c r="EH70" s="99"/>
      <c r="EI70" s="99"/>
      <c r="EJ70" s="99"/>
      <c r="EK70" s="99"/>
      <c r="EL70" s="99"/>
      <c r="EM70" s="99"/>
      <c r="EN70" s="99"/>
      <c r="EO70" s="99"/>
      <c r="EP70" s="99"/>
      <c r="EQ70" s="99"/>
      <c r="ER70" s="99"/>
      <c r="ES70" s="99"/>
      <c r="ET70" s="99"/>
      <c r="EU70" s="99"/>
      <c r="EV70" s="99"/>
      <c r="EW70" s="99"/>
      <c r="EX70" s="99"/>
      <c r="EY70" s="99"/>
      <c r="EZ70" s="99"/>
      <c r="FA70" s="99"/>
      <c r="FB70" s="99"/>
      <c r="FC70" s="99"/>
      <c r="FD70" s="99"/>
      <c r="FE70" s="99"/>
      <c r="FF70" s="99"/>
      <c r="FG70" s="99"/>
      <c r="FH70" s="99"/>
      <c r="FI70" s="99"/>
      <c r="FJ70" s="99"/>
      <c r="FK70" s="99"/>
      <c r="FL70" s="99"/>
      <c r="FM70" s="99"/>
      <c r="FN70" s="99"/>
      <c r="FO70" s="99"/>
      <c r="FP70" s="99"/>
      <c r="FQ70" s="99"/>
      <c r="FR70" s="99"/>
      <c r="FS70" s="99"/>
      <c r="FT70" s="99"/>
      <c r="FU70" s="99"/>
      <c r="FV70" s="99"/>
      <c r="FW70" s="99"/>
      <c r="FX70" s="99"/>
      <c r="FY70" s="99"/>
      <c r="FZ70" s="99"/>
      <c r="GA70" s="99"/>
      <c r="GB70" s="99"/>
      <c r="GC70" s="99"/>
      <c r="GD70" s="99"/>
      <c r="GE70" s="99"/>
      <c r="GF70" s="99"/>
      <c r="GG70" s="99"/>
      <c r="GH70" s="99"/>
      <c r="GI70" s="99"/>
      <c r="GJ70" s="99"/>
      <c r="GK70" s="99"/>
      <c r="GL70" s="99"/>
      <c r="GM70" s="99"/>
      <c r="GN70" s="99"/>
      <c r="GO70" s="99"/>
      <c r="GP70" s="99"/>
      <c r="GQ70" s="99"/>
      <c r="GR70" s="99"/>
      <c r="GS70" s="99"/>
      <c r="GT70" s="99"/>
      <c r="GU70" s="99"/>
      <c r="GV70" s="99"/>
      <c r="GW70" s="99"/>
      <c r="GX70" s="99"/>
      <c r="GY70" s="99"/>
      <c r="GZ70" s="99"/>
      <c r="HA70" s="99"/>
      <c r="HB70" s="99"/>
      <c r="HC70" s="99"/>
      <c r="HD70" s="99"/>
      <c r="HE70" s="99"/>
      <c r="HF70" s="99"/>
      <c r="HG70" s="99"/>
      <c r="HH70" s="99"/>
      <c r="HI70" s="99"/>
      <c r="HJ70" s="99"/>
      <c r="HK70" s="99"/>
      <c r="HL70" s="99"/>
      <c r="HM70" s="99"/>
      <c r="HN70" s="99"/>
      <c r="HO70" s="99"/>
      <c r="HP70" s="99"/>
      <c r="HQ70" s="99"/>
      <c r="HR70" s="99"/>
      <c r="HS70" s="99"/>
      <c r="HT70" s="99"/>
      <c r="HU70" s="99"/>
      <c r="HV70" s="99"/>
      <c r="HW70" s="99"/>
      <c r="HX70" s="99"/>
      <c r="HY70" s="99"/>
      <c r="HZ70" s="99"/>
      <c r="IA70" s="99"/>
      <c r="IB70" s="99"/>
      <c r="IC70" s="99"/>
      <c r="ID70" s="99"/>
      <c r="IE70" s="99"/>
      <c r="IF70" s="99"/>
      <c r="IG70" s="99"/>
      <c r="IH70" s="99"/>
      <c r="II70" s="99"/>
      <c r="IJ70" s="99"/>
      <c r="IK70" s="99"/>
      <c r="IL70" s="99"/>
      <c r="IM70" s="99"/>
      <c r="IN70" s="99"/>
      <c r="IO70" s="99"/>
      <c r="IP70" s="99"/>
      <c r="IQ70" s="99"/>
      <c r="IR70" s="99"/>
      <c r="IS70" s="99"/>
      <c r="IT70" s="99"/>
      <c r="IU70" s="99"/>
      <c r="IV70" s="99"/>
      <c r="IW70" s="99"/>
      <c r="IX70" s="99"/>
      <c r="IY70" s="99"/>
    </row>
    <row r="71" spans="1:259" s="124" customFormat="1" ht="30">
      <c r="A71" s="95">
        <v>70</v>
      </c>
      <c r="B71" s="95" t="s">
        <v>359</v>
      </c>
      <c r="C71" s="95" t="s">
        <v>210</v>
      </c>
      <c r="D71" s="95" t="s">
        <v>218</v>
      </c>
      <c r="E71" s="95" t="s">
        <v>212</v>
      </c>
      <c r="F71" s="312">
        <v>0</v>
      </c>
      <c r="G71" s="84">
        <v>0.57999999999999996</v>
      </c>
      <c r="H71" s="84">
        <v>1</v>
      </c>
      <c r="I71" s="84"/>
      <c r="J71" s="84"/>
      <c r="K71" s="84"/>
      <c r="L71" s="84"/>
      <c r="M71" s="84">
        <f t="shared" si="15"/>
        <v>0.57999999999999996</v>
      </c>
      <c r="N71" s="84">
        <v>13978.268183931203</v>
      </c>
      <c r="O71" s="96">
        <f t="shared" si="29"/>
        <v>8107.3955466800971</v>
      </c>
      <c r="P71" s="95"/>
      <c r="Q71" s="95"/>
      <c r="R71" s="118" t="s">
        <v>377</v>
      </c>
      <c r="S71" s="118">
        <f>$B$96</f>
        <v>3421</v>
      </c>
      <c r="T71" s="95">
        <f>S71-20+100</f>
        <v>3501</v>
      </c>
      <c r="U71" s="95">
        <v>1</v>
      </c>
      <c r="V71" s="86"/>
      <c r="W71" s="86"/>
      <c r="X71" s="95">
        <f t="shared" si="21"/>
        <v>3501</v>
      </c>
      <c r="Y71" s="95">
        <v>1.85</v>
      </c>
      <c r="Z71" s="97">
        <f t="shared" si="36"/>
        <v>6476.85</v>
      </c>
      <c r="AA71" s="98">
        <f t="shared" ref="AA71:AA74" si="47">AB71+300</f>
        <v>4178</v>
      </c>
      <c r="AB71" s="188">
        <f t="shared" si="45"/>
        <v>3878</v>
      </c>
      <c r="AC71" s="123">
        <v>0.5</v>
      </c>
      <c r="AD71" s="97">
        <f t="shared" si="34"/>
        <v>2089</v>
      </c>
      <c r="AE71" s="99">
        <f t="shared" si="46"/>
        <v>9150</v>
      </c>
      <c r="AF71" s="95">
        <v>2.1999999999999999E-2</v>
      </c>
      <c r="AG71" s="97">
        <f t="shared" si="37"/>
        <v>201.29999999999998</v>
      </c>
      <c r="AH71" s="95">
        <v>180</v>
      </c>
      <c r="AI71" s="95">
        <v>80</v>
      </c>
      <c r="AJ71" s="95">
        <v>240</v>
      </c>
      <c r="AK71" s="95">
        <v>320</v>
      </c>
      <c r="AL71" s="95">
        <v>600</v>
      </c>
      <c r="AM71" s="95">
        <v>80</v>
      </c>
      <c r="AN71" s="95">
        <v>160</v>
      </c>
      <c r="AO71" s="95">
        <f>I71*N71+Z71+AD71+AG71+AH71+AI71+AJ71+AM71+AN71</f>
        <v>9507.15</v>
      </c>
      <c r="AP71" s="95"/>
      <c r="AQ71" s="95">
        <f t="shared" si="32"/>
        <v>17614.545546680096</v>
      </c>
      <c r="AR71" s="97">
        <f t="shared" si="38"/>
        <v>17614.545546680096</v>
      </c>
      <c r="AS71" s="95">
        <f>AO71+AK71+AL71</f>
        <v>10427.15</v>
      </c>
      <c r="AT71" s="95"/>
      <c r="AU71" s="95">
        <f t="shared" si="33"/>
        <v>18534.545546680096</v>
      </c>
      <c r="AV71" s="97">
        <f t="shared" si="44"/>
        <v>18534.545546680096</v>
      </c>
      <c r="AW71" s="95">
        <f t="shared" si="39"/>
        <v>17694.545546680096</v>
      </c>
      <c r="AX71" s="95">
        <v>12651</v>
      </c>
      <c r="AY71" s="95" t="str">
        <f t="shared" si="40"/>
        <v>N</v>
      </c>
      <c r="AZ71" s="99">
        <f t="shared" si="27"/>
        <v>0</v>
      </c>
      <c r="BA71" s="99">
        <f t="shared" si="41"/>
        <v>0</v>
      </c>
      <c r="BB71" s="99">
        <f t="shared" si="42"/>
        <v>0</v>
      </c>
      <c r="BC71" s="99">
        <f t="shared" si="43"/>
        <v>0</v>
      </c>
      <c r="BD71" s="99">
        <v>67</v>
      </c>
      <c r="BE71" s="274"/>
      <c r="BF71" s="99"/>
      <c r="BG71" s="99"/>
      <c r="BH71" s="99"/>
      <c r="BI71" s="99"/>
      <c r="BJ71" s="99"/>
      <c r="BK71" s="99"/>
      <c r="BL71" s="99"/>
      <c r="BM71" s="99"/>
      <c r="BN71" s="99"/>
      <c r="BO71" s="99"/>
      <c r="BP71" s="99"/>
      <c r="BQ71" s="99"/>
      <c r="BR71" s="99"/>
      <c r="BS71" s="99"/>
      <c r="BT71" s="99"/>
      <c r="BU71" s="99"/>
      <c r="BV71" s="99"/>
      <c r="BW71" s="99"/>
      <c r="BX71" s="99"/>
      <c r="BY71" s="99"/>
      <c r="BZ71" s="99"/>
      <c r="CA71" s="99"/>
      <c r="CB71" s="99"/>
      <c r="CC71" s="99"/>
      <c r="CD71" s="99"/>
      <c r="CE71" s="99"/>
      <c r="CF71" s="99"/>
      <c r="CG71" s="99"/>
      <c r="CH71" s="99"/>
      <c r="CI71" s="99"/>
      <c r="CJ71" s="99"/>
      <c r="CK71" s="99"/>
      <c r="CL71" s="99"/>
      <c r="CM71" s="99"/>
      <c r="CN71" s="99"/>
      <c r="CO71" s="99"/>
      <c r="CP71" s="99"/>
      <c r="CQ71" s="99"/>
      <c r="CR71" s="99"/>
      <c r="CS71" s="99"/>
      <c r="CT71" s="99"/>
      <c r="CU71" s="99"/>
      <c r="CV71" s="99"/>
      <c r="CW71" s="99"/>
      <c r="CX71" s="99"/>
      <c r="CY71" s="99"/>
      <c r="CZ71" s="99"/>
      <c r="DA71" s="99"/>
      <c r="DB71" s="99"/>
      <c r="DC71" s="99"/>
      <c r="DD71" s="99"/>
      <c r="DE71" s="99"/>
      <c r="DF71" s="99"/>
      <c r="DG71" s="99"/>
      <c r="DH71" s="99"/>
      <c r="DI71" s="99"/>
      <c r="DJ71" s="99"/>
      <c r="DK71" s="99"/>
      <c r="DL71" s="99"/>
      <c r="DM71" s="99"/>
      <c r="DN71" s="99"/>
      <c r="DO71" s="99"/>
      <c r="DP71" s="99"/>
      <c r="DQ71" s="99"/>
      <c r="DR71" s="99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99"/>
      <c r="ED71" s="99"/>
      <c r="EE71" s="99"/>
      <c r="EF71" s="99"/>
      <c r="EG71" s="99"/>
      <c r="EH71" s="99"/>
      <c r="EI71" s="99"/>
      <c r="EJ71" s="99"/>
      <c r="EK71" s="99"/>
      <c r="EL71" s="99"/>
      <c r="EM71" s="99"/>
      <c r="EN71" s="99"/>
      <c r="EO71" s="99"/>
      <c r="EP71" s="99"/>
      <c r="EQ71" s="99"/>
      <c r="ER71" s="99"/>
      <c r="ES71" s="99"/>
      <c r="ET71" s="99"/>
      <c r="EU71" s="99"/>
      <c r="EV71" s="99"/>
      <c r="EW71" s="99"/>
      <c r="EX71" s="99"/>
      <c r="EY71" s="99"/>
      <c r="EZ71" s="99"/>
      <c r="FA71" s="99"/>
      <c r="FB71" s="99"/>
      <c r="FC71" s="99"/>
      <c r="FD71" s="99"/>
      <c r="FE71" s="99"/>
      <c r="FF71" s="99"/>
      <c r="FG71" s="99"/>
      <c r="FH71" s="99"/>
      <c r="FI71" s="99"/>
      <c r="FJ71" s="99"/>
      <c r="FK71" s="99"/>
      <c r="FL71" s="99"/>
      <c r="FM71" s="99"/>
      <c r="FN71" s="99"/>
      <c r="FO71" s="99"/>
      <c r="FP71" s="99"/>
      <c r="FQ71" s="99"/>
      <c r="FR71" s="99"/>
      <c r="FS71" s="99"/>
      <c r="FT71" s="99"/>
      <c r="FU71" s="99"/>
      <c r="FV71" s="99"/>
      <c r="FW71" s="99"/>
      <c r="FX71" s="99"/>
      <c r="FY71" s="99"/>
      <c r="FZ71" s="99"/>
      <c r="GA71" s="99"/>
      <c r="GB71" s="99"/>
      <c r="GC71" s="99"/>
      <c r="GD71" s="99"/>
      <c r="GE71" s="99"/>
      <c r="GF71" s="99"/>
      <c r="GG71" s="99"/>
      <c r="GH71" s="99"/>
      <c r="GI71" s="99"/>
      <c r="GJ71" s="99"/>
      <c r="GK71" s="99"/>
      <c r="GL71" s="99"/>
      <c r="GM71" s="99"/>
      <c r="GN71" s="99"/>
      <c r="GO71" s="99"/>
      <c r="GP71" s="99"/>
      <c r="GQ71" s="99"/>
      <c r="GR71" s="99"/>
      <c r="GS71" s="99"/>
      <c r="GT71" s="99"/>
      <c r="GU71" s="99"/>
      <c r="GV71" s="99"/>
      <c r="GW71" s="99"/>
      <c r="GX71" s="99"/>
      <c r="GY71" s="99"/>
      <c r="GZ71" s="99"/>
      <c r="HA71" s="99"/>
      <c r="HB71" s="99"/>
      <c r="HC71" s="99"/>
      <c r="HD71" s="99"/>
      <c r="HE71" s="99"/>
      <c r="HF71" s="99"/>
      <c r="HG71" s="99"/>
      <c r="HH71" s="99"/>
      <c r="HI71" s="99"/>
      <c r="HJ71" s="99"/>
      <c r="HK71" s="99"/>
      <c r="HL71" s="99"/>
      <c r="HM71" s="99"/>
      <c r="HN71" s="99"/>
      <c r="HO71" s="99"/>
      <c r="HP71" s="99"/>
      <c r="HQ71" s="99"/>
      <c r="HR71" s="99"/>
      <c r="HS71" s="99"/>
      <c r="HT71" s="99"/>
      <c r="HU71" s="99"/>
      <c r="HV71" s="99"/>
      <c r="HW71" s="99"/>
      <c r="HX71" s="99"/>
      <c r="HY71" s="99"/>
      <c r="HZ71" s="99"/>
      <c r="IA71" s="99"/>
      <c r="IB71" s="99"/>
      <c r="IC71" s="99"/>
      <c r="ID71" s="99"/>
      <c r="IE71" s="99"/>
      <c r="IF71" s="99"/>
      <c r="IG71" s="99"/>
      <c r="IH71" s="99"/>
      <c r="II71" s="99"/>
      <c r="IJ71" s="99"/>
      <c r="IK71" s="99"/>
      <c r="IL71" s="99"/>
      <c r="IM71" s="99"/>
      <c r="IN71" s="99"/>
      <c r="IO71" s="99"/>
      <c r="IP71" s="99"/>
      <c r="IQ71" s="99"/>
      <c r="IR71" s="99"/>
      <c r="IS71" s="99"/>
      <c r="IT71" s="99"/>
      <c r="IU71" s="99"/>
      <c r="IV71" s="99"/>
      <c r="IW71" s="99"/>
      <c r="IX71" s="99"/>
      <c r="IY71" s="99"/>
    </row>
    <row r="72" spans="1:259" s="124" customFormat="1" ht="30">
      <c r="A72" s="95">
        <v>71</v>
      </c>
      <c r="B72" s="95" t="s">
        <v>213</v>
      </c>
      <c r="C72" s="95" t="s">
        <v>214</v>
      </c>
      <c r="D72" s="95" t="s">
        <v>218</v>
      </c>
      <c r="E72" s="95" t="s">
        <v>212</v>
      </c>
      <c r="F72" s="312">
        <v>9.5</v>
      </c>
      <c r="G72" s="312">
        <v>0.55000000000000004</v>
      </c>
      <c r="H72" s="84">
        <v>1</v>
      </c>
      <c r="I72" s="84"/>
      <c r="J72" s="84"/>
      <c r="K72" s="84"/>
      <c r="L72" s="84"/>
      <c r="M72" s="84">
        <f t="shared" ref="M72:M88" si="48">G72*H72+I72*J72+K72*L72</f>
        <v>0.55000000000000004</v>
      </c>
      <c r="N72" s="84">
        <v>13626.884418691365</v>
      </c>
      <c r="O72" s="96">
        <f t="shared" si="29"/>
        <v>7494.7864302802509</v>
      </c>
      <c r="P72" s="95"/>
      <c r="Q72" s="95"/>
      <c r="R72" s="118" t="s">
        <v>377</v>
      </c>
      <c r="S72" s="118">
        <f>$B$96</f>
        <v>3421</v>
      </c>
      <c r="T72" s="95">
        <f>T71</f>
        <v>3501</v>
      </c>
      <c r="U72" s="95">
        <v>1</v>
      </c>
      <c r="V72" s="86"/>
      <c r="W72" s="86"/>
      <c r="X72" s="95">
        <f t="shared" si="21"/>
        <v>3501</v>
      </c>
      <c r="Y72" s="95">
        <v>1.85</v>
      </c>
      <c r="Z72" s="97">
        <f t="shared" si="36"/>
        <v>6476.85</v>
      </c>
      <c r="AA72" s="98">
        <f t="shared" si="47"/>
        <v>4178</v>
      </c>
      <c r="AB72" s="188">
        <f t="shared" si="45"/>
        <v>3878</v>
      </c>
      <c r="AC72" s="123">
        <v>0.48</v>
      </c>
      <c r="AD72" s="97">
        <f t="shared" si="34"/>
        <v>2005.4399999999998</v>
      </c>
      <c r="AE72" s="99">
        <f t="shared" si="46"/>
        <v>9150</v>
      </c>
      <c r="AF72" s="95">
        <v>2.1999999999999999E-2</v>
      </c>
      <c r="AG72" s="97">
        <f t="shared" si="37"/>
        <v>201.29999999999998</v>
      </c>
      <c r="AH72" s="95">
        <v>180</v>
      </c>
      <c r="AI72" s="95">
        <v>80</v>
      </c>
      <c r="AJ72" s="95">
        <v>240</v>
      </c>
      <c r="AK72" s="95">
        <v>320</v>
      </c>
      <c r="AL72" s="95">
        <v>600</v>
      </c>
      <c r="AM72" s="95">
        <v>80</v>
      </c>
      <c r="AN72" s="95">
        <v>160</v>
      </c>
      <c r="AO72" s="95">
        <f>I72*N72+Z72+AD72+AG72+AH72+AI72+AJ72+AM72+AN72</f>
        <v>9423.59</v>
      </c>
      <c r="AP72" s="95"/>
      <c r="AQ72" s="95">
        <f t="shared" si="32"/>
        <v>16918.376430280252</v>
      </c>
      <c r="AR72" s="97">
        <f t="shared" si="38"/>
        <v>16918.376430280252</v>
      </c>
      <c r="AS72" s="95">
        <f>AO72+AK72+AL72</f>
        <v>10343.59</v>
      </c>
      <c r="AT72" s="95"/>
      <c r="AU72" s="95">
        <f t="shared" si="33"/>
        <v>17838.376430280252</v>
      </c>
      <c r="AV72" s="97">
        <f t="shared" si="44"/>
        <v>17838.376430280252</v>
      </c>
      <c r="AW72" s="95">
        <f t="shared" si="39"/>
        <v>16998.376430280252</v>
      </c>
      <c r="AX72" s="95">
        <v>12651</v>
      </c>
      <c r="AY72" s="95" t="str">
        <f t="shared" si="40"/>
        <v>N</v>
      </c>
      <c r="AZ72" s="99">
        <f t="shared" si="27"/>
        <v>9.5</v>
      </c>
      <c r="BA72" s="99">
        <f t="shared" si="41"/>
        <v>9.5</v>
      </c>
      <c r="BB72" s="99">
        <f t="shared" si="42"/>
        <v>0</v>
      </c>
      <c r="BC72" s="99">
        <f t="shared" si="43"/>
        <v>9.5</v>
      </c>
      <c r="BD72" s="99">
        <v>68</v>
      </c>
      <c r="BE72" s="274"/>
      <c r="BF72" s="99"/>
      <c r="BG72" s="99"/>
      <c r="BH72" s="99"/>
      <c r="BI72" s="99"/>
      <c r="BJ72" s="99"/>
      <c r="BK72" s="99"/>
      <c r="BL72" s="99"/>
      <c r="BM72" s="99"/>
      <c r="BN72" s="99"/>
      <c r="BO72" s="99"/>
      <c r="BP72" s="99"/>
      <c r="BQ72" s="99"/>
      <c r="BR72" s="99"/>
      <c r="BS72" s="99"/>
      <c r="BT72" s="99"/>
      <c r="BU72" s="99"/>
      <c r="BV72" s="99"/>
      <c r="BW72" s="99"/>
      <c r="BX72" s="99"/>
      <c r="BY72" s="99"/>
      <c r="BZ72" s="99"/>
      <c r="CA72" s="99"/>
      <c r="CB72" s="99"/>
      <c r="CC72" s="99"/>
      <c r="CD72" s="99"/>
      <c r="CE72" s="99"/>
      <c r="CF72" s="99"/>
      <c r="CG72" s="99"/>
      <c r="CH72" s="99"/>
      <c r="CI72" s="99"/>
      <c r="CJ72" s="99"/>
      <c r="CK72" s="99"/>
      <c r="CL72" s="99"/>
      <c r="CM72" s="99"/>
      <c r="CN72" s="99"/>
      <c r="CO72" s="99"/>
      <c r="CP72" s="99"/>
      <c r="CQ72" s="99"/>
      <c r="CR72" s="99"/>
      <c r="CS72" s="99"/>
      <c r="CT72" s="99"/>
      <c r="CU72" s="99"/>
      <c r="CV72" s="99"/>
      <c r="CW72" s="99"/>
      <c r="CX72" s="99"/>
      <c r="CY72" s="99"/>
      <c r="CZ72" s="99"/>
      <c r="DA72" s="99"/>
      <c r="DB72" s="99"/>
      <c r="DC72" s="99"/>
      <c r="DD72" s="99"/>
      <c r="DE72" s="99"/>
      <c r="DF72" s="99"/>
      <c r="DG72" s="99"/>
      <c r="DH72" s="99"/>
      <c r="DI72" s="99"/>
      <c r="DJ72" s="99"/>
      <c r="DK72" s="99"/>
      <c r="DL72" s="99"/>
      <c r="DM72" s="99"/>
      <c r="DN72" s="99"/>
      <c r="DO72" s="99"/>
      <c r="DP72" s="99"/>
      <c r="DQ72" s="99"/>
      <c r="DR72" s="99"/>
      <c r="DS72" s="99"/>
      <c r="DT72" s="99"/>
      <c r="DU72" s="99"/>
      <c r="DV72" s="99"/>
      <c r="DW72" s="99"/>
      <c r="DX72" s="99"/>
      <c r="DY72" s="99"/>
      <c r="DZ72" s="99"/>
      <c r="EA72" s="99"/>
      <c r="EB72" s="99"/>
      <c r="EC72" s="99"/>
      <c r="ED72" s="99"/>
      <c r="EE72" s="99"/>
      <c r="EF72" s="99"/>
      <c r="EG72" s="99"/>
      <c r="EH72" s="99"/>
      <c r="EI72" s="99"/>
      <c r="EJ72" s="99"/>
      <c r="EK72" s="99"/>
      <c r="EL72" s="99"/>
      <c r="EM72" s="99"/>
      <c r="EN72" s="99"/>
      <c r="EO72" s="99"/>
      <c r="EP72" s="99"/>
      <c r="EQ72" s="99"/>
      <c r="ER72" s="99"/>
      <c r="ES72" s="99"/>
      <c r="ET72" s="99"/>
      <c r="EU72" s="99"/>
      <c r="EV72" s="99"/>
      <c r="EW72" s="99"/>
      <c r="EX72" s="99"/>
      <c r="EY72" s="99"/>
      <c r="EZ72" s="99"/>
      <c r="FA72" s="99"/>
      <c r="FB72" s="99"/>
      <c r="FC72" s="99"/>
      <c r="FD72" s="99"/>
      <c r="FE72" s="99"/>
      <c r="FF72" s="99"/>
      <c r="FG72" s="99"/>
      <c r="FH72" s="99"/>
      <c r="FI72" s="99"/>
      <c r="FJ72" s="99"/>
      <c r="FK72" s="99"/>
      <c r="FL72" s="99"/>
      <c r="FM72" s="99"/>
      <c r="FN72" s="99"/>
      <c r="FO72" s="99"/>
      <c r="FP72" s="99"/>
      <c r="FQ72" s="99"/>
      <c r="FR72" s="99"/>
      <c r="FS72" s="99"/>
      <c r="FT72" s="99"/>
      <c r="FU72" s="99"/>
      <c r="FV72" s="99"/>
      <c r="FW72" s="99"/>
      <c r="FX72" s="99"/>
      <c r="FY72" s="99"/>
      <c r="FZ72" s="99"/>
      <c r="GA72" s="99"/>
      <c r="GB72" s="99"/>
      <c r="GC72" s="99"/>
      <c r="GD72" s="99"/>
      <c r="GE72" s="99"/>
      <c r="GF72" s="99"/>
      <c r="GG72" s="99"/>
      <c r="GH72" s="99"/>
      <c r="GI72" s="99"/>
      <c r="GJ72" s="99"/>
      <c r="GK72" s="99"/>
      <c r="GL72" s="99"/>
      <c r="GM72" s="99"/>
      <c r="GN72" s="99"/>
      <c r="GO72" s="99"/>
      <c r="GP72" s="99"/>
      <c r="GQ72" s="99"/>
      <c r="GR72" s="99"/>
      <c r="GS72" s="99"/>
      <c r="GT72" s="99"/>
      <c r="GU72" s="99"/>
      <c r="GV72" s="99"/>
      <c r="GW72" s="99"/>
      <c r="GX72" s="99"/>
      <c r="GY72" s="99"/>
      <c r="GZ72" s="99"/>
      <c r="HA72" s="99"/>
      <c r="HB72" s="99"/>
      <c r="HC72" s="99"/>
      <c r="HD72" s="99"/>
      <c r="HE72" s="99"/>
      <c r="HF72" s="99"/>
      <c r="HG72" s="99"/>
      <c r="HH72" s="99"/>
      <c r="HI72" s="99"/>
      <c r="HJ72" s="99"/>
      <c r="HK72" s="99"/>
      <c r="HL72" s="99"/>
      <c r="HM72" s="99"/>
      <c r="HN72" s="99"/>
      <c r="HO72" s="99"/>
      <c r="HP72" s="99"/>
      <c r="HQ72" s="99"/>
      <c r="HR72" s="99"/>
      <c r="HS72" s="99"/>
      <c r="HT72" s="99"/>
      <c r="HU72" s="99"/>
      <c r="HV72" s="99"/>
      <c r="HW72" s="99"/>
      <c r="HX72" s="99"/>
      <c r="HY72" s="99"/>
      <c r="HZ72" s="99"/>
      <c r="IA72" s="99"/>
      <c r="IB72" s="99"/>
      <c r="IC72" s="99"/>
      <c r="ID72" s="99"/>
      <c r="IE72" s="99"/>
      <c r="IF72" s="99"/>
      <c r="IG72" s="99"/>
      <c r="IH72" s="99"/>
      <c r="II72" s="99"/>
      <c r="IJ72" s="99"/>
      <c r="IK72" s="99"/>
      <c r="IL72" s="99"/>
      <c r="IM72" s="99"/>
      <c r="IN72" s="99"/>
      <c r="IO72" s="99"/>
      <c r="IP72" s="99"/>
      <c r="IQ72" s="99"/>
      <c r="IR72" s="99"/>
      <c r="IS72" s="99"/>
      <c r="IT72" s="99"/>
      <c r="IU72" s="99"/>
      <c r="IV72" s="99"/>
      <c r="IW72" s="99"/>
      <c r="IX72" s="99"/>
      <c r="IY72" s="99"/>
    </row>
    <row r="73" spans="1:259" s="124" customFormat="1" ht="30">
      <c r="A73" s="95">
        <v>72</v>
      </c>
      <c r="B73" s="95" t="s">
        <v>360</v>
      </c>
      <c r="C73" s="95" t="s">
        <v>216</v>
      </c>
      <c r="D73" s="95" t="s">
        <v>218</v>
      </c>
      <c r="E73" s="95" t="s">
        <v>212</v>
      </c>
      <c r="F73" s="312">
        <v>12</v>
      </c>
      <c r="G73" s="84">
        <v>0.57999999999999996</v>
      </c>
      <c r="H73" s="84">
        <v>1</v>
      </c>
      <c r="I73" s="84"/>
      <c r="J73" s="84"/>
      <c r="K73" s="84"/>
      <c r="L73" s="84"/>
      <c r="M73" s="84">
        <f t="shared" si="48"/>
        <v>0.57999999999999996</v>
      </c>
      <c r="N73" s="84">
        <v>13966.909998724415</v>
      </c>
      <c r="O73" s="96">
        <f t="shared" si="29"/>
        <v>8100.8077992601602</v>
      </c>
      <c r="P73" s="95"/>
      <c r="Q73" s="95"/>
      <c r="R73" s="118" t="s">
        <v>377</v>
      </c>
      <c r="S73" s="118">
        <f>$B$96</f>
        <v>3421</v>
      </c>
      <c r="T73" s="95">
        <f>T72</f>
        <v>3501</v>
      </c>
      <c r="U73" s="95">
        <v>1</v>
      </c>
      <c r="V73" s="86"/>
      <c r="W73" s="95"/>
      <c r="X73" s="95">
        <f t="shared" si="21"/>
        <v>3501</v>
      </c>
      <c r="Y73" s="95">
        <v>1.91</v>
      </c>
      <c r="Z73" s="97">
        <f t="shared" si="36"/>
        <v>6686.91</v>
      </c>
      <c r="AA73" s="98">
        <f t="shared" si="47"/>
        <v>4178</v>
      </c>
      <c r="AB73" s="188">
        <f t="shared" si="45"/>
        <v>3878</v>
      </c>
      <c r="AC73" s="123">
        <v>0.48</v>
      </c>
      <c r="AD73" s="97">
        <f t="shared" si="34"/>
        <v>2005.4399999999998</v>
      </c>
      <c r="AE73" s="99">
        <f t="shared" si="46"/>
        <v>9150</v>
      </c>
      <c r="AF73" s="95">
        <v>2.7E-2</v>
      </c>
      <c r="AG73" s="97">
        <f t="shared" si="37"/>
        <v>247.05</v>
      </c>
      <c r="AH73" s="95">
        <v>180</v>
      </c>
      <c r="AI73" s="95">
        <v>50</v>
      </c>
      <c r="AJ73" s="95">
        <v>250</v>
      </c>
      <c r="AK73" s="95">
        <v>300</v>
      </c>
      <c r="AL73" s="95">
        <v>500</v>
      </c>
      <c r="AM73" s="95">
        <v>70</v>
      </c>
      <c r="AN73" s="95">
        <v>150</v>
      </c>
      <c r="AO73" s="95"/>
      <c r="AP73" s="95"/>
      <c r="AQ73" s="95">
        <f t="shared" si="32"/>
        <v>17740.207799260159</v>
      </c>
      <c r="AR73" s="97">
        <f t="shared" si="38"/>
        <v>17740.207799260159</v>
      </c>
      <c r="AS73" s="95"/>
      <c r="AT73" s="95"/>
      <c r="AU73" s="95">
        <f t="shared" si="33"/>
        <v>18540.207799260159</v>
      </c>
      <c r="AV73" s="97">
        <f t="shared" si="44"/>
        <v>18540.207799260159</v>
      </c>
      <c r="AW73" s="95">
        <f t="shared" si="39"/>
        <v>17820.207799260159</v>
      </c>
      <c r="AX73" s="95">
        <v>12651</v>
      </c>
      <c r="AY73" s="95" t="str">
        <f t="shared" si="40"/>
        <v>N</v>
      </c>
      <c r="AZ73" s="99">
        <f t="shared" si="27"/>
        <v>12</v>
      </c>
      <c r="BA73" s="99">
        <f t="shared" si="41"/>
        <v>12</v>
      </c>
      <c r="BB73" s="99">
        <f t="shared" si="42"/>
        <v>0</v>
      </c>
      <c r="BC73" s="99">
        <f t="shared" si="43"/>
        <v>12</v>
      </c>
      <c r="BD73" s="99">
        <v>69</v>
      </c>
      <c r="BE73" s="274"/>
      <c r="BF73" s="99"/>
      <c r="BG73" s="99"/>
      <c r="BH73" s="99"/>
      <c r="BI73" s="99"/>
      <c r="BJ73" s="99"/>
      <c r="BK73" s="99"/>
      <c r="BL73" s="99"/>
      <c r="BM73" s="99"/>
      <c r="BN73" s="99"/>
      <c r="BO73" s="99"/>
      <c r="BP73" s="99"/>
      <c r="BQ73" s="99"/>
      <c r="BR73" s="99"/>
      <c r="BS73" s="99"/>
      <c r="BT73" s="99"/>
      <c r="BU73" s="99"/>
      <c r="BV73" s="99"/>
      <c r="BW73" s="99"/>
      <c r="BX73" s="99"/>
      <c r="BY73" s="99"/>
      <c r="BZ73" s="99"/>
      <c r="CA73" s="99"/>
      <c r="CB73" s="99"/>
      <c r="CC73" s="99"/>
      <c r="CD73" s="99"/>
      <c r="CE73" s="99"/>
      <c r="CF73" s="99"/>
      <c r="CG73" s="99"/>
      <c r="CH73" s="99"/>
      <c r="CI73" s="99"/>
      <c r="CJ73" s="99"/>
      <c r="CK73" s="99"/>
      <c r="CL73" s="99"/>
      <c r="CM73" s="99"/>
      <c r="CN73" s="99"/>
      <c r="CO73" s="99"/>
      <c r="CP73" s="99"/>
      <c r="CQ73" s="99"/>
      <c r="CR73" s="99"/>
      <c r="CS73" s="99"/>
      <c r="CT73" s="99"/>
      <c r="CU73" s="99"/>
      <c r="CV73" s="99"/>
      <c r="CW73" s="99"/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9"/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9"/>
      <c r="EH73" s="99"/>
      <c r="EI73" s="99"/>
      <c r="EJ73" s="99"/>
      <c r="EK73" s="99"/>
      <c r="EL73" s="99"/>
      <c r="EM73" s="99"/>
      <c r="EN73" s="99"/>
      <c r="EO73" s="99"/>
      <c r="EP73" s="99"/>
      <c r="EQ73" s="99"/>
      <c r="ER73" s="99"/>
      <c r="ES73" s="99"/>
      <c r="ET73" s="99"/>
      <c r="EU73" s="99"/>
      <c r="EV73" s="99"/>
      <c r="EW73" s="99"/>
      <c r="EX73" s="99"/>
      <c r="EY73" s="99"/>
      <c r="EZ73" s="99"/>
      <c r="FA73" s="99"/>
      <c r="FB73" s="99"/>
      <c r="FC73" s="99"/>
      <c r="FD73" s="99"/>
      <c r="FE73" s="99"/>
      <c r="FF73" s="99"/>
      <c r="FG73" s="99"/>
      <c r="FH73" s="99"/>
      <c r="FI73" s="99"/>
      <c r="FJ73" s="99"/>
      <c r="FK73" s="99"/>
      <c r="FL73" s="99"/>
      <c r="FM73" s="99"/>
      <c r="FN73" s="99"/>
      <c r="FO73" s="99"/>
      <c r="FP73" s="99"/>
      <c r="FQ73" s="99"/>
      <c r="FR73" s="99"/>
      <c r="FS73" s="99"/>
      <c r="FT73" s="99"/>
      <c r="FU73" s="99"/>
      <c r="FV73" s="99"/>
      <c r="FW73" s="99"/>
      <c r="FX73" s="99"/>
      <c r="FY73" s="99"/>
      <c r="FZ73" s="99"/>
      <c r="GA73" s="99"/>
      <c r="GB73" s="99"/>
      <c r="GC73" s="99"/>
      <c r="GD73" s="99"/>
      <c r="GE73" s="99"/>
      <c r="GF73" s="99"/>
      <c r="GG73" s="99"/>
      <c r="GH73" s="99"/>
      <c r="GI73" s="99"/>
      <c r="GJ73" s="99"/>
      <c r="GK73" s="99"/>
      <c r="GL73" s="99"/>
      <c r="GM73" s="99"/>
      <c r="GN73" s="99"/>
      <c r="GO73" s="99"/>
      <c r="GP73" s="99"/>
      <c r="GQ73" s="99"/>
      <c r="GR73" s="99"/>
      <c r="GS73" s="99"/>
      <c r="GT73" s="99"/>
      <c r="GU73" s="99"/>
      <c r="GV73" s="99"/>
      <c r="GW73" s="99"/>
      <c r="GX73" s="99"/>
      <c r="GY73" s="99"/>
      <c r="GZ73" s="99"/>
      <c r="HA73" s="99"/>
      <c r="HB73" s="99"/>
      <c r="HC73" s="99"/>
      <c r="HD73" s="99"/>
      <c r="HE73" s="99"/>
      <c r="HF73" s="99"/>
      <c r="HG73" s="99"/>
      <c r="HH73" s="99"/>
      <c r="HI73" s="99"/>
      <c r="HJ73" s="99"/>
      <c r="HK73" s="99"/>
      <c r="HL73" s="99"/>
      <c r="HM73" s="99"/>
      <c r="HN73" s="99"/>
      <c r="HO73" s="99"/>
      <c r="HP73" s="99"/>
      <c r="HQ73" s="99"/>
      <c r="HR73" s="99"/>
      <c r="HS73" s="99"/>
      <c r="HT73" s="99"/>
      <c r="HU73" s="99"/>
      <c r="HV73" s="99"/>
      <c r="HW73" s="99"/>
      <c r="HX73" s="99"/>
      <c r="HY73" s="99"/>
      <c r="HZ73" s="99"/>
      <c r="IA73" s="99"/>
      <c r="IB73" s="99"/>
      <c r="IC73" s="99"/>
      <c r="ID73" s="99"/>
      <c r="IE73" s="99"/>
      <c r="IF73" s="99"/>
      <c r="IG73" s="99"/>
      <c r="IH73" s="99"/>
      <c r="II73" s="99"/>
      <c r="IJ73" s="99"/>
      <c r="IK73" s="99"/>
      <c r="IL73" s="99"/>
      <c r="IM73" s="99"/>
      <c r="IN73" s="99"/>
      <c r="IO73" s="99"/>
      <c r="IP73" s="99"/>
      <c r="IQ73" s="99"/>
      <c r="IR73" s="99"/>
      <c r="IS73" s="99"/>
      <c r="IT73" s="99"/>
      <c r="IU73" s="99"/>
      <c r="IV73" s="99"/>
      <c r="IW73" s="99"/>
      <c r="IX73" s="99"/>
      <c r="IY73" s="99"/>
    </row>
    <row r="74" spans="1:259" s="124" customFormat="1">
      <c r="A74" s="95">
        <v>73</v>
      </c>
      <c r="B74" s="95" t="s">
        <v>217</v>
      </c>
      <c r="C74" s="95"/>
      <c r="D74" s="95" t="s">
        <v>218</v>
      </c>
      <c r="E74" s="95"/>
      <c r="F74" s="312">
        <v>50</v>
      </c>
      <c r="G74" s="84">
        <v>0.57999999999999996</v>
      </c>
      <c r="H74" s="84">
        <v>1</v>
      </c>
      <c r="I74" s="84"/>
      <c r="J74" s="84"/>
      <c r="K74" s="84"/>
      <c r="L74" s="84"/>
      <c r="M74" s="84">
        <f t="shared" si="48"/>
        <v>0.57999999999999996</v>
      </c>
      <c r="N74" s="84">
        <v>13660.909998724401</v>
      </c>
      <c r="O74" s="96">
        <f t="shared" si="29"/>
        <v>7923.3277992601516</v>
      </c>
      <c r="P74" s="95"/>
      <c r="Q74" s="95"/>
      <c r="R74" s="118" t="s">
        <v>377</v>
      </c>
      <c r="S74" s="118">
        <f>$B$96</f>
        <v>3421</v>
      </c>
      <c r="T74" s="95">
        <f>T73</f>
        <v>3501</v>
      </c>
      <c r="U74" s="95">
        <v>1</v>
      </c>
      <c r="V74" s="86"/>
      <c r="W74" s="95"/>
      <c r="X74" s="95">
        <f t="shared" si="21"/>
        <v>3501</v>
      </c>
      <c r="Y74" s="95">
        <v>1.91</v>
      </c>
      <c r="Z74" s="97">
        <f t="shared" si="36"/>
        <v>6686.91</v>
      </c>
      <c r="AA74" s="98">
        <f t="shared" si="47"/>
        <v>4178</v>
      </c>
      <c r="AB74" s="188">
        <f t="shared" si="45"/>
        <v>3878</v>
      </c>
      <c r="AC74" s="123">
        <v>0.47</v>
      </c>
      <c r="AD74" s="97">
        <f t="shared" si="34"/>
        <v>1963.6599999999999</v>
      </c>
      <c r="AE74" s="99">
        <f t="shared" si="46"/>
        <v>9150</v>
      </c>
      <c r="AF74" s="95">
        <v>2.7E-2</v>
      </c>
      <c r="AG74" s="97">
        <f t="shared" si="37"/>
        <v>247.05</v>
      </c>
      <c r="AH74" s="95">
        <v>180</v>
      </c>
      <c r="AI74" s="95">
        <v>50</v>
      </c>
      <c r="AJ74" s="95">
        <v>250</v>
      </c>
      <c r="AK74" s="95">
        <v>300</v>
      </c>
      <c r="AL74" s="95">
        <v>500</v>
      </c>
      <c r="AM74" s="95">
        <v>70</v>
      </c>
      <c r="AN74" s="95">
        <v>150</v>
      </c>
      <c r="AO74" s="95"/>
      <c r="AP74" s="95"/>
      <c r="AQ74" s="95">
        <f t="shared" si="32"/>
        <v>17520.94779926015</v>
      </c>
      <c r="AR74" s="97">
        <f t="shared" si="38"/>
        <v>17520.94779926015</v>
      </c>
      <c r="AS74" s="95"/>
      <c r="AT74" s="95"/>
      <c r="AU74" s="95">
        <f t="shared" si="33"/>
        <v>18320.94779926015</v>
      </c>
      <c r="AV74" s="97">
        <f t="shared" si="44"/>
        <v>18320.94779926015</v>
      </c>
      <c r="AW74" s="95">
        <f t="shared" si="39"/>
        <v>17600.94779926015</v>
      </c>
      <c r="AX74" s="95">
        <v>12652</v>
      </c>
      <c r="AY74" s="95" t="str">
        <f t="shared" si="40"/>
        <v>N</v>
      </c>
      <c r="AZ74" s="99">
        <f t="shared" si="27"/>
        <v>50</v>
      </c>
      <c r="BA74" s="99">
        <f t="shared" si="41"/>
        <v>50</v>
      </c>
      <c r="BB74" s="99">
        <f t="shared" si="42"/>
        <v>0</v>
      </c>
      <c r="BC74" s="99">
        <f t="shared" si="43"/>
        <v>50</v>
      </c>
      <c r="BD74" s="99">
        <v>70</v>
      </c>
      <c r="BE74" s="274"/>
      <c r="BF74" s="99"/>
      <c r="BG74" s="99"/>
      <c r="BH74" s="99"/>
      <c r="BI74" s="99"/>
      <c r="BJ74" s="99"/>
      <c r="BK74" s="99"/>
      <c r="BL74" s="99"/>
      <c r="BM74" s="99"/>
      <c r="BN74" s="99"/>
      <c r="BO74" s="99"/>
      <c r="BP74" s="99"/>
      <c r="BQ74" s="99"/>
      <c r="BR74" s="99"/>
      <c r="BS74" s="99"/>
      <c r="BT74" s="99"/>
      <c r="BU74" s="99"/>
      <c r="BV74" s="99"/>
      <c r="BW74" s="99"/>
      <c r="BX74" s="99"/>
      <c r="BY74" s="99"/>
      <c r="BZ74" s="99"/>
      <c r="CA74" s="99"/>
      <c r="CB74" s="99"/>
      <c r="CC74" s="99"/>
      <c r="CD74" s="99"/>
      <c r="CE74" s="99"/>
      <c r="CF74" s="99"/>
      <c r="CG74" s="99"/>
      <c r="CH74" s="99"/>
      <c r="CI74" s="99"/>
      <c r="CJ74" s="99"/>
      <c r="CK74" s="99"/>
      <c r="CL74" s="99"/>
      <c r="CM74" s="99"/>
      <c r="CN74" s="99"/>
      <c r="CO74" s="99"/>
      <c r="CP74" s="99"/>
      <c r="CQ74" s="99"/>
      <c r="CR74" s="99"/>
      <c r="CS74" s="99"/>
      <c r="CT74" s="99"/>
      <c r="CU74" s="99"/>
      <c r="CV74" s="99"/>
      <c r="CW74" s="99"/>
      <c r="CX74" s="99"/>
      <c r="CY74" s="99"/>
      <c r="CZ74" s="99"/>
      <c r="DA74" s="99"/>
      <c r="DB74" s="99"/>
      <c r="DC74" s="99"/>
      <c r="DD74" s="99"/>
      <c r="DE74" s="99"/>
      <c r="DF74" s="99"/>
      <c r="DG74" s="99"/>
      <c r="DH74" s="99"/>
      <c r="DI74" s="99"/>
      <c r="DJ74" s="99"/>
      <c r="DK74" s="99"/>
      <c r="DL74" s="99"/>
      <c r="DM74" s="99"/>
      <c r="DN74" s="99"/>
      <c r="DO74" s="99"/>
      <c r="DP74" s="99"/>
      <c r="DQ74" s="99"/>
      <c r="DR74" s="99"/>
      <c r="DS74" s="99"/>
      <c r="DT74" s="99"/>
      <c r="DU74" s="99"/>
      <c r="DV74" s="99"/>
      <c r="DW74" s="99"/>
      <c r="DX74" s="99"/>
      <c r="DY74" s="99"/>
      <c r="DZ74" s="99"/>
      <c r="EA74" s="99"/>
      <c r="EB74" s="99"/>
      <c r="EC74" s="99"/>
      <c r="ED74" s="99"/>
      <c r="EE74" s="99"/>
      <c r="EF74" s="99"/>
      <c r="EG74" s="99"/>
      <c r="EH74" s="99"/>
      <c r="EI74" s="99"/>
      <c r="EJ74" s="99"/>
      <c r="EK74" s="99"/>
      <c r="EL74" s="99"/>
      <c r="EM74" s="99"/>
      <c r="EN74" s="99"/>
      <c r="EO74" s="99"/>
      <c r="EP74" s="99"/>
      <c r="EQ74" s="99"/>
      <c r="ER74" s="99"/>
      <c r="ES74" s="99"/>
      <c r="ET74" s="99"/>
      <c r="EU74" s="99"/>
      <c r="EV74" s="99"/>
      <c r="EW74" s="99"/>
      <c r="EX74" s="99"/>
      <c r="EY74" s="99"/>
      <c r="EZ74" s="99"/>
      <c r="FA74" s="99"/>
      <c r="FB74" s="99"/>
      <c r="FC74" s="99"/>
      <c r="FD74" s="99"/>
      <c r="FE74" s="99"/>
      <c r="FF74" s="99"/>
      <c r="FG74" s="99"/>
      <c r="FH74" s="99"/>
      <c r="FI74" s="99"/>
      <c r="FJ74" s="99"/>
      <c r="FK74" s="99"/>
      <c r="FL74" s="99"/>
      <c r="FM74" s="99"/>
      <c r="FN74" s="99"/>
      <c r="FO74" s="99"/>
      <c r="FP74" s="99"/>
      <c r="FQ74" s="99"/>
      <c r="FR74" s="99"/>
      <c r="FS74" s="99"/>
      <c r="FT74" s="99"/>
      <c r="FU74" s="99"/>
      <c r="FV74" s="99"/>
      <c r="FW74" s="99"/>
      <c r="FX74" s="99"/>
      <c r="FY74" s="99"/>
      <c r="FZ74" s="99"/>
      <c r="GA74" s="99"/>
      <c r="GB74" s="99"/>
      <c r="GC74" s="99"/>
      <c r="GD74" s="99"/>
      <c r="GE74" s="99"/>
      <c r="GF74" s="99"/>
      <c r="GG74" s="99"/>
      <c r="GH74" s="99"/>
      <c r="GI74" s="99"/>
      <c r="GJ74" s="99"/>
      <c r="GK74" s="99"/>
      <c r="GL74" s="99"/>
      <c r="GM74" s="99"/>
      <c r="GN74" s="99"/>
      <c r="GO74" s="99"/>
      <c r="GP74" s="99"/>
      <c r="GQ74" s="99"/>
      <c r="GR74" s="99"/>
      <c r="GS74" s="99"/>
      <c r="GT74" s="99"/>
      <c r="GU74" s="99"/>
      <c r="GV74" s="99"/>
      <c r="GW74" s="99"/>
      <c r="GX74" s="99"/>
      <c r="GY74" s="99"/>
      <c r="GZ74" s="99"/>
      <c r="HA74" s="99"/>
      <c r="HB74" s="99"/>
      <c r="HC74" s="99"/>
      <c r="HD74" s="99"/>
      <c r="HE74" s="99"/>
      <c r="HF74" s="99"/>
      <c r="HG74" s="99"/>
      <c r="HH74" s="99"/>
      <c r="HI74" s="99"/>
      <c r="HJ74" s="99"/>
      <c r="HK74" s="99"/>
      <c r="HL74" s="99"/>
      <c r="HM74" s="99"/>
      <c r="HN74" s="99"/>
      <c r="HO74" s="99"/>
      <c r="HP74" s="99"/>
      <c r="HQ74" s="99"/>
      <c r="HR74" s="99"/>
      <c r="HS74" s="99"/>
      <c r="HT74" s="99"/>
      <c r="HU74" s="99"/>
      <c r="HV74" s="99"/>
      <c r="HW74" s="99"/>
      <c r="HX74" s="99"/>
      <c r="HY74" s="99"/>
      <c r="HZ74" s="99"/>
      <c r="IA74" s="99"/>
      <c r="IB74" s="99"/>
      <c r="IC74" s="99"/>
      <c r="ID74" s="99"/>
      <c r="IE74" s="99"/>
      <c r="IF74" s="99"/>
      <c r="IG74" s="99"/>
      <c r="IH74" s="99"/>
      <c r="II74" s="99"/>
      <c r="IJ74" s="99"/>
      <c r="IK74" s="99"/>
      <c r="IL74" s="99"/>
      <c r="IM74" s="99"/>
      <c r="IN74" s="99"/>
      <c r="IO74" s="99"/>
      <c r="IP74" s="99"/>
      <c r="IQ74" s="99"/>
      <c r="IR74" s="99"/>
      <c r="IS74" s="99"/>
      <c r="IT74" s="99"/>
      <c r="IU74" s="99"/>
      <c r="IV74" s="99"/>
      <c r="IW74" s="99"/>
      <c r="IX74" s="99"/>
      <c r="IY74" s="99"/>
    </row>
    <row r="75" spans="1:259" s="124" customFormat="1" ht="45">
      <c r="A75" s="95">
        <v>74</v>
      </c>
      <c r="B75" s="95" t="s">
        <v>361</v>
      </c>
      <c r="C75" s="95" t="s">
        <v>220</v>
      </c>
      <c r="D75" s="95" t="s">
        <v>218</v>
      </c>
      <c r="E75" s="95" t="s">
        <v>212</v>
      </c>
      <c r="F75" s="312">
        <v>18</v>
      </c>
      <c r="G75" s="84">
        <v>0.57999999999999996</v>
      </c>
      <c r="H75" s="84">
        <v>1</v>
      </c>
      <c r="I75" s="84"/>
      <c r="J75" s="84"/>
      <c r="K75" s="84"/>
      <c r="L75" s="84"/>
      <c r="M75" s="84">
        <f t="shared" si="48"/>
        <v>0.57999999999999996</v>
      </c>
      <c r="N75" s="84">
        <v>13603.751165528807</v>
      </c>
      <c r="O75" s="96">
        <f t="shared" si="29"/>
        <v>7890.1756760067074</v>
      </c>
      <c r="P75" s="95"/>
      <c r="Q75" s="95"/>
      <c r="R75" s="119" t="s">
        <v>379</v>
      </c>
      <c r="S75" s="119">
        <f>$B$97</f>
        <v>3393</v>
      </c>
      <c r="T75" s="95"/>
      <c r="U75" s="95"/>
      <c r="V75" s="86">
        <f>S75</f>
        <v>3393</v>
      </c>
      <c r="W75" s="95">
        <v>1</v>
      </c>
      <c r="X75" s="95">
        <f t="shared" si="21"/>
        <v>3393</v>
      </c>
      <c r="Y75" s="95">
        <v>1.93</v>
      </c>
      <c r="Z75" s="97">
        <f t="shared" si="36"/>
        <v>6548.49</v>
      </c>
      <c r="AA75" s="98">
        <f>AB75+200</f>
        <v>4078</v>
      </c>
      <c r="AB75" s="188">
        <f t="shared" si="45"/>
        <v>3878</v>
      </c>
      <c r="AC75" s="123">
        <v>0.48</v>
      </c>
      <c r="AD75" s="97">
        <f t="shared" si="34"/>
        <v>1957.4399999999998</v>
      </c>
      <c r="AE75" s="99">
        <f t="shared" si="46"/>
        <v>9150</v>
      </c>
      <c r="AF75" s="95">
        <v>2.7E-2</v>
      </c>
      <c r="AG75" s="97">
        <f t="shared" si="37"/>
        <v>247.05</v>
      </c>
      <c r="AH75" s="95">
        <v>200</v>
      </c>
      <c r="AI75" s="95">
        <v>80</v>
      </c>
      <c r="AJ75" s="95">
        <v>280</v>
      </c>
      <c r="AK75" s="95">
        <v>350</v>
      </c>
      <c r="AL75" s="95">
        <v>450</v>
      </c>
      <c r="AM75" s="95">
        <v>80</v>
      </c>
      <c r="AN75" s="95">
        <v>175</v>
      </c>
      <c r="AO75" s="95"/>
      <c r="AP75" s="95"/>
      <c r="AQ75" s="95">
        <f t="shared" si="32"/>
        <v>17458.155676006707</v>
      </c>
      <c r="AR75" s="97">
        <f t="shared" si="38"/>
        <v>17458.155676006707</v>
      </c>
      <c r="AS75" s="95"/>
      <c r="AT75" s="95"/>
      <c r="AU75" s="95">
        <f t="shared" si="33"/>
        <v>18258.155676006707</v>
      </c>
      <c r="AV75" s="97">
        <f t="shared" si="44"/>
        <v>18258.155676006707</v>
      </c>
      <c r="AW75" s="95">
        <f t="shared" si="39"/>
        <v>17553.155676006707</v>
      </c>
      <c r="AX75" s="95">
        <v>12651</v>
      </c>
      <c r="AY75" s="95" t="str">
        <f t="shared" si="40"/>
        <v>N</v>
      </c>
      <c r="AZ75" s="99">
        <f t="shared" si="27"/>
        <v>18</v>
      </c>
      <c r="BA75" s="99">
        <f t="shared" si="41"/>
        <v>18</v>
      </c>
      <c r="BB75" s="99">
        <f t="shared" si="42"/>
        <v>0</v>
      </c>
      <c r="BC75" s="99">
        <f t="shared" si="43"/>
        <v>18</v>
      </c>
      <c r="BD75" s="99">
        <v>71</v>
      </c>
      <c r="BE75" s="274"/>
      <c r="BF75" s="99"/>
      <c r="BG75" s="99"/>
      <c r="BH75" s="99"/>
      <c r="BI75" s="99"/>
      <c r="BJ75" s="99"/>
      <c r="BK75" s="99"/>
      <c r="BL75" s="99"/>
      <c r="BM75" s="99"/>
      <c r="BN75" s="99"/>
      <c r="BO75" s="99"/>
      <c r="BP75" s="99"/>
      <c r="BQ75" s="99"/>
      <c r="BR75" s="99"/>
      <c r="BS75" s="99"/>
      <c r="BT75" s="99"/>
      <c r="BU75" s="99"/>
      <c r="BV75" s="99"/>
      <c r="BW75" s="99"/>
      <c r="BX75" s="99"/>
      <c r="BY75" s="99"/>
      <c r="BZ75" s="99"/>
      <c r="CA75" s="99"/>
      <c r="CB75" s="99"/>
      <c r="CC75" s="99"/>
      <c r="CD75" s="99"/>
      <c r="CE75" s="99"/>
      <c r="CF75" s="99"/>
      <c r="CG75" s="99"/>
      <c r="CH75" s="99"/>
      <c r="CI75" s="99"/>
      <c r="CJ75" s="99"/>
      <c r="CK75" s="99"/>
      <c r="CL75" s="99"/>
      <c r="CM75" s="99"/>
      <c r="CN75" s="99"/>
      <c r="CO75" s="99"/>
      <c r="CP75" s="99"/>
      <c r="CQ75" s="99"/>
      <c r="CR75" s="99"/>
      <c r="CS75" s="99"/>
      <c r="CT75" s="99"/>
      <c r="CU75" s="99"/>
      <c r="CV75" s="99"/>
      <c r="CW75" s="99"/>
      <c r="CX75" s="99"/>
      <c r="CY75" s="99"/>
      <c r="CZ75" s="99"/>
      <c r="DA75" s="99"/>
      <c r="DB75" s="99"/>
      <c r="DC75" s="99"/>
      <c r="DD75" s="99"/>
      <c r="DE75" s="99"/>
      <c r="DF75" s="99"/>
      <c r="DG75" s="99"/>
      <c r="DH75" s="99"/>
      <c r="DI75" s="99"/>
      <c r="DJ75" s="99"/>
      <c r="DK75" s="99"/>
      <c r="DL75" s="99"/>
      <c r="DM75" s="99"/>
      <c r="DN75" s="99"/>
      <c r="DO75" s="99"/>
      <c r="DP75" s="99"/>
      <c r="DQ75" s="99"/>
      <c r="DR75" s="99"/>
      <c r="DS75" s="99"/>
      <c r="DT75" s="99"/>
      <c r="DU75" s="99"/>
      <c r="DV75" s="99"/>
      <c r="DW75" s="99"/>
      <c r="DX75" s="99"/>
      <c r="DY75" s="99"/>
      <c r="DZ75" s="99"/>
      <c r="EA75" s="99"/>
      <c r="EB75" s="99"/>
      <c r="EC75" s="99"/>
      <c r="ED75" s="99"/>
      <c r="EE75" s="99"/>
      <c r="EF75" s="99"/>
      <c r="EG75" s="99"/>
      <c r="EH75" s="99"/>
      <c r="EI75" s="99"/>
      <c r="EJ75" s="99"/>
      <c r="EK75" s="99"/>
      <c r="EL75" s="99"/>
      <c r="EM75" s="99"/>
      <c r="EN75" s="99"/>
      <c r="EO75" s="99"/>
      <c r="EP75" s="99"/>
      <c r="EQ75" s="99"/>
      <c r="ER75" s="99"/>
      <c r="ES75" s="99"/>
      <c r="ET75" s="99"/>
      <c r="EU75" s="99"/>
      <c r="EV75" s="99"/>
      <c r="EW75" s="99"/>
      <c r="EX75" s="99"/>
      <c r="EY75" s="99"/>
      <c r="EZ75" s="99"/>
      <c r="FA75" s="99"/>
      <c r="FB75" s="99"/>
      <c r="FC75" s="99"/>
      <c r="FD75" s="99"/>
      <c r="FE75" s="99"/>
      <c r="FF75" s="99"/>
      <c r="FG75" s="99"/>
      <c r="FH75" s="99"/>
      <c r="FI75" s="99"/>
      <c r="FJ75" s="99"/>
      <c r="FK75" s="99"/>
      <c r="FL75" s="99"/>
      <c r="FM75" s="99"/>
      <c r="FN75" s="99"/>
      <c r="FO75" s="99"/>
      <c r="FP75" s="99"/>
      <c r="FQ75" s="99"/>
      <c r="FR75" s="99"/>
      <c r="FS75" s="99"/>
      <c r="FT75" s="99"/>
      <c r="FU75" s="99"/>
      <c r="FV75" s="99"/>
      <c r="FW75" s="99"/>
      <c r="FX75" s="99"/>
      <c r="FY75" s="99"/>
      <c r="FZ75" s="99"/>
      <c r="GA75" s="99"/>
      <c r="GB75" s="99"/>
      <c r="GC75" s="99"/>
      <c r="GD75" s="99"/>
      <c r="GE75" s="99"/>
      <c r="GF75" s="99"/>
      <c r="GG75" s="99"/>
      <c r="GH75" s="99"/>
      <c r="GI75" s="99"/>
      <c r="GJ75" s="99"/>
      <c r="GK75" s="99"/>
      <c r="GL75" s="99"/>
      <c r="GM75" s="99"/>
      <c r="GN75" s="99"/>
      <c r="GO75" s="99"/>
      <c r="GP75" s="99"/>
      <c r="GQ75" s="99"/>
      <c r="GR75" s="99"/>
      <c r="GS75" s="99"/>
      <c r="GT75" s="99"/>
      <c r="GU75" s="99"/>
      <c r="GV75" s="99"/>
      <c r="GW75" s="99"/>
      <c r="GX75" s="99"/>
      <c r="GY75" s="99"/>
      <c r="GZ75" s="99"/>
      <c r="HA75" s="99"/>
      <c r="HB75" s="99"/>
      <c r="HC75" s="99"/>
      <c r="HD75" s="99"/>
      <c r="HE75" s="99"/>
      <c r="HF75" s="99"/>
      <c r="HG75" s="99"/>
      <c r="HH75" s="99"/>
      <c r="HI75" s="99"/>
      <c r="HJ75" s="99"/>
      <c r="HK75" s="99"/>
      <c r="HL75" s="99"/>
      <c r="HM75" s="99"/>
      <c r="HN75" s="99"/>
      <c r="HO75" s="99"/>
      <c r="HP75" s="99"/>
      <c r="HQ75" s="99"/>
      <c r="HR75" s="99"/>
      <c r="HS75" s="99"/>
      <c r="HT75" s="99"/>
      <c r="HU75" s="99"/>
      <c r="HV75" s="99"/>
      <c r="HW75" s="99"/>
      <c r="HX75" s="99"/>
      <c r="HY75" s="99"/>
      <c r="HZ75" s="99"/>
      <c r="IA75" s="99"/>
      <c r="IB75" s="99"/>
      <c r="IC75" s="99"/>
      <c r="ID75" s="99"/>
      <c r="IE75" s="99"/>
      <c r="IF75" s="99"/>
      <c r="IG75" s="99"/>
      <c r="IH75" s="99"/>
      <c r="II75" s="99"/>
      <c r="IJ75" s="99"/>
      <c r="IK75" s="99"/>
      <c r="IL75" s="99"/>
      <c r="IM75" s="99"/>
      <c r="IN75" s="99"/>
      <c r="IO75" s="99"/>
      <c r="IP75" s="99"/>
      <c r="IQ75" s="99"/>
      <c r="IR75" s="99"/>
      <c r="IS75" s="99"/>
      <c r="IT75" s="99"/>
      <c r="IU75" s="99"/>
      <c r="IV75" s="99"/>
      <c r="IW75" s="99"/>
      <c r="IX75" s="99"/>
      <c r="IY75" s="99"/>
    </row>
    <row r="76" spans="1:259" s="124" customFormat="1" ht="45">
      <c r="A76" s="95">
        <v>75</v>
      </c>
      <c r="B76" s="95" t="s">
        <v>221</v>
      </c>
      <c r="C76" s="95" t="s">
        <v>222</v>
      </c>
      <c r="D76" s="95" t="s">
        <v>288</v>
      </c>
      <c r="E76" s="95" t="s">
        <v>224</v>
      </c>
      <c r="F76" s="312">
        <v>8</v>
      </c>
      <c r="G76" s="84">
        <v>0.57999999999999996</v>
      </c>
      <c r="H76" s="84">
        <v>1</v>
      </c>
      <c r="I76" s="84"/>
      <c r="J76" s="84"/>
      <c r="K76" s="84"/>
      <c r="L76" s="84"/>
      <c r="M76" s="84">
        <f t="shared" si="48"/>
        <v>0.57999999999999996</v>
      </c>
      <c r="N76" s="84">
        <v>13352</v>
      </c>
      <c r="O76" s="96">
        <f t="shared" si="29"/>
        <v>7744.16</v>
      </c>
      <c r="P76" s="95"/>
      <c r="Q76" s="95"/>
      <c r="R76" s="119" t="s">
        <v>379</v>
      </c>
      <c r="S76" s="119">
        <f>$B$97</f>
        <v>3393</v>
      </c>
      <c r="T76" s="95">
        <f>S76-20+110</f>
        <v>3483</v>
      </c>
      <c r="U76" s="95">
        <v>1</v>
      </c>
      <c r="V76" s="101"/>
      <c r="W76" s="95"/>
      <c r="X76" s="95">
        <f t="shared" si="21"/>
        <v>3483</v>
      </c>
      <c r="Y76" s="95">
        <v>1.93</v>
      </c>
      <c r="Z76" s="97">
        <f t="shared" si="36"/>
        <v>6722.19</v>
      </c>
      <c r="AA76" s="98">
        <f t="shared" ref="AA76:AA78" si="49">AB76+200</f>
        <v>4078</v>
      </c>
      <c r="AB76" s="188">
        <f t="shared" si="45"/>
        <v>3878</v>
      </c>
      <c r="AC76" s="123">
        <v>0.47</v>
      </c>
      <c r="AD76" s="97">
        <f t="shared" si="34"/>
        <v>1916.6599999999999</v>
      </c>
      <c r="AE76" s="99">
        <f t="shared" si="46"/>
        <v>9150</v>
      </c>
      <c r="AF76" s="95">
        <v>0.02</v>
      </c>
      <c r="AG76" s="97">
        <f t="shared" si="37"/>
        <v>183</v>
      </c>
      <c r="AH76" s="95">
        <v>200</v>
      </c>
      <c r="AI76" s="95">
        <v>50</v>
      </c>
      <c r="AJ76" s="95">
        <v>250</v>
      </c>
      <c r="AK76" s="95">
        <v>350</v>
      </c>
      <c r="AL76" s="95">
        <v>550</v>
      </c>
      <c r="AM76" s="95">
        <v>50</v>
      </c>
      <c r="AN76" s="95">
        <v>150</v>
      </c>
      <c r="AO76" s="95">
        <f>O76+Z76+AD76+AG76+AH76+AI76+AJ76+AM76+AN76</f>
        <v>17266.009999999998</v>
      </c>
      <c r="AP76" s="95"/>
      <c r="AQ76" s="95">
        <f t="shared" si="32"/>
        <v>17266.009999999998</v>
      </c>
      <c r="AR76" s="97">
        <f t="shared" si="38"/>
        <v>17266.009999999998</v>
      </c>
      <c r="AS76" s="95">
        <f>AO76+AK76+AL76</f>
        <v>18166.009999999998</v>
      </c>
      <c r="AT76" s="95"/>
      <c r="AU76" s="95">
        <f t="shared" si="33"/>
        <v>18166.009999999998</v>
      </c>
      <c r="AV76" s="97">
        <f t="shared" si="44"/>
        <v>18166.009999999998</v>
      </c>
      <c r="AW76" s="95">
        <f t="shared" si="39"/>
        <v>17416.009999999998</v>
      </c>
      <c r="AX76" s="95">
        <v>12651</v>
      </c>
      <c r="AY76" s="95" t="str">
        <f t="shared" si="40"/>
        <v>N</v>
      </c>
      <c r="AZ76" s="99">
        <f t="shared" si="27"/>
        <v>8</v>
      </c>
      <c r="BA76" s="99">
        <f t="shared" si="41"/>
        <v>8</v>
      </c>
      <c r="BB76" s="99">
        <f t="shared" si="42"/>
        <v>0</v>
      </c>
      <c r="BC76" s="99">
        <f t="shared" si="43"/>
        <v>8</v>
      </c>
      <c r="BD76" s="99">
        <v>72</v>
      </c>
      <c r="BE76" s="274"/>
      <c r="BF76" s="99"/>
      <c r="BG76" s="99"/>
      <c r="BH76" s="99"/>
      <c r="BI76" s="99"/>
      <c r="BJ76" s="99"/>
      <c r="BK76" s="99"/>
      <c r="BL76" s="99"/>
      <c r="BM76" s="99"/>
      <c r="BN76" s="99"/>
      <c r="BO76" s="99"/>
      <c r="BP76" s="99"/>
      <c r="BQ76" s="99"/>
      <c r="BR76" s="99"/>
      <c r="BS76" s="99"/>
      <c r="BT76" s="99"/>
      <c r="BU76" s="99"/>
      <c r="BV76" s="99"/>
      <c r="BW76" s="99"/>
      <c r="BX76" s="99"/>
      <c r="BY76" s="99"/>
      <c r="BZ76" s="99"/>
      <c r="CA76" s="99"/>
      <c r="CB76" s="99"/>
      <c r="CC76" s="99"/>
      <c r="CD76" s="99"/>
      <c r="CE76" s="99"/>
      <c r="CF76" s="99"/>
      <c r="CG76" s="99"/>
      <c r="CH76" s="99"/>
      <c r="CI76" s="99"/>
      <c r="CJ76" s="99"/>
      <c r="CK76" s="99"/>
      <c r="CL76" s="99"/>
      <c r="CM76" s="99"/>
      <c r="CN76" s="99"/>
      <c r="CO76" s="99"/>
      <c r="CP76" s="99"/>
      <c r="CQ76" s="99"/>
      <c r="CR76" s="99"/>
      <c r="CS76" s="99"/>
      <c r="CT76" s="99"/>
      <c r="CU76" s="99"/>
      <c r="CV76" s="99"/>
      <c r="CW76" s="99"/>
      <c r="CX76" s="99"/>
      <c r="CY76" s="99"/>
      <c r="CZ76" s="99"/>
      <c r="DA76" s="99"/>
      <c r="DB76" s="99"/>
      <c r="DC76" s="99"/>
      <c r="DD76" s="99"/>
      <c r="DE76" s="99"/>
      <c r="DF76" s="99"/>
      <c r="DG76" s="99"/>
      <c r="DH76" s="99"/>
      <c r="DI76" s="99"/>
      <c r="DJ76" s="99"/>
      <c r="DK76" s="99"/>
      <c r="DL76" s="99"/>
      <c r="DM76" s="99"/>
      <c r="DN76" s="99"/>
      <c r="DO76" s="99"/>
      <c r="DP76" s="99"/>
      <c r="DQ76" s="99"/>
      <c r="DR76" s="99"/>
      <c r="DS76" s="99"/>
      <c r="DT76" s="99"/>
      <c r="DU76" s="99"/>
      <c r="DV76" s="99"/>
      <c r="DW76" s="99"/>
      <c r="DX76" s="99"/>
      <c r="DY76" s="99"/>
      <c r="DZ76" s="99"/>
      <c r="EA76" s="99"/>
      <c r="EB76" s="99"/>
      <c r="EC76" s="99"/>
      <c r="ED76" s="99"/>
      <c r="EE76" s="99"/>
      <c r="EF76" s="99"/>
      <c r="EG76" s="99"/>
      <c r="EH76" s="99"/>
      <c r="EI76" s="99"/>
      <c r="EJ76" s="99"/>
      <c r="EK76" s="99"/>
      <c r="EL76" s="99"/>
      <c r="EM76" s="99"/>
      <c r="EN76" s="99"/>
      <c r="EO76" s="99"/>
      <c r="EP76" s="99"/>
      <c r="EQ76" s="99"/>
      <c r="ER76" s="99"/>
      <c r="ES76" s="99"/>
      <c r="ET76" s="99"/>
      <c r="EU76" s="99"/>
      <c r="EV76" s="99"/>
      <c r="EW76" s="99"/>
      <c r="EX76" s="99"/>
      <c r="EY76" s="99"/>
      <c r="EZ76" s="99"/>
      <c r="FA76" s="99"/>
      <c r="FB76" s="99"/>
      <c r="FC76" s="99"/>
      <c r="FD76" s="99"/>
      <c r="FE76" s="99"/>
      <c r="FF76" s="99"/>
      <c r="FG76" s="99"/>
      <c r="FH76" s="99"/>
      <c r="FI76" s="99"/>
      <c r="FJ76" s="99"/>
      <c r="FK76" s="99"/>
      <c r="FL76" s="99"/>
      <c r="FM76" s="99"/>
      <c r="FN76" s="99"/>
      <c r="FO76" s="99"/>
      <c r="FP76" s="99"/>
      <c r="FQ76" s="99"/>
      <c r="FR76" s="99"/>
      <c r="FS76" s="99"/>
      <c r="FT76" s="99"/>
      <c r="FU76" s="99"/>
      <c r="FV76" s="99"/>
      <c r="FW76" s="99"/>
      <c r="FX76" s="99"/>
      <c r="FY76" s="99"/>
      <c r="FZ76" s="99"/>
      <c r="GA76" s="99"/>
      <c r="GB76" s="99"/>
      <c r="GC76" s="99"/>
      <c r="GD76" s="99"/>
      <c r="GE76" s="99"/>
      <c r="GF76" s="99"/>
      <c r="GG76" s="99"/>
      <c r="GH76" s="99"/>
      <c r="GI76" s="99"/>
      <c r="GJ76" s="99"/>
      <c r="GK76" s="99"/>
      <c r="GL76" s="99"/>
      <c r="GM76" s="99"/>
      <c r="GN76" s="99"/>
      <c r="GO76" s="99"/>
      <c r="GP76" s="99"/>
      <c r="GQ76" s="99"/>
      <c r="GR76" s="99"/>
      <c r="GS76" s="99"/>
      <c r="GT76" s="99"/>
      <c r="GU76" s="99"/>
      <c r="GV76" s="99"/>
      <c r="GW76" s="99"/>
      <c r="GX76" s="99"/>
      <c r="GY76" s="99"/>
      <c r="GZ76" s="99"/>
      <c r="HA76" s="99"/>
      <c r="HB76" s="99"/>
      <c r="HC76" s="99"/>
      <c r="HD76" s="99"/>
      <c r="HE76" s="99"/>
      <c r="HF76" s="99"/>
      <c r="HG76" s="99"/>
      <c r="HH76" s="99"/>
      <c r="HI76" s="99"/>
      <c r="HJ76" s="99"/>
      <c r="HK76" s="99"/>
      <c r="HL76" s="99"/>
      <c r="HM76" s="99"/>
      <c r="HN76" s="99"/>
      <c r="HO76" s="99"/>
      <c r="HP76" s="99"/>
      <c r="HQ76" s="99"/>
      <c r="HR76" s="99"/>
      <c r="HS76" s="99"/>
      <c r="HT76" s="99"/>
      <c r="HU76" s="99"/>
      <c r="HV76" s="99"/>
      <c r="HW76" s="99"/>
      <c r="HX76" s="99"/>
      <c r="HY76" s="99"/>
      <c r="HZ76" s="99"/>
      <c r="IA76" s="99"/>
      <c r="IB76" s="99"/>
      <c r="IC76" s="99"/>
      <c r="ID76" s="99"/>
      <c r="IE76" s="99"/>
      <c r="IF76" s="99"/>
      <c r="IG76" s="99"/>
      <c r="IH76" s="99"/>
      <c r="II76" s="99"/>
      <c r="IJ76" s="99"/>
      <c r="IK76" s="99"/>
      <c r="IL76" s="99"/>
      <c r="IM76" s="99"/>
      <c r="IN76" s="99"/>
      <c r="IO76" s="99"/>
      <c r="IP76" s="99"/>
      <c r="IQ76" s="99"/>
      <c r="IR76" s="99"/>
      <c r="IS76" s="99"/>
      <c r="IT76" s="99"/>
      <c r="IU76" s="99"/>
      <c r="IV76" s="99"/>
      <c r="IW76" s="99"/>
      <c r="IX76" s="99"/>
      <c r="IY76" s="99"/>
    </row>
    <row r="77" spans="1:259" s="124" customFormat="1" ht="30">
      <c r="A77" s="95">
        <v>76</v>
      </c>
      <c r="B77" s="95" t="s">
        <v>362</v>
      </c>
      <c r="C77" s="95" t="s">
        <v>226</v>
      </c>
      <c r="D77" s="95" t="s">
        <v>288</v>
      </c>
      <c r="E77" s="95" t="s">
        <v>224</v>
      </c>
      <c r="F77" s="312">
        <v>10</v>
      </c>
      <c r="G77" s="84">
        <v>0.68</v>
      </c>
      <c r="H77" s="84">
        <v>0.8</v>
      </c>
      <c r="I77" s="84">
        <v>0.5</v>
      </c>
      <c r="J77" s="84">
        <v>0.2</v>
      </c>
      <c r="K77" s="84"/>
      <c r="L77" s="84"/>
      <c r="M77" s="84">
        <f t="shared" si="48"/>
        <v>0.64400000000000002</v>
      </c>
      <c r="N77" s="84">
        <v>13318</v>
      </c>
      <c r="O77" s="96">
        <f t="shared" si="29"/>
        <v>8576.7919999999995</v>
      </c>
      <c r="P77" s="95"/>
      <c r="Q77" s="95"/>
      <c r="R77" s="119" t="s">
        <v>379</v>
      </c>
      <c r="S77" s="119">
        <f>$B$97</f>
        <v>3393</v>
      </c>
      <c r="T77" s="95">
        <f>T76</f>
        <v>3483</v>
      </c>
      <c r="U77" s="95">
        <v>1</v>
      </c>
      <c r="V77" s="101"/>
      <c r="W77" s="95"/>
      <c r="X77" s="95">
        <f t="shared" si="21"/>
        <v>3483</v>
      </c>
      <c r="Y77" s="95">
        <v>1.93</v>
      </c>
      <c r="Z77" s="97">
        <f t="shared" si="36"/>
        <v>6722.19</v>
      </c>
      <c r="AA77" s="98">
        <f t="shared" si="49"/>
        <v>4078</v>
      </c>
      <c r="AB77" s="188">
        <f t="shared" si="45"/>
        <v>3878</v>
      </c>
      <c r="AC77" s="123">
        <v>0.47</v>
      </c>
      <c r="AD77" s="97">
        <f t="shared" si="34"/>
        <v>1916.6599999999999</v>
      </c>
      <c r="AE77" s="99">
        <f t="shared" si="46"/>
        <v>9150</v>
      </c>
      <c r="AF77" s="95">
        <v>0.02</v>
      </c>
      <c r="AG77" s="97">
        <f t="shared" si="37"/>
        <v>183</v>
      </c>
      <c r="AH77" s="95">
        <v>200</v>
      </c>
      <c r="AI77" s="95">
        <v>50</v>
      </c>
      <c r="AJ77" s="95">
        <v>250</v>
      </c>
      <c r="AK77" s="95">
        <v>350</v>
      </c>
      <c r="AL77" s="95">
        <v>550</v>
      </c>
      <c r="AM77" s="95">
        <v>50</v>
      </c>
      <c r="AN77" s="95">
        <v>150</v>
      </c>
      <c r="AO77" s="95">
        <f>O77+Z77+AD77+AG77+AH77+AI77+AJ77+AM77+AN77</f>
        <v>18098.642</v>
      </c>
      <c r="AP77" s="95"/>
      <c r="AQ77" s="95">
        <f t="shared" si="32"/>
        <v>18578.09</v>
      </c>
      <c r="AR77" s="97">
        <f t="shared" si="38"/>
        <v>18098.642</v>
      </c>
      <c r="AS77" s="95">
        <f>AO77+AK77+AL77</f>
        <v>18998.642</v>
      </c>
      <c r="AT77" s="95"/>
      <c r="AU77" s="95">
        <f t="shared" si="33"/>
        <v>19478.09</v>
      </c>
      <c r="AV77" s="97">
        <f t="shared" si="44"/>
        <v>18998.642</v>
      </c>
      <c r="AW77" s="95">
        <f t="shared" si="39"/>
        <v>18248.642</v>
      </c>
      <c r="AX77" s="95">
        <v>12651</v>
      </c>
      <c r="AY77" s="95" t="str">
        <f t="shared" si="40"/>
        <v>N</v>
      </c>
      <c r="AZ77" s="99">
        <f t="shared" si="27"/>
        <v>10</v>
      </c>
      <c r="BA77" s="99">
        <f t="shared" si="41"/>
        <v>10</v>
      </c>
      <c r="BB77" s="99">
        <f t="shared" si="42"/>
        <v>0</v>
      </c>
      <c r="BC77" s="99">
        <f t="shared" si="43"/>
        <v>8</v>
      </c>
      <c r="BD77" s="99">
        <v>73</v>
      </c>
      <c r="BE77" s="274"/>
      <c r="BF77" s="99"/>
      <c r="BG77" s="99"/>
      <c r="BH77" s="99"/>
      <c r="BI77" s="99"/>
      <c r="BJ77" s="99"/>
      <c r="BK77" s="99"/>
      <c r="BL77" s="99"/>
      <c r="BM77" s="99"/>
      <c r="BN77" s="99"/>
      <c r="BO77" s="99"/>
      <c r="BP77" s="99"/>
      <c r="BQ77" s="99"/>
      <c r="BR77" s="99"/>
      <c r="BS77" s="99"/>
      <c r="BT77" s="99"/>
      <c r="BU77" s="99"/>
      <c r="BV77" s="99"/>
      <c r="BW77" s="99"/>
      <c r="BX77" s="99"/>
      <c r="BY77" s="99"/>
      <c r="BZ77" s="99"/>
      <c r="CA77" s="99"/>
      <c r="CB77" s="99"/>
      <c r="CC77" s="99"/>
      <c r="CD77" s="99"/>
      <c r="CE77" s="99"/>
      <c r="CF77" s="99"/>
      <c r="CG77" s="99"/>
      <c r="CH77" s="99"/>
      <c r="CI77" s="99"/>
      <c r="CJ77" s="99"/>
      <c r="CK77" s="99"/>
      <c r="CL77" s="99"/>
      <c r="CM77" s="99"/>
      <c r="CN77" s="99"/>
      <c r="CO77" s="99"/>
      <c r="CP77" s="99"/>
      <c r="CQ77" s="99"/>
      <c r="CR77" s="99"/>
      <c r="CS77" s="99"/>
      <c r="CT77" s="99"/>
      <c r="CU77" s="99"/>
      <c r="CV77" s="99"/>
      <c r="CW77" s="99"/>
      <c r="CX77" s="99"/>
      <c r="CY77" s="99"/>
      <c r="CZ77" s="99"/>
      <c r="DA77" s="99"/>
      <c r="DB77" s="99"/>
      <c r="DC77" s="99"/>
      <c r="DD77" s="99"/>
      <c r="DE77" s="99"/>
      <c r="DF77" s="99"/>
      <c r="DG77" s="99"/>
      <c r="DH77" s="99"/>
      <c r="DI77" s="99"/>
      <c r="DJ77" s="99"/>
      <c r="DK77" s="99"/>
      <c r="DL77" s="99"/>
      <c r="DM77" s="99"/>
      <c r="DN77" s="99"/>
      <c r="DO77" s="99"/>
      <c r="DP77" s="99"/>
      <c r="DQ77" s="99"/>
      <c r="DR77" s="99"/>
      <c r="DS77" s="99"/>
      <c r="DT77" s="99"/>
      <c r="DU77" s="99"/>
      <c r="DV77" s="99"/>
      <c r="DW77" s="99"/>
      <c r="DX77" s="99"/>
      <c r="DY77" s="99"/>
      <c r="DZ77" s="99"/>
      <c r="EA77" s="99"/>
      <c r="EB77" s="99"/>
      <c r="EC77" s="99"/>
      <c r="ED77" s="99"/>
      <c r="EE77" s="99"/>
      <c r="EF77" s="99"/>
      <c r="EG77" s="99"/>
      <c r="EH77" s="99"/>
      <c r="EI77" s="99"/>
      <c r="EJ77" s="99"/>
      <c r="EK77" s="99"/>
      <c r="EL77" s="99"/>
      <c r="EM77" s="99"/>
      <c r="EN77" s="99"/>
      <c r="EO77" s="99"/>
      <c r="EP77" s="99"/>
      <c r="EQ77" s="99"/>
      <c r="ER77" s="99"/>
      <c r="ES77" s="99"/>
      <c r="ET77" s="99"/>
      <c r="EU77" s="99"/>
      <c r="EV77" s="99"/>
      <c r="EW77" s="99"/>
      <c r="EX77" s="99"/>
      <c r="EY77" s="99"/>
      <c r="EZ77" s="99"/>
      <c r="FA77" s="99"/>
      <c r="FB77" s="99"/>
      <c r="FC77" s="99"/>
      <c r="FD77" s="99"/>
      <c r="FE77" s="99"/>
      <c r="FF77" s="99"/>
      <c r="FG77" s="99"/>
      <c r="FH77" s="99"/>
      <c r="FI77" s="99"/>
      <c r="FJ77" s="99"/>
      <c r="FK77" s="99"/>
      <c r="FL77" s="99"/>
      <c r="FM77" s="99"/>
      <c r="FN77" s="99"/>
      <c r="FO77" s="99"/>
      <c r="FP77" s="99"/>
      <c r="FQ77" s="99"/>
      <c r="FR77" s="99"/>
      <c r="FS77" s="99"/>
      <c r="FT77" s="99"/>
      <c r="FU77" s="99"/>
      <c r="FV77" s="99"/>
      <c r="FW77" s="99"/>
      <c r="FX77" s="99"/>
      <c r="FY77" s="99"/>
      <c r="FZ77" s="99"/>
      <c r="GA77" s="99"/>
      <c r="GB77" s="99"/>
      <c r="GC77" s="99"/>
      <c r="GD77" s="99"/>
      <c r="GE77" s="99"/>
      <c r="GF77" s="99"/>
      <c r="GG77" s="99"/>
      <c r="GH77" s="99"/>
      <c r="GI77" s="99"/>
      <c r="GJ77" s="99"/>
      <c r="GK77" s="99"/>
      <c r="GL77" s="99"/>
      <c r="GM77" s="99"/>
      <c r="GN77" s="99"/>
      <c r="GO77" s="99"/>
      <c r="GP77" s="99"/>
      <c r="GQ77" s="99"/>
      <c r="GR77" s="99"/>
      <c r="GS77" s="99"/>
      <c r="GT77" s="99"/>
      <c r="GU77" s="99"/>
      <c r="GV77" s="99"/>
      <c r="GW77" s="99"/>
      <c r="GX77" s="99"/>
      <c r="GY77" s="99"/>
      <c r="GZ77" s="99"/>
      <c r="HA77" s="99"/>
      <c r="HB77" s="99"/>
      <c r="HC77" s="99"/>
      <c r="HD77" s="99"/>
      <c r="HE77" s="99"/>
      <c r="HF77" s="99"/>
      <c r="HG77" s="99"/>
      <c r="HH77" s="99"/>
      <c r="HI77" s="99"/>
      <c r="HJ77" s="99"/>
      <c r="HK77" s="99"/>
      <c r="HL77" s="99"/>
      <c r="HM77" s="99"/>
      <c r="HN77" s="99"/>
      <c r="HO77" s="99"/>
      <c r="HP77" s="99"/>
      <c r="HQ77" s="99"/>
      <c r="HR77" s="99"/>
      <c r="HS77" s="99"/>
      <c r="HT77" s="99"/>
      <c r="HU77" s="99"/>
      <c r="HV77" s="99"/>
      <c r="HW77" s="99"/>
      <c r="HX77" s="99"/>
      <c r="HY77" s="99"/>
      <c r="HZ77" s="99"/>
      <c r="IA77" s="99"/>
      <c r="IB77" s="99"/>
      <c r="IC77" s="99"/>
      <c r="ID77" s="99"/>
      <c r="IE77" s="99"/>
      <c r="IF77" s="99"/>
      <c r="IG77" s="99"/>
      <c r="IH77" s="99"/>
      <c r="II77" s="99"/>
      <c r="IJ77" s="99"/>
      <c r="IK77" s="99"/>
      <c r="IL77" s="99"/>
      <c r="IM77" s="99"/>
      <c r="IN77" s="99"/>
      <c r="IO77" s="99"/>
      <c r="IP77" s="99"/>
      <c r="IQ77" s="99"/>
      <c r="IR77" s="99"/>
      <c r="IS77" s="99"/>
      <c r="IT77" s="99"/>
      <c r="IU77" s="99"/>
      <c r="IV77" s="99"/>
      <c r="IW77" s="99"/>
      <c r="IX77" s="99"/>
      <c r="IY77" s="99"/>
    </row>
    <row r="78" spans="1:259" s="124" customFormat="1" ht="30">
      <c r="A78" s="95">
        <v>77</v>
      </c>
      <c r="B78" s="95" t="s">
        <v>227</v>
      </c>
      <c r="C78" s="95" t="s">
        <v>228</v>
      </c>
      <c r="D78" s="95" t="s">
        <v>288</v>
      </c>
      <c r="E78" s="95" t="s">
        <v>224</v>
      </c>
      <c r="F78" s="312">
        <v>33.6</v>
      </c>
      <c r="G78" s="84"/>
      <c r="H78" s="84"/>
      <c r="I78" s="84">
        <v>0.5</v>
      </c>
      <c r="J78" s="84">
        <v>1</v>
      </c>
      <c r="K78" s="84"/>
      <c r="L78" s="84"/>
      <c r="M78" s="84">
        <f t="shared" si="48"/>
        <v>0.5</v>
      </c>
      <c r="N78" s="84">
        <v>13145</v>
      </c>
      <c r="O78" s="96">
        <f t="shared" si="29"/>
        <v>6572.5</v>
      </c>
      <c r="P78" s="95"/>
      <c r="Q78" s="95"/>
      <c r="R78" s="119" t="s">
        <v>379</v>
      </c>
      <c r="S78" s="119">
        <f>$B$97</f>
        <v>3393</v>
      </c>
      <c r="T78" s="95">
        <f>T77</f>
        <v>3483</v>
      </c>
      <c r="U78" s="95">
        <v>1</v>
      </c>
      <c r="V78" s="101"/>
      <c r="W78" s="95"/>
      <c r="X78" s="95">
        <f t="shared" si="21"/>
        <v>3483</v>
      </c>
      <c r="Y78" s="95">
        <v>1.9159999999999999</v>
      </c>
      <c r="Z78" s="97">
        <f t="shared" si="36"/>
        <v>6673.4279999999999</v>
      </c>
      <c r="AA78" s="98">
        <f t="shared" si="49"/>
        <v>4078</v>
      </c>
      <c r="AB78" s="188">
        <f t="shared" si="45"/>
        <v>3878</v>
      </c>
      <c r="AC78" s="123">
        <v>0.47</v>
      </c>
      <c r="AD78" s="97">
        <f t="shared" si="34"/>
        <v>1916.6599999999999</v>
      </c>
      <c r="AE78" s="99">
        <f t="shared" si="46"/>
        <v>9150</v>
      </c>
      <c r="AF78" s="95">
        <v>0.02</v>
      </c>
      <c r="AG78" s="97">
        <f t="shared" si="37"/>
        <v>183</v>
      </c>
      <c r="AH78" s="95">
        <v>240</v>
      </c>
      <c r="AI78" s="95">
        <v>80</v>
      </c>
      <c r="AJ78" s="95">
        <v>260</v>
      </c>
      <c r="AK78" s="95">
        <v>450</v>
      </c>
      <c r="AL78" s="95">
        <v>600</v>
      </c>
      <c r="AM78" s="95">
        <v>50</v>
      </c>
      <c r="AN78" s="95">
        <v>160</v>
      </c>
      <c r="AO78" s="95"/>
      <c r="AP78" s="95"/>
      <c r="AQ78" s="95">
        <f t="shared" si="32"/>
        <v>9563.0879999999997</v>
      </c>
      <c r="AR78" s="97">
        <f t="shared" si="38"/>
        <v>16135.588</v>
      </c>
      <c r="AS78" s="95"/>
      <c r="AT78" s="95"/>
      <c r="AU78" s="95">
        <f t="shared" si="33"/>
        <v>10613.088</v>
      </c>
      <c r="AV78" s="97">
        <f t="shared" si="44"/>
        <v>17185.588</v>
      </c>
      <c r="AW78" s="95">
        <f t="shared" si="39"/>
        <v>16375.588</v>
      </c>
      <c r="AX78" s="95">
        <v>12651</v>
      </c>
      <c r="AY78" s="95" t="str">
        <f t="shared" si="40"/>
        <v>N</v>
      </c>
      <c r="AZ78" s="99">
        <f t="shared" si="27"/>
        <v>33.6</v>
      </c>
      <c r="BA78" s="99">
        <f t="shared" si="41"/>
        <v>33.6</v>
      </c>
      <c r="BB78" s="99">
        <f t="shared" si="42"/>
        <v>0</v>
      </c>
      <c r="BC78" s="99">
        <f t="shared" si="43"/>
        <v>0</v>
      </c>
      <c r="BD78" s="99">
        <v>74</v>
      </c>
      <c r="BE78" s="274"/>
      <c r="BF78" s="99"/>
      <c r="BG78" s="99"/>
      <c r="BH78" s="99"/>
      <c r="BI78" s="99"/>
      <c r="BJ78" s="99"/>
      <c r="BK78" s="99"/>
      <c r="BL78" s="99"/>
      <c r="BM78" s="99"/>
      <c r="BN78" s="99"/>
      <c r="BO78" s="99"/>
      <c r="BP78" s="99"/>
      <c r="BQ78" s="99"/>
      <c r="BR78" s="99"/>
      <c r="BS78" s="99"/>
      <c r="BT78" s="99"/>
      <c r="BU78" s="99"/>
      <c r="BV78" s="99"/>
      <c r="BW78" s="99"/>
      <c r="BX78" s="99"/>
      <c r="BY78" s="99"/>
      <c r="BZ78" s="99"/>
      <c r="CA78" s="99"/>
      <c r="CB78" s="99"/>
      <c r="CC78" s="99"/>
      <c r="CD78" s="99"/>
      <c r="CE78" s="99"/>
      <c r="CF78" s="99"/>
      <c r="CG78" s="99"/>
      <c r="CH78" s="99"/>
      <c r="CI78" s="99"/>
      <c r="CJ78" s="99"/>
      <c r="CK78" s="99"/>
      <c r="CL78" s="99"/>
      <c r="CM78" s="99"/>
      <c r="CN78" s="99"/>
      <c r="CO78" s="99"/>
      <c r="CP78" s="99"/>
      <c r="CQ78" s="99"/>
      <c r="CR78" s="99"/>
      <c r="CS78" s="99"/>
      <c r="CT78" s="99"/>
      <c r="CU78" s="99"/>
      <c r="CV78" s="99"/>
      <c r="CW78" s="99"/>
      <c r="CX78" s="99"/>
      <c r="CY78" s="99"/>
      <c r="CZ78" s="99"/>
      <c r="DA78" s="99"/>
      <c r="DB78" s="99"/>
      <c r="DC78" s="99"/>
      <c r="DD78" s="99"/>
      <c r="DE78" s="99"/>
      <c r="DF78" s="99"/>
      <c r="DG78" s="99"/>
      <c r="DH78" s="99"/>
      <c r="DI78" s="99"/>
      <c r="DJ78" s="99"/>
      <c r="DK78" s="99"/>
      <c r="DL78" s="99"/>
      <c r="DM78" s="99"/>
      <c r="DN78" s="99"/>
      <c r="DO78" s="99"/>
      <c r="DP78" s="99"/>
      <c r="DQ78" s="99"/>
      <c r="DR78" s="99"/>
      <c r="DS78" s="99"/>
      <c r="DT78" s="99"/>
      <c r="DU78" s="99"/>
      <c r="DV78" s="99"/>
      <c r="DW78" s="99"/>
      <c r="DX78" s="99"/>
      <c r="DY78" s="99"/>
      <c r="DZ78" s="99"/>
      <c r="EA78" s="99"/>
      <c r="EB78" s="99"/>
      <c r="EC78" s="99"/>
      <c r="ED78" s="99"/>
      <c r="EE78" s="99"/>
      <c r="EF78" s="99"/>
      <c r="EG78" s="99"/>
      <c r="EH78" s="99"/>
      <c r="EI78" s="99"/>
      <c r="EJ78" s="99"/>
      <c r="EK78" s="99"/>
      <c r="EL78" s="99"/>
      <c r="EM78" s="99"/>
      <c r="EN78" s="99"/>
      <c r="EO78" s="99"/>
      <c r="EP78" s="99"/>
      <c r="EQ78" s="99"/>
      <c r="ER78" s="99"/>
      <c r="ES78" s="99"/>
      <c r="ET78" s="99"/>
      <c r="EU78" s="99"/>
      <c r="EV78" s="99"/>
      <c r="EW78" s="99"/>
      <c r="EX78" s="99"/>
      <c r="EY78" s="99"/>
      <c r="EZ78" s="99"/>
      <c r="FA78" s="99"/>
      <c r="FB78" s="99"/>
      <c r="FC78" s="99"/>
      <c r="FD78" s="99"/>
      <c r="FE78" s="99"/>
      <c r="FF78" s="99"/>
      <c r="FG78" s="99"/>
      <c r="FH78" s="99"/>
      <c r="FI78" s="99"/>
      <c r="FJ78" s="99"/>
      <c r="FK78" s="99"/>
      <c r="FL78" s="99"/>
      <c r="FM78" s="99"/>
      <c r="FN78" s="99"/>
      <c r="FO78" s="99"/>
      <c r="FP78" s="99"/>
      <c r="FQ78" s="99"/>
      <c r="FR78" s="99"/>
      <c r="FS78" s="99"/>
      <c r="FT78" s="99"/>
      <c r="FU78" s="99"/>
      <c r="FV78" s="99"/>
      <c r="FW78" s="99"/>
      <c r="FX78" s="99"/>
      <c r="FY78" s="99"/>
      <c r="FZ78" s="99"/>
      <c r="GA78" s="99"/>
      <c r="GB78" s="99"/>
      <c r="GC78" s="99"/>
      <c r="GD78" s="99"/>
      <c r="GE78" s="99"/>
      <c r="GF78" s="99"/>
      <c r="GG78" s="99"/>
      <c r="GH78" s="99"/>
      <c r="GI78" s="99"/>
      <c r="GJ78" s="99"/>
      <c r="GK78" s="99"/>
      <c r="GL78" s="99"/>
      <c r="GM78" s="99"/>
      <c r="GN78" s="99"/>
      <c r="GO78" s="99"/>
      <c r="GP78" s="99"/>
      <c r="GQ78" s="99"/>
      <c r="GR78" s="99"/>
      <c r="GS78" s="99"/>
      <c r="GT78" s="99"/>
      <c r="GU78" s="99"/>
      <c r="GV78" s="99"/>
      <c r="GW78" s="99"/>
      <c r="GX78" s="99"/>
      <c r="GY78" s="99"/>
      <c r="GZ78" s="99"/>
      <c r="HA78" s="99"/>
      <c r="HB78" s="99"/>
      <c r="HC78" s="99"/>
      <c r="HD78" s="99"/>
      <c r="HE78" s="99"/>
      <c r="HF78" s="99"/>
      <c r="HG78" s="99"/>
      <c r="HH78" s="99"/>
      <c r="HI78" s="99"/>
      <c r="HJ78" s="99"/>
      <c r="HK78" s="99"/>
      <c r="HL78" s="99"/>
      <c r="HM78" s="99"/>
      <c r="HN78" s="99"/>
      <c r="HO78" s="99"/>
      <c r="HP78" s="99"/>
      <c r="HQ78" s="99"/>
      <c r="HR78" s="99"/>
      <c r="HS78" s="99"/>
      <c r="HT78" s="99"/>
      <c r="HU78" s="99"/>
      <c r="HV78" s="99"/>
      <c r="HW78" s="99"/>
      <c r="HX78" s="99"/>
      <c r="HY78" s="99"/>
      <c r="HZ78" s="99"/>
      <c r="IA78" s="99"/>
      <c r="IB78" s="99"/>
      <c r="IC78" s="99"/>
      <c r="ID78" s="99"/>
      <c r="IE78" s="99"/>
      <c r="IF78" s="99"/>
      <c r="IG78" s="99"/>
      <c r="IH78" s="99"/>
      <c r="II78" s="99"/>
      <c r="IJ78" s="99"/>
      <c r="IK78" s="99"/>
      <c r="IL78" s="99"/>
      <c r="IM78" s="99"/>
      <c r="IN78" s="99"/>
      <c r="IO78" s="99"/>
      <c r="IP78" s="99"/>
      <c r="IQ78" s="99"/>
      <c r="IR78" s="99"/>
      <c r="IS78" s="99"/>
      <c r="IT78" s="99"/>
      <c r="IU78" s="99"/>
      <c r="IV78" s="99"/>
      <c r="IW78" s="99"/>
      <c r="IX78" s="99"/>
      <c r="IY78" s="99"/>
    </row>
    <row r="79" spans="1:259" s="124" customFormat="1" ht="30">
      <c r="A79" s="95">
        <v>83</v>
      </c>
      <c r="B79" s="95" t="s">
        <v>229</v>
      </c>
      <c r="C79" s="95" t="s">
        <v>230</v>
      </c>
      <c r="D79" s="95" t="s">
        <v>235</v>
      </c>
      <c r="E79" s="95" t="s">
        <v>232</v>
      </c>
      <c r="F79" s="312">
        <v>50</v>
      </c>
      <c r="G79" s="84">
        <v>0.57999999999999996</v>
      </c>
      <c r="H79" s="84">
        <v>1</v>
      </c>
      <c r="I79" s="84"/>
      <c r="J79" s="84"/>
      <c r="K79" s="84"/>
      <c r="L79" s="84"/>
      <c r="M79" s="84">
        <f t="shared" si="48"/>
        <v>0.57999999999999996</v>
      </c>
      <c r="N79" s="84">
        <v>13204.39</v>
      </c>
      <c r="O79" s="96">
        <f>M79*N79</f>
        <v>7658.5461999999989</v>
      </c>
      <c r="P79" s="95"/>
      <c r="Q79" s="95"/>
      <c r="R79" s="118" t="s">
        <v>377</v>
      </c>
      <c r="S79" s="118">
        <f>$B$96</f>
        <v>3421</v>
      </c>
      <c r="T79" s="101">
        <f>T82</f>
        <v>3401</v>
      </c>
      <c r="U79" s="95">
        <v>1</v>
      </c>
      <c r="V79" s="101"/>
      <c r="W79" s="95"/>
      <c r="X79" s="95">
        <f t="shared" si="21"/>
        <v>3401</v>
      </c>
      <c r="Y79" s="95">
        <v>1.92</v>
      </c>
      <c r="Z79" s="97">
        <f t="shared" si="36"/>
        <v>6529.92</v>
      </c>
      <c r="AA79" s="99">
        <f>AA86</f>
        <v>4078</v>
      </c>
      <c r="AB79" s="188">
        <f t="shared" si="45"/>
        <v>3878</v>
      </c>
      <c r="AC79" s="123">
        <v>0.46</v>
      </c>
      <c r="AD79" s="97">
        <f>AA79*AC79</f>
        <v>1875.88</v>
      </c>
      <c r="AE79" s="99">
        <f t="shared" si="46"/>
        <v>9150</v>
      </c>
      <c r="AF79" s="95">
        <v>2.5000000000000001E-2</v>
      </c>
      <c r="AG79" s="97">
        <f t="shared" si="37"/>
        <v>228.75</v>
      </c>
      <c r="AH79" s="95">
        <v>210</v>
      </c>
      <c r="AI79" s="95">
        <v>0</v>
      </c>
      <c r="AJ79" s="95">
        <v>320</v>
      </c>
      <c r="AK79" s="95">
        <v>400</v>
      </c>
      <c r="AL79" s="95">
        <v>600</v>
      </c>
      <c r="AM79" s="95">
        <v>50</v>
      </c>
      <c r="AN79" s="95">
        <v>160</v>
      </c>
      <c r="AO79" s="95"/>
      <c r="AP79" s="95"/>
      <c r="AQ79" s="95">
        <f t="shared" si="32"/>
        <v>17033.0962</v>
      </c>
      <c r="AR79" s="97">
        <f t="shared" si="38"/>
        <v>17033.0962</v>
      </c>
      <c r="AS79" s="95"/>
      <c r="AT79" s="95"/>
      <c r="AU79" s="95">
        <f>AQ79+AK79+AL79</f>
        <v>18033.0962</v>
      </c>
      <c r="AV79" s="97">
        <f t="shared" si="44"/>
        <v>18033.0962</v>
      </c>
      <c r="AW79" s="95">
        <f t="shared" si="39"/>
        <v>17223.0962</v>
      </c>
      <c r="AX79" s="95">
        <v>12651</v>
      </c>
      <c r="AY79" s="95" t="str">
        <f t="shared" si="40"/>
        <v>N</v>
      </c>
      <c r="AZ79" s="99">
        <f t="shared" si="27"/>
        <v>50</v>
      </c>
      <c r="BA79" s="99">
        <f t="shared" si="41"/>
        <v>50</v>
      </c>
      <c r="BB79" s="99">
        <f t="shared" si="42"/>
        <v>0</v>
      </c>
      <c r="BC79" s="99">
        <f t="shared" si="43"/>
        <v>50</v>
      </c>
      <c r="BD79" s="99">
        <v>81</v>
      </c>
      <c r="BE79" s="274"/>
      <c r="BF79" s="99"/>
      <c r="BG79" s="99"/>
      <c r="BH79" s="99"/>
      <c r="BI79" s="99"/>
      <c r="BJ79" s="99"/>
      <c r="BK79" s="99"/>
      <c r="BL79" s="99"/>
      <c r="BM79" s="99"/>
      <c r="BN79" s="99"/>
      <c r="BO79" s="99"/>
      <c r="BP79" s="99"/>
      <c r="BQ79" s="99"/>
      <c r="BR79" s="99"/>
      <c r="BS79" s="99"/>
      <c r="BT79" s="99"/>
      <c r="BU79" s="99"/>
      <c r="BV79" s="99"/>
      <c r="BW79" s="99"/>
      <c r="BX79" s="99"/>
      <c r="BY79" s="99"/>
      <c r="BZ79" s="99"/>
      <c r="CA79" s="99"/>
      <c r="CB79" s="99"/>
      <c r="CC79" s="99"/>
      <c r="CD79" s="99"/>
      <c r="CE79" s="99"/>
      <c r="CF79" s="99"/>
      <c r="CG79" s="99"/>
      <c r="CH79" s="99"/>
      <c r="CI79" s="99"/>
      <c r="CJ79" s="99"/>
      <c r="CK79" s="99"/>
      <c r="CL79" s="99"/>
      <c r="CM79" s="99"/>
      <c r="CN79" s="99"/>
      <c r="CO79" s="99"/>
      <c r="CP79" s="99"/>
      <c r="CQ79" s="99"/>
      <c r="CR79" s="99"/>
      <c r="CS79" s="99"/>
      <c r="CT79" s="99"/>
      <c r="CU79" s="99"/>
      <c r="CV79" s="99"/>
      <c r="CW79" s="99"/>
      <c r="CX79" s="99"/>
      <c r="CY79" s="99"/>
      <c r="CZ79" s="99"/>
      <c r="DA79" s="99"/>
      <c r="DB79" s="99"/>
      <c r="DC79" s="99"/>
      <c r="DD79" s="99"/>
      <c r="DE79" s="99"/>
      <c r="DF79" s="99"/>
      <c r="DG79" s="99"/>
      <c r="DH79" s="99"/>
      <c r="DI79" s="99"/>
      <c r="DJ79" s="99"/>
      <c r="DK79" s="99"/>
      <c r="DL79" s="99"/>
      <c r="DM79" s="99"/>
      <c r="DN79" s="99"/>
      <c r="DO79" s="99"/>
      <c r="DP79" s="99"/>
      <c r="DQ79" s="99"/>
      <c r="DR79" s="99"/>
      <c r="DS79" s="99"/>
      <c r="DT79" s="99"/>
      <c r="DU79" s="99"/>
      <c r="DV79" s="99"/>
      <c r="DW79" s="99"/>
      <c r="DX79" s="99"/>
      <c r="DY79" s="99"/>
      <c r="DZ79" s="99"/>
      <c r="EA79" s="99"/>
      <c r="EB79" s="99"/>
      <c r="EC79" s="99"/>
      <c r="ED79" s="99"/>
      <c r="EE79" s="99"/>
      <c r="EF79" s="99"/>
      <c r="EG79" s="99"/>
      <c r="EH79" s="99"/>
      <c r="EI79" s="99"/>
      <c r="EJ79" s="99"/>
      <c r="EK79" s="99"/>
      <c r="EL79" s="99"/>
      <c r="EM79" s="99"/>
      <c r="EN79" s="99"/>
      <c r="EO79" s="99"/>
      <c r="EP79" s="99"/>
      <c r="EQ79" s="99"/>
      <c r="ER79" s="99"/>
      <c r="ES79" s="99"/>
      <c r="ET79" s="99"/>
      <c r="EU79" s="99"/>
      <c r="EV79" s="99"/>
      <c r="EW79" s="99"/>
      <c r="EX79" s="99"/>
      <c r="EY79" s="99"/>
      <c r="EZ79" s="99"/>
      <c r="FA79" s="99"/>
      <c r="FB79" s="99"/>
      <c r="FC79" s="99"/>
      <c r="FD79" s="99"/>
      <c r="FE79" s="99"/>
      <c r="FF79" s="99"/>
      <c r="FG79" s="99"/>
      <c r="FH79" s="99"/>
      <c r="FI79" s="99"/>
      <c r="FJ79" s="99"/>
      <c r="FK79" s="99"/>
      <c r="FL79" s="99"/>
      <c r="FM79" s="99"/>
      <c r="FN79" s="99"/>
      <c r="FO79" s="99"/>
      <c r="FP79" s="99"/>
      <c r="FQ79" s="99"/>
      <c r="FR79" s="99"/>
      <c r="FS79" s="99"/>
      <c r="FT79" s="99"/>
      <c r="FU79" s="99"/>
      <c r="FV79" s="99"/>
      <c r="FW79" s="99"/>
      <c r="FX79" s="99"/>
      <c r="FY79" s="99"/>
      <c r="FZ79" s="99"/>
      <c r="GA79" s="99"/>
      <c r="GB79" s="99"/>
      <c r="GC79" s="99"/>
      <c r="GD79" s="99"/>
      <c r="GE79" s="99"/>
      <c r="GF79" s="99"/>
      <c r="GG79" s="99"/>
      <c r="GH79" s="99"/>
      <c r="GI79" s="99"/>
      <c r="GJ79" s="99"/>
      <c r="GK79" s="99"/>
      <c r="GL79" s="99"/>
      <c r="GM79" s="99"/>
      <c r="GN79" s="99"/>
      <c r="GO79" s="99"/>
      <c r="GP79" s="99"/>
      <c r="GQ79" s="99"/>
      <c r="GR79" s="99"/>
      <c r="GS79" s="99"/>
      <c r="GT79" s="99"/>
      <c r="GU79" s="99"/>
      <c r="GV79" s="99"/>
      <c r="GW79" s="99"/>
      <c r="GX79" s="99"/>
      <c r="GY79" s="99"/>
      <c r="GZ79" s="99"/>
      <c r="HA79" s="99"/>
      <c r="HB79" s="99"/>
      <c r="HC79" s="99"/>
      <c r="HD79" s="99"/>
      <c r="HE79" s="99"/>
      <c r="HF79" s="99"/>
      <c r="HG79" s="99"/>
      <c r="HH79" s="99"/>
      <c r="HI79" s="99"/>
      <c r="HJ79" s="99"/>
      <c r="HK79" s="99"/>
      <c r="HL79" s="99"/>
      <c r="HM79" s="99"/>
      <c r="HN79" s="99"/>
      <c r="HO79" s="99"/>
      <c r="HP79" s="99"/>
      <c r="HQ79" s="99"/>
      <c r="HR79" s="99"/>
      <c r="HS79" s="99"/>
      <c r="HT79" s="99"/>
      <c r="HU79" s="99"/>
      <c r="HV79" s="99"/>
      <c r="HW79" s="99"/>
      <c r="HX79" s="99"/>
      <c r="HY79" s="99"/>
      <c r="HZ79" s="99"/>
      <c r="IA79" s="99"/>
      <c r="IB79" s="99"/>
      <c r="IC79" s="99"/>
      <c r="ID79" s="99"/>
      <c r="IE79" s="99"/>
      <c r="IF79" s="99"/>
      <c r="IG79" s="99"/>
      <c r="IH79" s="99"/>
      <c r="II79" s="99"/>
      <c r="IJ79" s="99"/>
      <c r="IK79" s="99"/>
      <c r="IL79" s="99"/>
      <c r="IM79" s="99"/>
      <c r="IN79" s="99"/>
      <c r="IO79" s="99"/>
      <c r="IP79" s="99"/>
      <c r="IQ79" s="99"/>
      <c r="IR79" s="99"/>
      <c r="IS79" s="99"/>
      <c r="IT79" s="99"/>
      <c r="IU79" s="99"/>
      <c r="IV79" s="99"/>
      <c r="IW79" s="99"/>
      <c r="IX79" s="99"/>
      <c r="IY79" s="99"/>
    </row>
    <row r="80" spans="1:259" s="124" customFormat="1" ht="30">
      <c r="A80" s="95">
        <v>86</v>
      </c>
      <c r="B80" s="95" t="s">
        <v>233</v>
      </c>
      <c r="C80" s="95" t="s">
        <v>234</v>
      </c>
      <c r="D80" s="95" t="s">
        <v>235</v>
      </c>
      <c r="E80" s="95" t="s">
        <v>232</v>
      </c>
      <c r="F80" s="312">
        <v>30</v>
      </c>
      <c r="G80" s="84"/>
      <c r="H80" s="84"/>
      <c r="I80" s="84">
        <v>0.56000000000000005</v>
      </c>
      <c r="J80" s="84">
        <v>1</v>
      </c>
      <c r="K80" s="84"/>
      <c r="L80" s="84"/>
      <c r="M80" s="84">
        <f t="shared" si="48"/>
        <v>0.56000000000000005</v>
      </c>
      <c r="N80" s="84">
        <v>13570</v>
      </c>
      <c r="O80" s="96">
        <f>M80*N80</f>
        <v>7599.2000000000007</v>
      </c>
      <c r="P80" s="95"/>
      <c r="Q80" s="95"/>
      <c r="R80" s="118" t="s">
        <v>377</v>
      </c>
      <c r="S80" s="118">
        <f t="shared" ref="S80:S88" si="50">$B$96</f>
        <v>3421</v>
      </c>
      <c r="T80" s="101">
        <f>T82</f>
        <v>3401</v>
      </c>
      <c r="U80" s="95">
        <v>1</v>
      </c>
      <c r="V80" s="101"/>
      <c r="W80" s="95"/>
      <c r="X80" s="95">
        <f t="shared" si="21"/>
        <v>3401</v>
      </c>
      <c r="Y80" s="95">
        <v>1.92</v>
      </c>
      <c r="Z80" s="97">
        <f t="shared" si="36"/>
        <v>6529.92</v>
      </c>
      <c r="AA80" s="99">
        <f>AA81</f>
        <v>4078</v>
      </c>
      <c r="AB80" s="188">
        <f t="shared" si="45"/>
        <v>3878</v>
      </c>
      <c r="AC80" s="123">
        <v>0.46500000000000002</v>
      </c>
      <c r="AD80" s="97">
        <f>AA80*AC80</f>
        <v>1896.2700000000002</v>
      </c>
      <c r="AE80" s="99">
        <f t="shared" si="46"/>
        <v>9150</v>
      </c>
      <c r="AF80" s="95">
        <v>2.5000000000000001E-2</v>
      </c>
      <c r="AG80" s="97">
        <f t="shared" si="37"/>
        <v>228.75</v>
      </c>
      <c r="AH80" s="95">
        <v>210</v>
      </c>
      <c r="AI80" s="95">
        <v>100</v>
      </c>
      <c r="AJ80" s="95">
        <v>320</v>
      </c>
      <c r="AK80" s="95">
        <v>400</v>
      </c>
      <c r="AL80" s="95">
        <v>600</v>
      </c>
      <c r="AM80" s="95">
        <v>50</v>
      </c>
      <c r="AN80" s="95">
        <v>160</v>
      </c>
      <c r="AO80" s="95"/>
      <c r="AP80" s="95"/>
      <c r="AQ80" s="95">
        <f t="shared" si="32"/>
        <v>9494.94</v>
      </c>
      <c r="AR80" s="97">
        <f t="shared" si="38"/>
        <v>17094.14</v>
      </c>
      <c r="AS80" s="95"/>
      <c r="AT80" s="95"/>
      <c r="AU80" s="95">
        <f>AQ80+AK80+AL80</f>
        <v>10494.94</v>
      </c>
      <c r="AV80" s="97">
        <f t="shared" si="44"/>
        <v>18094.14</v>
      </c>
      <c r="AW80" s="95">
        <f t="shared" si="39"/>
        <v>17284.14</v>
      </c>
      <c r="AX80" s="95">
        <v>12653</v>
      </c>
      <c r="AY80" s="95" t="str">
        <f t="shared" si="40"/>
        <v>N</v>
      </c>
      <c r="AZ80" s="99">
        <f t="shared" si="27"/>
        <v>30</v>
      </c>
      <c r="BA80" s="99">
        <f t="shared" si="41"/>
        <v>30</v>
      </c>
      <c r="BB80" s="99">
        <f t="shared" si="42"/>
        <v>0</v>
      </c>
      <c r="BC80" s="99">
        <f t="shared" si="43"/>
        <v>0</v>
      </c>
      <c r="BD80" s="106">
        <v>80</v>
      </c>
      <c r="BE80" s="41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  <c r="HS80" s="106"/>
      <c r="HT80" s="106"/>
      <c r="HU80" s="106"/>
      <c r="HV80" s="106"/>
      <c r="HW80" s="106"/>
      <c r="HX80" s="106"/>
      <c r="HY80" s="106"/>
      <c r="HZ80" s="106"/>
      <c r="IA80" s="106"/>
      <c r="IB80" s="106"/>
      <c r="IC80" s="106"/>
      <c r="ID80" s="106"/>
      <c r="IE80" s="106"/>
      <c r="IF80" s="106"/>
      <c r="IG80" s="106"/>
      <c r="IH80" s="106"/>
      <c r="II80" s="106"/>
      <c r="IJ80" s="106"/>
      <c r="IK80" s="106"/>
      <c r="IL80" s="106"/>
      <c r="IM80" s="106"/>
      <c r="IN80" s="106"/>
      <c r="IO80" s="106"/>
      <c r="IP80" s="106"/>
      <c r="IQ80" s="106"/>
      <c r="IR80" s="106"/>
      <c r="IS80" s="106"/>
      <c r="IT80" s="106"/>
      <c r="IU80" s="106"/>
      <c r="IV80" s="106"/>
      <c r="IW80" s="106"/>
      <c r="IX80" s="106"/>
      <c r="IY80" s="106"/>
    </row>
    <row r="81" spans="1:259" s="124" customFormat="1" ht="30">
      <c r="A81" s="95">
        <v>85</v>
      </c>
      <c r="B81" s="95" t="s">
        <v>236</v>
      </c>
      <c r="C81" s="95" t="s">
        <v>234</v>
      </c>
      <c r="D81" s="95" t="s">
        <v>235</v>
      </c>
      <c r="E81" s="95" t="s">
        <v>232</v>
      </c>
      <c r="F81" s="312">
        <v>30</v>
      </c>
      <c r="G81" s="84">
        <v>0.57999999999999996</v>
      </c>
      <c r="H81" s="84">
        <v>1</v>
      </c>
      <c r="I81" s="84"/>
      <c r="J81" s="84"/>
      <c r="K81" s="84"/>
      <c r="L81" s="84"/>
      <c r="M81" s="84">
        <f t="shared" si="48"/>
        <v>0.57999999999999996</v>
      </c>
      <c r="N81" s="84">
        <v>13620</v>
      </c>
      <c r="O81" s="96">
        <f>M81*N81</f>
        <v>7899.5999999999995</v>
      </c>
      <c r="P81" s="95"/>
      <c r="Q81" s="95"/>
      <c r="R81" s="118" t="s">
        <v>377</v>
      </c>
      <c r="S81" s="118">
        <f t="shared" si="50"/>
        <v>3421</v>
      </c>
      <c r="T81" s="101">
        <f>T82</f>
        <v>3401</v>
      </c>
      <c r="U81" s="95">
        <v>1</v>
      </c>
      <c r="V81" s="101"/>
      <c r="W81" s="95"/>
      <c r="X81" s="95">
        <f t="shared" si="21"/>
        <v>3401</v>
      </c>
      <c r="Y81" s="95">
        <v>1.92</v>
      </c>
      <c r="Z81" s="97">
        <f t="shared" si="36"/>
        <v>6529.92</v>
      </c>
      <c r="AA81" s="99">
        <f>AA82</f>
        <v>4078</v>
      </c>
      <c r="AB81" s="188">
        <f t="shared" si="45"/>
        <v>3878</v>
      </c>
      <c r="AC81" s="123">
        <v>0.46500000000000002</v>
      </c>
      <c r="AD81" s="97">
        <f>AA81*AC81</f>
        <v>1896.2700000000002</v>
      </c>
      <c r="AE81" s="99">
        <f t="shared" si="46"/>
        <v>9150</v>
      </c>
      <c r="AF81" s="95">
        <v>2.5000000000000001E-2</v>
      </c>
      <c r="AG81" s="97">
        <f t="shared" si="37"/>
        <v>228.75</v>
      </c>
      <c r="AH81" s="95">
        <v>210</v>
      </c>
      <c r="AI81" s="95">
        <v>100</v>
      </c>
      <c r="AJ81" s="95">
        <v>320</v>
      </c>
      <c r="AK81" s="95">
        <v>400</v>
      </c>
      <c r="AL81" s="95">
        <v>600</v>
      </c>
      <c r="AM81" s="95">
        <v>50</v>
      </c>
      <c r="AN81" s="95">
        <v>160</v>
      </c>
      <c r="AO81" s="95"/>
      <c r="AP81" s="95"/>
      <c r="AQ81" s="95">
        <f t="shared" si="32"/>
        <v>17394.54</v>
      </c>
      <c r="AR81" s="97">
        <f t="shared" si="38"/>
        <v>17394.54</v>
      </c>
      <c r="AS81" s="95"/>
      <c r="AT81" s="95"/>
      <c r="AU81" s="95">
        <f>AQ81+AK81+AL81</f>
        <v>18394.54</v>
      </c>
      <c r="AV81" s="97">
        <f t="shared" si="44"/>
        <v>18394.54</v>
      </c>
      <c r="AW81" s="95">
        <f t="shared" si="39"/>
        <v>17584.54</v>
      </c>
      <c r="AX81" s="95">
        <v>12652</v>
      </c>
      <c r="AY81" s="95" t="str">
        <f t="shared" si="40"/>
        <v>N</v>
      </c>
      <c r="AZ81" s="99">
        <f t="shared" si="27"/>
        <v>30</v>
      </c>
      <c r="BA81" s="99">
        <f t="shared" si="41"/>
        <v>30</v>
      </c>
      <c r="BB81" s="99">
        <f t="shared" si="42"/>
        <v>0</v>
      </c>
      <c r="BC81" s="99">
        <f t="shared" si="43"/>
        <v>30</v>
      </c>
      <c r="BD81" s="99"/>
      <c r="BE81" s="274"/>
      <c r="BF81" s="99"/>
      <c r="BG81" s="99"/>
      <c r="BH81" s="99"/>
      <c r="BI81" s="99"/>
      <c r="BJ81" s="99"/>
      <c r="BK81" s="99"/>
      <c r="BL81" s="99"/>
      <c r="BM81" s="99"/>
      <c r="BN81" s="99"/>
      <c r="BO81" s="99"/>
      <c r="BP81" s="99"/>
      <c r="BQ81" s="99"/>
      <c r="BR81" s="99"/>
      <c r="BS81" s="99"/>
      <c r="BT81" s="99"/>
      <c r="BU81" s="99"/>
      <c r="BV81" s="99"/>
      <c r="BW81" s="99"/>
      <c r="BX81" s="99"/>
      <c r="BY81" s="99"/>
      <c r="BZ81" s="99"/>
      <c r="CA81" s="99"/>
      <c r="CB81" s="99"/>
      <c r="CC81" s="99"/>
      <c r="CD81" s="99"/>
      <c r="CE81" s="99"/>
      <c r="CF81" s="99"/>
      <c r="CG81" s="99"/>
      <c r="CH81" s="99"/>
      <c r="CI81" s="99"/>
      <c r="CJ81" s="99"/>
      <c r="CK81" s="99"/>
      <c r="CL81" s="99"/>
      <c r="CM81" s="99"/>
      <c r="CN81" s="99"/>
      <c r="CO81" s="99"/>
      <c r="CP81" s="99"/>
      <c r="CQ81" s="99"/>
      <c r="CR81" s="99"/>
      <c r="CS81" s="99"/>
      <c r="CT81" s="99"/>
      <c r="CU81" s="99"/>
      <c r="CV81" s="99"/>
      <c r="CW81" s="99"/>
      <c r="CX81" s="99"/>
      <c r="CY81" s="99"/>
      <c r="CZ81" s="99"/>
      <c r="DA81" s="99"/>
      <c r="DB81" s="99"/>
      <c r="DC81" s="99"/>
      <c r="DD81" s="99"/>
      <c r="DE81" s="99"/>
      <c r="DF81" s="99"/>
      <c r="DG81" s="99"/>
      <c r="DH81" s="99"/>
      <c r="DI81" s="99"/>
      <c r="DJ81" s="99"/>
      <c r="DK81" s="99"/>
      <c r="DL81" s="99"/>
      <c r="DM81" s="99"/>
      <c r="DN81" s="99"/>
      <c r="DO81" s="99"/>
      <c r="DP81" s="99"/>
      <c r="DQ81" s="99"/>
      <c r="DR81" s="99"/>
      <c r="DS81" s="99"/>
      <c r="DT81" s="99"/>
      <c r="DU81" s="99"/>
      <c r="DV81" s="99"/>
      <c r="DW81" s="99"/>
      <c r="DX81" s="99"/>
      <c r="DY81" s="99"/>
      <c r="DZ81" s="99"/>
      <c r="EA81" s="99"/>
      <c r="EB81" s="99"/>
      <c r="EC81" s="99"/>
      <c r="ED81" s="99"/>
      <c r="EE81" s="99"/>
      <c r="EF81" s="99"/>
      <c r="EG81" s="99"/>
      <c r="EH81" s="99"/>
      <c r="EI81" s="99"/>
      <c r="EJ81" s="99"/>
      <c r="EK81" s="99"/>
      <c r="EL81" s="99"/>
      <c r="EM81" s="99"/>
      <c r="EN81" s="99"/>
      <c r="EO81" s="99"/>
      <c r="EP81" s="99"/>
      <c r="EQ81" s="99"/>
      <c r="ER81" s="99"/>
      <c r="ES81" s="99"/>
      <c r="ET81" s="99"/>
      <c r="EU81" s="99"/>
      <c r="EV81" s="99"/>
      <c r="EW81" s="99"/>
      <c r="EX81" s="99"/>
      <c r="EY81" s="99"/>
      <c r="EZ81" s="99"/>
      <c r="FA81" s="99"/>
      <c r="FB81" s="99"/>
      <c r="FC81" s="99"/>
      <c r="FD81" s="99"/>
      <c r="FE81" s="99"/>
      <c r="FF81" s="99"/>
      <c r="FG81" s="99"/>
      <c r="FH81" s="99"/>
      <c r="FI81" s="99"/>
      <c r="FJ81" s="99"/>
      <c r="FK81" s="99"/>
      <c r="FL81" s="99"/>
      <c r="FM81" s="99"/>
      <c r="FN81" s="99"/>
      <c r="FO81" s="99"/>
      <c r="FP81" s="99"/>
      <c r="FQ81" s="99"/>
      <c r="FR81" s="99"/>
      <c r="FS81" s="99"/>
      <c r="FT81" s="99"/>
      <c r="FU81" s="99"/>
      <c r="FV81" s="99"/>
      <c r="FW81" s="99"/>
      <c r="FX81" s="99"/>
      <c r="FY81" s="99"/>
      <c r="FZ81" s="99"/>
      <c r="GA81" s="99"/>
      <c r="GB81" s="99"/>
      <c r="GC81" s="99"/>
      <c r="GD81" s="99"/>
      <c r="GE81" s="99"/>
      <c r="GF81" s="99"/>
      <c r="GG81" s="99"/>
      <c r="GH81" s="99"/>
      <c r="GI81" s="99"/>
      <c r="GJ81" s="99"/>
      <c r="GK81" s="99"/>
      <c r="GL81" s="99"/>
      <c r="GM81" s="99"/>
      <c r="GN81" s="99"/>
      <c r="GO81" s="99"/>
      <c r="GP81" s="99"/>
      <c r="GQ81" s="99"/>
      <c r="GR81" s="99"/>
      <c r="GS81" s="99"/>
      <c r="GT81" s="99"/>
      <c r="GU81" s="99"/>
      <c r="GV81" s="99"/>
      <c r="GW81" s="99"/>
      <c r="GX81" s="99"/>
      <c r="GY81" s="99"/>
      <c r="GZ81" s="99"/>
      <c r="HA81" s="99"/>
      <c r="HB81" s="99"/>
      <c r="HC81" s="99"/>
      <c r="HD81" s="99"/>
      <c r="HE81" s="99"/>
      <c r="HF81" s="99"/>
      <c r="HG81" s="99"/>
      <c r="HH81" s="99"/>
      <c r="HI81" s="99"/>
      <c r="HJ81" s="99"/>
      <c r="HK81" s="99"/>
      <c r="HL81" s="99"/>
      <c r="HM81" s="99"/>
      <c r="HN81" s="99"/>
      <c r="HO81" s="99"/>
      <c r="HP81" s="99"/>
      <c r="HQ81" s="99"/>
      <c r="HR81" s="99"/>
      <c r="HS81" s="99"/>
      <c r="HT81" s="99"/>
      <c r="HU81" s="99"/>
      <c r="HV81" s="99"/>
      <c r="HW81" s="99"/>
      <c r="HX81" s="99"/>
      <c r="HY81" s="99"/>
      <c r="HZ81" s="99"/>
      <c r="IA81" s="99"/>
      <c r="IB81" s="99"/>
      <c r="IC81" s="99"/>
      <c r="ID81" s="99"/>
      <c r="IE81" s="99"/>
      <c r="IF81" s="99"/>
      <c r="IG81" s="99"/>
      <c r="IH81" s="99"/>
      <c r="II81" s="99"/>
      <c r="IJ81" s="99"/>
      <c r="IK81" s="99"/>
      <c r="IL81" s="99"/>
      <c r="IM81" s="99"/>
      <c r="IN81" s="99"/>
      <c r="IO81" s="99"/>
      <c r="IP81" s="99"/>
      <c r="IQ81" s="99"/>
      <c r="IR81" s="99"/>
      <c r="IS81" s="99"/>
      <c r="IT81" s="99"/>
      <c r="IU81" s="99"/>
      <c r="IV81" s="99"/>
      <c r="IW81" s="99"/>
      <c r="IX81" s="99"/>
      <c r="IY81" s="99"/>
    </row>
    <row r="82" spans="1:259" s="124" customFormat="1" ht="30">
      <c r="A82" s="95">
        <v>84</v>
      </c>
      <c r="B82" s="95" t="s">
        <v>237</v>
      </c>
      <c r="C82" s="95" t="s">
        <v>234</v>
      </c>
      <c r="D82" s="95" t="s">
        <v>235</v>
      </c>
      <c r="E82" s="95" t="s">
        <v>232</v>
      </c>
      <c r="F82" s="312">
        <v>20</v>
      </c>
      <c r="G82" s="84">
        <v>0.57999999999999996</v>
      </c>
      <c r="H82" s="84">
        <v>1</v>
      </c>
      <c r="I82" s="84"/>
      <c r="J82" s="84"/>
      <c r="K82" s="84"/>
      <c r="L82" s="84"/>
      <c r="M82" s="84">
        <f t="shared" si="48"/>
        <v>0.57999999999999996</v>
      </c>
      <c r="N82" s="84">
        <v>13577</v>
      </c>
      <c r="O82" s="96">
        <f>M82*N82</f>
        <v>7874.66</v>
      </c>
      <c r="P82" s="95"/>
      <c r="Q82" s="95"/>
      <c r="R82" s="118" t="s">
        <v>377</v>
      </c>
      <c r="S82" s="118">
        <f t="shared" si="50"/>
        <v>3421</v>
      </c>
      <c r="T82" s="101">
        <f>S82-20</f>
        <v>3401</v>
      </c>
      <c r="U82" s="95">
        <v>1</v>
      </c>
      <c r="V82" s="101"/>
      <c r="W82" s="95"/>
      <c r="X82" s="95">
        <f t="shared" si="21"/>
        <v>3401</v>
      </c>
      <c r="Y82" s="95">
        <v>1.92</v>
      </c>
      <c r="Z82" s="97">
        <f t="shared" si="36"/>
        <v>6529.92</v>
      </c>
      <c r="AA82" s="99">
        <f>AA79</f>
        <v>4078</v>
      </c>
      <c r="AB82" s="188">
        <f t="shared" si="45"/>
        <v>3878</v>
      </c>
      <c r="AC82" s="123">
        <v>0.46</v>
      </c>
      <c r="AD82" s="97">
        <f>AA82*AC82</f>
        <v>1875.88</v>
      </c>
      <c r="AE82" s="99">
        <f t="shared" si="46"/>
        <v>9150</v>
      </c>
      <c r="AF82" s="95">
        <v>2.5000000000000001E-2</v>
      </c>
      <c r="AG82" s="97">
        <f t="shared" si="37"/>
        <v>228.75</v>
      </c>
      <c r="AH82" s="95">
        <v>210</v>
      </c>
      <c r="AI82" s="95">
        <v>100</v>
      </c>
      <c r="AJ82" s="95">
        <v>320</v>
      </c>
      <c r="AK82" s="95">
        <v>400</v>
      </c>
      <c r="AL82" s="95">
        <v>600</v>
      </c>
      <c r="AM82" s="95">
        <v>50</v>
      </c>
      <c r="AN82" s="95">
        <v>160</v>
      </c>
      <c r="AO82" s="95"/>
      <c r="AP82" s="95"/>
      <c r="AQ82" s="95">
        <f t="shared" si="32"/>
        <v>17349.21</v>
      </c>
      <c r="AR82" s="97">
        <f t="shared" si="38"/>
        <v>17349.21</v>
      </c>
      <c r="AS82" s="95"/>
      <c r="AT82" s="95"/>
      <c r="AU82" s="95">
        <f>AQ82+AK82+AL82</f>
        <v>18349.21</v>
      </c>
      <c r="AV82" s="97">
        <f t="shared" si="44"/>
        <v>18349.21</v>
      </c>
      <c r="AW82" s="95">
        <f t="shared" si="39"/>
        <v>17539.21</v>
      </c>
      <c r="AX82" s="95">
        <v>12651</v>
      </c>
      <c r="AY82" s="95" t="str">
        <f t="shared" si="40"/>
        <v>N</v>
      </c>
      <c r="AZ82" s="99">
        <f t="shared" si="27"/>
        <v>20</v>
      </c>
      <c r="BA82" s="99">
        <f t="shared" si="41"/>
        <v>20</v>
      </c>
      <c r="BB82" s="99">
        <f t="shared" si="42"/>
        <v>0</v>
      </c>
      <c r="BC82" s="99">
        <f t="shared" si="43"/>
        <v>20</v>
      </c>
      <c r="BD82" s="99"/>
      <c r="BE82" s="274"/>
      <c r="BF82" s="99"/>
      <c r="BG82" s="99"/>
      <c r="BH82" s="99"/>
      <c r="BI82" s="99"/>
      <c r="BJ82" s="99"/>
      <c r="BK82" s="99"/>
      <c r="BL82" s="99"/>
      <c r="BM82" s="99"/>
      <c r="BN82" s="99"/>
      <c r="BO82" s="99"/>
      <c r="BP82" s="99"/>
      <c r="BQ82" s="99"/>
      <c r="BR82" s="99"/>
      <c r="BS82" s="99"/>
      <c r="BT82" s="99"/>
      <c r="BU82" s="99"/>
      <c r="BV82" s="99"/>
      <c r="BW82" s="99"/>
      <c r="BX82" s="99"/>
      <c r="BY82" s="99"/>
      <c r="BZ82" s="99"/>
      <c r="CA82" s="99"/>
      <c r="CB82" s="99"/>
      <c r="CC82" s="99"/>
      <c r="CD82" s="99"/>
      <c r="CE82" s="99"/>
      <c r="CF82" s="99"/>
      <c r="CG82" s="99"/>
      <c r="CH82" s="99"/>
      <c r="CI82" s="99"/>
      <c r="CJ82" s="99"/>
      <c r="CK82" s="99"/>
      <c r="CL82" s="99"/>
      <c r="CM82" s="99"/>
      <c r="CN82" s="99"/>
      <c r="CO82" s="99"/>
      <c r="CP82" s="99"/>
      <c r="CQ82" s="99"/>
      <c r="CR82" s="99"/>
      <c r="CS82" s="99"/>
      <c r="CT82" s="99"/>
      <c r="CU82" s="99"/>
      <c r="CV82" s="99"/>
      <c r="CW82" s="99"/>
      <c r="CX82" s="99"/>
      <c r="CY82" s="99"/>
      <c r="CZ82" s="99"/>
      <c r="DA82" s="99"/>
      <c r="DB82" s="99"/>
      <c r="DC82" s="99"/>
      <c r="DD82" s="99"/>
      <c r="DE82" s="99"/>
      <c r="DF82" s="99"/>
      <c r="DG82" s="99"/>
      <c r="DH82" s="99"/>
      <c r="DI82" s="99"/>
      <c r="DJ82" s="99"/>
      <c r="DK82" s="99"/>
      <c r="DL82" s="99"/>
      <c r="DM82" s="99"/>
      <c r="DN82" s="99"/>
      <c r="DO82" s="99"/>
      <c r="DP82" s="99"/>
      <c r="DQ82" s="99"/>
      <c r="DR82" s="99"/>
      <c r="DS82" s="99"/>
      <c r="DT82" s="99"/>
      <c r="DU82" s="99"/>
      <c r="DV82" s="99"/>
      <c r="DW82" s="99"/>
      <c r="DX82" s="99"/>
      <c r="DY82" s="99"/>
      <c r="DZ82" s="99"/>
      <c r="EA82" s="99"/>
      <c r="EB82" s="99"/>
      <c r="EC82" s="99"/>
      <c r="ED82" s="99"/>
      <c r="EE82" s="99"/>
      <c r="EF82" s="99"/>
      <c r="EG82" s="99"/>
      <c r="EH82" s="99"/>
      <c r="EI82" s="99"/>
      <c r="EJ82" s="99"/>
      <c r="EK82" s="99"/>
      <c r="EL82" s="99"/>
      <c r="EM82" s="99"/>
      <c r="EN82" s="99"/>
      <c r="EO82" s="99"/>
      <c r="EP82" s="99"/>
      <c r="EQ82" s="99"/>
      <c r="ER82" s="99"/>
      <c r="ES82" s="99"/>
      <c r="ET82" s="99"/>
      <c r="EU82" s="99"/>
      <c r="EV82" s="99"/>
      <c r="EW82" s="99"/>
      <c r="EX82" s="99"/>
      <c r="EY82" s="99"/>
      <c r="EZ82" s="99"/>
      <c r="FA82" s="99"/>
      <c r="FB82" s="99"/>
      <c r="FC82" s="99"/>
      <c r="FD82" s="99"/>
      <c r="FE82" s="99"/>
      <c r="FF82" s="99"/>
      <c r="FG82" s="99"/>
      <c r="FH82" s="99"/>
      <c r="FI82" s="99"/>
      <c r="FJ82" s="99"/>
      <c r="FK82" s="99"/>
      <c r="FL82" s="99"/>
      <c r="FM82" s="99"/>
      <c r="FN82" s="99"/>
      <c r="FO82" s="99"/>
      <c r="FP82" s="99"/>
      <c r="FQ82" s="99"/>
      <c r="FR82" s="99"/>
      <c r="FS82" s="99"/>
      <c r="FT82" s="99"/>
      <c r="FU82" s="99"/>
      <c r="FV82" s="99"/>
      <c r="FW82" s="99"/>
      <c r="FX82" s="99"/>
      <c r="FY82" s="99"/>
      <c r="FZ82" s="99"/>
      <c r="GA82" s="99"/>
      <c r="GB82" s="99"/>
      <c r="GC82" s="99"/>
      <c r="GD82" s="99"/>
      <c r="GE82" s="99"/>
      <c r="GF82" s="99"/>
      <c r="GG82" s="99"/>
      <c r="GH82" s="99"/>
      <c r="GI82" s="99"/>
      <c r="GJ82" s="99"/>
      <c r="GK82" s="99"/>
      <c r="GL82" s="99"/>
      <c r="GM82" s="99"/>
      <c r="GN82" s="99"/>
      <c r="GO82" s="99"/>
      <c r="GP82" s="99"/>
      <c r="GQ82" s="99"/>
      <c r="GR82" s="99"/>
      <c r="GS82" s="99"/>
      <c r="GT82" s="99"/>
      <c r="GU82" s="99"/>
      <c r="GV82" s="99"/>
      <c r="GW82" s="99"/>
      <c r="GX82" s="99"/>
      <c r="GY82" s="99"/>
      <c r="GZ82" s="99"/>
      <c r="HA82" s="99"/>
      <c r="HB82" s="99"/>
      <c r="HC82" s="99"/>
      <c r="HD82" s="99"/>
      <c r="HE82" s="99"/>
      <c r="HF82" s="99"/>
      <c r="HG82" s="99"/>
      <c r="HH82" s="99"/>
      <c r="HI82" s="99"/>
      <c r="HJ82" s="99"/>
      <c r="HK82" s="99"/>
      <c r="HL82" s="99"/>
      <c r="HM82" s="99"/>
      <c r="HN82" s="99"/>
      <c r="HO82" s="99"/>
      <c r="HP82" s="99"/>
      <c r="HQ82" s="99"/>
      <c r="HR82" s="99"/>
      <c r="HS82" s="99"/>
      <c r="HT82" s="99"/>
      <c r="HU82" s="99"/>
      <c r="HV82" s="99"/>
      <c r="HW82" s="99"/>
      <c r="HX82" s="99"/>
      <c r="HY82" s="99"/>
      <c r="HZ82" s="99"/>
      <c r="IA82" s="99"/>
      <c r="IB82" s="99"/>
      <c r="IC82" s="99"/>
      <c r="ID82" s="99"/>
      <c r="IE82" s="99"/>
      <c r="IF82" s="99"/>
      <c r="IG82" s="99"/>
      <c r="IH82" s="99"/>
      <c r="II82" s="99"/>
      <c r="IJ82" s="99"/>
      <c r="IK82" s="99"/>
      <c r="IL82" s="99"/>
      <c r="IM82" s="99"/>
      <c r="IN82" s="99"/>
      <c r="IO82" s="99"/>
      <c r="IP82" s="99"/>
      <c r="IQ82" s="99"/>
      <c r="IR82" s="99"/>
      <c r="IS82" s="99"/>
      <c r="IT82" s="99"/>
      <c r="IU82" s="99"/>
      <c r="IV82" s="99"/>
      <c r="IW82" s="99"/>
      <c r="IX82" s="99"/>
      <c r="IY82" s="99"/>
    </row>
    <row r="83" spans="1:259" s="124" customFormat="1" ht="30">
      <c r="A83" s="95">
        <v>78</v>
      </c>
      <c r="B83" s="95" t="s">
        <v>363</v>
      </c>
      <c r="C83" s="95" t="s">
        <v>239</v>
      </c>
      <c r="D83" s="95" t="s">
        <v>235</v>
      </c>
      <c r="E83" s="95" t="s">
        <v>232</v>
      </c>
      <c r="F83" s="312">
        <v>20</v>
      </c>
      <c r="G83" s="84">
        <v>0.57999999999999996</v>
      </c>
      <c r="H83" s="84">
        <v>1</v>
      </c>
      <c r="I83" s="84"/>
      <c r="J83" s="84"/>
      <c r="K83" s="84"/>
      <c r="L83" s="84"/>
      <c r="M83" s="84">
        <f t="shared" si="48"/>
        <v>0.57999999999999996</v>
      </c>
      <c r="N83" s="84">
        <v>13492.95</v>
      </c>
      <c r="O83" s="96">
        <f t="shared" si="29"/>
        <v>7825.9110000000001</v>
      </c>
      <c r="P83" s="95"/>
      <c r="Q83" s="95"/>
      <c r="R83" s="118" t="s">
        <v>377</v>
      </c>
      <c r="S83" s="118">
        <f t="shared" si="50"/>
        <v>3421</v>
      </c>
      <c r="T83" s="95"/>
      <c r="U83" s="95"/>
      <c r="V83" s="101">
        <f>S83-10</f>
        <v>3411</v>
      </c>
      <c r="W83" s="95">
        <v>1</v>
      </c>
      <c r="X83" s="95">
        <f t="shared" si="21"/>
        <v>3411</v>
      </c>
      <c r="Y83" s="95">
        <v>1.91</v>
      </c>
      <c r="Z83" s="97">
        <f t="shared" si="36"/>
        <v>6515.0099999999993</v>
      </c>
      <c r="AA83" s="98">
        <f>AB83+200</f>
        <v>4078</v>
      </c>
      <c r="AB83" s="188">
        <f t="shared" si="45"/>
        <v>3878</v>
      </c>
      <c r="AC83" s="123">
        <v>0.47499999999999998</v>
      </c>
      <c r="AD83" s="97">
        <f t="shared" si="34"/>
        <v>1937.05</v>
      </c>
      <c r="AE83" s="99">
        <f t="shared" si="46"/>
        <v>9150</v>
      </c>
      <c r="AF83" s="95">
        <v>2.3E-2</v>
      </c>
      <c r="AG83" s="97">
        <f t="shared" si="37"/>
        <v>210.45</v>
      </c>
      <c r="AH83" s="95">
        <v>210</v>
      </c>
      <c r="AI83" s="95">
        <v>0</v>
      </c>
      <c r="AJ83" s="95">
        <v>280</v>
      </c>
      <c r="AK83" s="95">
        <v>380</v>
      </c>
      <c r="AL83" s="95">
        <v>480</v>
      </c>
      <c r="AM83" s="95">
        <v>50</v>
      </c>
      <c r="AN83" s="95">
        <v>160</v>
      </c>
      <c r="AO83" s="95"/>
      <c r="AP83" s="95"/>
      <c r="AQ83" s="95">
        <f t="shared" si="32"/>
        <v>17188.420999999998</v>
      </c>
      <c r="AR83" s="97">
        <f t="shared" si="38"/>
        <v>17188.420999999998</v>
      </c>
      <c r="AS83" s="95"/>
      <c r="AT83" s="95"/>
      <c r="AU83" s="95">
        <f t="shared" si="33"/>
        <v>18048.420999999998</v>
      </c>
      <c r="AV83" s="97">
        <f t="shared" si="44"/>
        <v>18048.420999999998</v>
      </c>
      <c r="AW83" s="95">
        <f t="shared" si="39"/>
        <v>17358.420999999998</v>
      </c>
      <c r="AX83" s="95">
        <v>12651</v>
      </c>
      <c r="AY83" s="95" t="str">
        <f t="shared" si="40"/>
        <v>N</v>
      </c>
      <c r="AZ83" s="99">
        <f t="shared" si="27"/>
        <v>20</v>
      </c>
      <c r="BA83" s="99">
        <f t="shared" si="41"/>
        <v>20</v>
      </c>
      <c r="BB83" s="99">
        <f t="shared" si="42"/>
        <v>0</v>
      </c>
      <c r="BC83" s="99">
        <f t="shared" si="43"/>
        <v>20</v>
      </c>
      <c r="BD83" s="99">
        <v>75</v>
      </c>
      <c r="BE83" s="274"/>
      <c r="BF83" s="99"/>
      <c r="BG83" s="99"/>
      <c r="BH83" s="99"/>
      <c r="BI83" s="99"/>
      <c r="BJ83" s="99"/>
      <c r="BK83" s="99"/>
      <c r="BL83" s="99"/>
      <c r="BM83" s="99"/>
      <c r="BN83" s="99"/>
      <c r="BO83" s="99"/>
      <c r="BP83" s="99"/>
      <c r="BQ83" s="99"/>
      <c r="BR83" s="99"/>
      <c r="BS83" s="99"/>
      <c r="BT83" s="99"/>
      <c r="BU83" s="99"/>
      <c r="BV83" s="99"/>
      <c r="BW83" s="99"/>
      <c r="BX83" s="99"/>
      <c r="BY83" s="99"/>
      <c r="BZ83" s="99"/>
      <c r="CA83" s="99"/>
      <c r="CB83" s="99"/>
      <c r="CC83" s="99"/>
      <c r="CD83" s="99"/>
      <c r="CE83" s="99"/>
      <c r="CF83" s="99"/>
      <c r="CG83" s="99"/>
      <c r="CH83" s="99"/>
      <c r="CI83" s="99"/>
      <c r="CJ83" s="99"/>
      <c r="CK83" s="99"/>
      <c r="CL83" s="99"/>
      <c r="CM83" s="99"/>
      <c r="CN83" s="99"/>
      <c r="CO83" s="99"/>
      <c r="CP83" s="99"/>
      <c r="CQ83" s="99"/>
      <c r="CR83" s="99"/>
      <c r="CS83" s="99"/>
      <c r="CT83" s="99"/>
      <c r="CU83" s="99"/>
      <c r="CV83" s="99"/>
      <c r="CW83" s="99"/>
      <c r="CX83" s="99"/>
      <c r="CY83" s="99"/>
      <c r="CZ83" s="99"/>
      <c r="DA83" s="99"/>
      <c r="DB83" s="99"/>
      <c r="DC83" s="99"/>
      <c r="DD83" s="99"/>
      <c r="DE83" s="99"/>
      <c r="DF83" s="99"/>
      <c r="DG83" s="99"/>
      <c r="DH83" s="99"/>
      <c r="DI83" s="99"/>
      <c r="DJ83" s="99"/>
      <c r="DK83" s="99"/>
      <c r="DL83" s="99"/>
      <c r="DM83" s="99"/>
      <c r="DN83" s="99"/>
      <c r="DO83" s="99"/>
      <c r="DP83" s="99"/>
      <c r="DQ83" s="99"/>
      <c r="DR83" s="99"/>
      <c r="DS83" s="99"/>
      <c r="DT83" s="99"/>
      <c r="DU83" s="99"/>
      <c r="DV83" s="99"/>
      <c r="DW83" s="99"/>
      <c r="DX83" s="99"/>
      <c r="DY83" s="99"/>
      <c r="DZ83" s="99"/>
      <c r="EA83" s="99"/>
      <c r="EB83" s="99"/>
      <c r="EC83" s="99"/>
      <c r="ED83" s="99"/>
      <c r="EE83" s="99"/>
      <c r="EF83" s="99"/>
      <c r="EG83" s="99"/>
      <c r="EH83" s="99"/>
      <c r="EI83" s="99"/>
      <c r="EJ83" s="99"/>
      <c r="EK83" s="99"/>
      <c r="EL83" s="99"/>
      <c r="EM83" s="99"/>
      <c r="EN83" s="99"/>
      <c r="EO83" s="99"/>
      <c r="EP83" s="99"/>
      <c r="EQ83" s="99"/>
      <c r="ER83" s="99"/>
      <c r="ES83" s="99"/>
      <c r="ET83" s="99"/>
      <c r="EU83" s="99"/>
      <c r="EV83" s="99"/>
      <c r="EW83" s="99"/>
      <c r="EX83" s="99"/>
      <c r="EY83" s="99"/>
      <c r="EZ83" s="99"/>
      <c r="FA83" s="99"/>
      <c r="FB83" s="99"/>
      <c r="FC83" s="99"/>
      <c r="FD83" s="99"/>
      <c r="FE83" s="99"/>
      <c r="FF83" s="99"/>
      <c r="FG83" s="99"/>
      <c r="FH83" s="99"/>
      <c r="FI83" s="99"/>
      <c r="FJ83" s="99"/>
      <c r="FK83" s="99"/>
      <c r="FL83" s="99"/>
      <c r="FM83" s="99"/>
      <c r="FN83" s="99"/>
      <c r="FO83" s="99"/>
      <c r="FP83" s="99"/>
      <c r="FQ83" s="99"/>
      <c r="FR83" s="99"/>
      <c r="FS83" s="99"/>
      <c r="FT83" s="99"/>
      <c r="FU83" s="99"/>
      <c r="FV83" s="99"/>
      <c r="FW83" s="99"/>
      <c r="FX83" s="99"/>
      <c r="FY83" s="99"/>
      <c r="FZ83" s="99"/>
      <c r="GA83" s="99"/>
      <c r="GB83" s="99"/>
      <c r="GC83" s="99"/>
      <c r="GD83" s="99"/>
      <c r="GE83" s="99"/>
      <c r="GF83" s="99"/>
      <c r="GG83" s="99"/>
      <c r="GH83" s="99"/>
      <c r="GI83" s="99"/>
      <c r="GJ83" s="99"/>
      <c r="GK83" s="99"/>
      <c r="GL83" s="99"/>
      <c r="GM83" s="99"/>
      <c r="GN83" s="99"/>
      <c r="GO83" s="99"/>
      <c r="GP83" s="99"/>
      <c r="GQ83" s="99"/>
      <c r="GR83" s="99"/>
      <c r="GS83" s="99"/>
      <c r="GT83" s="99"/>
      <c r="GU83" s="99"/>
      <c r="GV83" s="99"/>
      <c r="GW83" s="99"/>
      <c r="GX83" s="99"/>
      <c r="GY83" s="99"/>
      <c r="GZ83" s="99"/>
      <c r="HA83" s="99"/>
      <c r="HB83" s="99"/>
      <c r="HC83" s="99"/>
      <c r="HD83" s="99"/>
      <c r="HE83" s="99"/>
      <c r="HF83" s="99"/>
      <c r="HG83" s="99"/>
      <c r="HH83" s="99"/>
      <c r="HI83" s="99"/>
      <c r="HJ83" s="99"/>
      <c r="HK83" s="99"/>
      <c r="HL83" s="99"/>
      <c r="HM83" s="99"/>
      <c r="HN83" s="99"/>
      <c r="HO83" s="99"/>
      <c r="HP83" s="99"/>
      <c r="HQ83" s="99"/>
      <c r="HR83" s="99"/>
      <c r="HS83" s="99"/>
      <c r="HT83" s="99"/>
      <c r="HU83" s="99"/>
      <c r="HV83" s="99"/>
      <c r="HW83" s="99"/>
      <c r="HX83" s="99"/>
      <c r="HY83" s="99"/>
      <c r="HZ83" s="99"/>
      <c r="IA83" s="99"/>
      <c r="IB83" s="99"/>
      <c r="IC83" s="99"/>
      <c r="ID83" s="99"/>
      <c r="IE83" s="99"/>
      <c r="IF83" s="99"/>
      <c r="IG83" s="99"/>
      <c r="IH83" s="99"/>
      <c r="II83" s="99"/>
      <c r="IJ83" s="99"/>
      <c r="IK83" s="99"/>
      <c r="IL83" s="99"/>
      <c r="IM83" s="99"/>
      <c r="IN83" s="99"/>
      <c r="IO83" s="99"/>
      <c r="IP83" s="99"/>
      <c r="IQ83" s="99"/>
      <c r="IR83" s="99"/>
      <c r="IS83" s="99"/>
      <c r="IT83" s="99"/>
      <c r="IU83" s="99"/>
      <c r="IV83" s="99"/>
      <c r="IW83" s="99"/>
      <c r="IX83" s="99"/>
      <c r="IY83" s="99"/>
    </row>
    <row r="84" spans="1:259" s="124" customFormat="1" ht="30">
      <c r="A84" s="95">
        <v>81</v>
      </c>
      <c r="B84" s="95" t="s">
        <v>240</v>
      </c>
      <c r="C84" s="95" t="s">
        <v>241</v>
      </c>
      <c r="D84" s="95" t="s">
        <v>235</v>
      </c>
      <c r="E84" s="95" t="s">
        <v>232</v>
      </c>
      <c r="F84" s="312">
        <v>50</v>
      </c>
      <c r="G84" s="84">
        <v>0.57999999999999996</v>
      </c>
      <c r="H84" s="84">
        <v>1</v>
      </c>
      <c r="I84" s="84"/>
      <c r="J84" s="84"/>
      <c r="K84" s="84"/>
      <c r="L84" s="84"/>
      <c r="M84" s="84">
        <f t="shared" si="48"/>
        <v>0.57999999999999996</v>
      </c>
      <c r="N84" s="84">
        <v>13332.74</v>
      </c>
      <c r="O84" s="96">
        <f>M84*N84</f>
        <v>7732.9891999999991</v>
      </c>
      <c r="P84" s="95"/>
      <c r="Q84" s="95"/>
      <c r="R84" s="118" t="s">
        <v>377</v>
      </c>
      <c r="S84" s="118">
        <f t="shared" si="50"/>
        <v>3421</v>
      </c>
      <c r="T84" s="95"/>
      <c r="U84" s="95"/>
      <c r="V84" s="101">
        <f>V85</f>
        <v>3391</v>
      </c>
      <c r="W84" s="95">
        <v>1</v>
      </c>
      <c r="X84" s="95">
        <f t="shared" si="21"/>
        <v>3391</v>
      </c>
      <c r="Y84" s="95">
        <v>1.91</v>
      </c>
      <c r="Z84" s="97">
        <f t="shared" si="36"/>
        <v>6476.8099999999995</v>
      </c>
      <c r="AA84" s="98">
        <f>AB84+200</f>
        <v>4078</v>
      </c>
      <c r="AB84" s="188">
        <f t="shared" si="45"/>
        <v>3878</v>
      </c>
      <c r="AC84" s="123">
        <v>0.47</v>
      </c>
      <c r="AD84" s="97">
        <f>AA84*AC84</f>
        <v>1916.6599999999999</v>
      </c>
      <c r="AE84" s="99">
        <f t="shared" si="46"/>
        <v>9150</v>
      </c>
      <c r="AF84" s="95">
        <v>2.5000000000000001E-2</v>
      </c>
      <c r="AG84" s="97">
        <f t="shared" si="37"/>
        <v>228.75</v>
      </c>
      <c r="AH84" s="95">
        <v>210</v>
      </c>
      <c r="AI84" s="95">
        <v>0</v>
      </c>
      <c r="AJ84" s="95">
        <v>280</v>
      </c>
      <c r="AK84" s="95">
        <v>400</v>
      </c>
      <c r="AL84" s="95">
        <v>500</v>
      </c>
      <c r="AM84" s="95">
        <v>50</v>
      </c>
      <c r="AN84" s="95">
        <v>160</v>
      </c>
      <c r="AO84" s="95"/>
      <c r="AP84" s="95"/>
      <c r="AQ84" s="95">
        <f t="shared" si="32"/>
        <v>17055.209199999998</v>
      </c>
      <c r="AR84" s="97">
        <f t="shared" si="38"/>
        <v>17055.209199999998</v>
      </c>
      <c r="AS84" s="95"/>
      <c r="AT84" s="95"/>
      <c r="AU84" s="95">
        <f>AQ84+AK84+AL84</f>
        <v>17955.209199999998</v>
      </c>
      <c r="AV84" s="97">
        <f t="shared" si="44"/>
        <v>17955.209199999998</v>
      </c>
      <c r="AW84" s="95">
        <f t="shared" si="39"/>
        <v>17245.209199999998</v>
      </c>
      <c r="AX84" s="95">
        <v>12651</v>
      </c>
      <c r="AY84" s="95" t="str">
        <f t="shared" si="40"/>
        <v>N</v>
      </c>
      <c r="AZ84" s="99">
        <f t="shared" si="27"/>
        <v>50</v>
      </c>
      <c r="BA84" s="99">
        <f t="shared" si="41"/>
        <v>50</v>
      </c>
      <c r="BB84" s="99">
        <f t="shared" si="42"/>
        <v>0</v>
      </c>
      <c r="BC84" s="99">
        <f t="shared" si="43"/>
        <v>50</v>
      </c>
      <c r="BD84" s="99">
        <v>78</v>
      </c>
      <c r="BE84" s="274"/>
      <c r="BF84" s="99"/>
      <c r="BG84" s="99"/>
      <c r="BH84" s="99"/>
      <c r="BI84" s="99"/>
      <c r="BJ84" s="99"/>
      <c r="BK84" s="99"/>
      <c r="BL84" s="99"/>
      <c r="BM84" s="99"/>
      <c r="BN84" s="99"/>
      <c r="BO84" s="99"/>
      <c r="BP84" s="99"/>
      <c r="BQ84" s="99"/>
      <c r="BR84" s="99"/>
      <c r="BS84" s="99"/>
      <c r="BT84" s="99"/>
      <c r="BU84" s="99"/>
      <c r="BV84" s="99"/>
      <c r="BW84" s="99"/>
      <c r="BX84" s="99"/>
      <c r="BY84" s="99"/>
      <c r="BZ84" s="99"/>
      <c r="CA84" s="99"/>
      <c r="CB84" s="99"/>
      <c r="CC84" s="99"/>
      <c r="CD84" s="99"/>
      <c r="CE84" s="99"/>
      <c r="CF84" s="99"/>
      <c r="CG84" s="99"/>
      <c r="CH84" s="99"/>
      <c r="CI84" s="99"/>
      <c r="CJ84" s="99"/>
      <c r="CK84" s="99"/>
      <c r="CL84" s="99"/>
      <c r="CM84" s="99"/>
      <c r="CN84" s="99"/>
      <c r="CO84" s="99"/>
      <c r="CP84" s="99"/>
      <c r="CQ84" s="99"/>
      <c r="CR84" s="99"/>
      <c r="CS84" s="99"/>
      <c r="CT84" s="99"/>
      <c r="CU84" s="99"/>
      <c r="CV84" s="99"/>
      <c r="CW84" s="99"/>
      <c r="CX84" s="99"/>
      <c r="CY84" s="99"/>
      <c r="CZ84" s="99"/>
      <c r="DA84" s="99"/>
      <c r="DB84" s="99"/>
      <c r="DC84" s="99"/>
      <c r="DD84" s="99"/>
      <c r="DE84" s="99"/>
      <c r="DF84" s="99"/>
      <c r="DG84" s="99"/>
      <c r="DH84" s="99"/>
      <c r="DI84" s="99"/>
      <c r="DJ84" s="99"/>
      <c r="DK84" s="99"/>
      <c r="DL84" s="99"/>
      <c r="DM84" s="99"/>
      <c r="DN84" s="99"/>
      <c r="DO84" s="99"/>
      <c r="DP84" s="99"/>
      <c r="DQ84" s="99"/>
      <c r="DR84" s="99"/>
      <c r="DS84" s="99"/>
      <c r="DT84" s="99"/>
      <c r="DU84" s="99"/>
      <c r="DV84" s="99"/>
      <c r="DW84" s="99"/>
      <c r="DX84" s="99"/>
      <c r="DY84" s="99"/>
      <c r="DZ84" s="99"/>
      <c r="EA84" s="99"/>
      <c r="EB84" s="99"/>
      <c r="EC84" s="99"/>
      <c r="ED84" s="99"/>
      <c r="EE84" s="99"/>
      <c r="EF84" s="99"/>
      <c r="EG84" s="99"/>
      <c r="EH84" s="99"/>
      <c r="EI84" s="99"/>
      <c r="EJ84" s="99"/>
      <c r="EK84" s="99"/>
      <c r="EL84" s="99"/>
      <c r="EM84" s="99"/>
      <c r="EN84" s="99"/>
      <c r="EO84" s="99"/>
      <c r="EP84" s="99"/>
      <c r="EQ84" s="99"/>
      <c r="ER84" s="99"/>
      <c r="ES84" s="99"/>
      <c r="ET84" s="99"/>
      <c r="EU84" s="99"/>
      <c r="EV84" s="99"/>
      <c r="EW84" s="99"/>
      <c r="EX84" s="99"/>
      <c r="EY84" s="99"/>
      <c r="EZ84" s="99"/>
      <c r="FA84" s="99"/>
      <c r="FB84" s="99"/>
      <c r="FC84" s="99"/>
      <c r="FD84" s="99"/>
      <c r="FE84" s="99"/>
      <c r="FF84" s="99"/>
      <c r="FG84" s="99"/>
      <c r="FH84" s="99"/>
      <c r="FI84" s="99"/>
      <c r="FJ84" s="99"/>
      <c r="FK84" s="99"/>
      <c r="FL84" s="99"/>
      <c r="FM84" s="99"/>
      <c r="FN84" s="99"/>
      <c r="FO84" s="99"/>
      <c r="FP84" s="99"/>
      <c r="FQ84" s="99"/>
      <c r="FR84" s="99"/>
      <c r="FS84" s="99"/>
      <c r="FT84" s="99"/>
      <c r="FU84" s="99"/>
      <c r="FV84" s="99"/>
      <c r="FW84" s="99"/>
      <c r="FX84" s="99"/>
      <c r="FY84" s="99"/>
      <c r="FZ84" s="99"/>
      <c r="GA84" s="99"/>
      <c r="GB84" s="99"/>
      <c r="GC84" s="99"/>
      <c r="GD84" s="99"/>
      <c r="GE84" s="99"/>
      <c r="GF84" s="99"/>
      <c r="GG84" s="99"/>
      <c r="GH84" s="99"/>
      <c r="GI84" s="99"/>
      <c r="GJ84" s="99"/>
      <c r="GK84" s="99"/>
      <c r="GL84" s="99"/>
      <c r="GM84" s="99"/>
      <c r="GN84" s="99"/>
      <c r="GO84" s="99"/>
      <c r="GP84" s="99"/>
      <c r="GQ84" s="99"/>
      <c r="GR84" s="99"/>
      <c r="GS84" s="99"/>
      <c r="GT84" s="99"/>
      <c r="GU84" s="99"/>
      <c r="GV84" s="99"/>
      <c r="GW84" s="99"/>
      <c r="GX84" s="99"/>
      <c r="GY84" s="99"/>
      <c r="GZ84" s="99"/>
      <c r="HA84" s="99"/>
      <c r="HB84" s="99"/>
      <c r="HC84" s="99"/>
      <c r="HD84" s="99"/>
      <c r="HE84" s="99"/>
      <c r="HF84" s="99"/>
      <c r="HG84" s="99"/>
      <c r="HH84" s="99"/>
      <c r="HI84" s="99"/>
      <c r="HJ84" s="99"/>
      <c r="HK84" s="99"/>
      <c r="HL84" s="99"/>
      <c r="HM84" s="99"/>
      <c r="HN84" s="99"/>
      <c r="HO84" s="99"/>
      <c r="HP84" s="99"/>
      <c r="HQ84" s="99"/>
      <c r="HR84" s="99"/>
      <c r="HS84" s="99"/>
      <c r="HT84" s="99"/>
      <c r="HU84" s="99"/>
      <c r="HV84" s="99"/>
      <c r="HW84" s="99"/>
      <c r="HX84" s="99"/>
      <c r="HY84" s="99"/>
      <c r="HZ84" s="99"/>
      <c r="IA84" s="99"/>
      <c r="IB84" s="99"/>
      <c r="IC84" s="99"/>
      <c r="ID84" s="99"/>
      <c r="IE84" s="99"/>
      <c r="IF84" s="99"/>
      <c r="IG84" s="99"/>
      <c r="IH84" s="99"/>
      <c r="II84" s="99"/>
      <c r="IJ84" s="99"/>
      <c r="IK84" s="99"/>
      <c r="IL84" s="99"/>
      <c r="IM84" s="99"/>
      <c r="IN84" s="99"/>
      <c r="IO84" s="99"/>
      <c r="IP84" s="99"/>
      <c r="IQ84" s="99"/>
      <c r="IR84" s="99"/>
      <c r="IS84" s="99"/>
      <c r="IT84" s="99"/>
      <c r="IU84" s="99"/>
      <c r="IV84" s="99"/>
      <c r="IW84" s="99"/>
      <c r="IX84" s="99"/>
      <c r="IY84" s="99"/>
    </row>
    <row r="85" spans="1:259" s="124" customFormat="1" ht="30">
      <c r="A85" s="95">
        <v>79</v>
      </c>
      <c r="B85" s="95" t="s">
        <v>364</v>
      </c>
      <c r="C85" s="95" t="s">
        <v>243</v>
      </c>
      <c r="D85" s="95" t="s">
        <v>235</v>
      </c>
      <c r="E85" s="95" t="s">
        <v>232</v>
      </c>
      <c r="F85" s="312">
        <v>32</v>
      </c>
      <c r="G85" s="84"/>
      <c r="H85" s="84"/>
      <c r="I85" s="86">
        <v>0.55000000000000004</v>
      </c>
      <c r="J85" s="84">
        <v>1</v>
      </c>
      <c r="K85" s="84"/>
      <c r="L85" s="84"/>
      <c r="M85" s="84">
        <f t="shared" si="48"/>
        <v>0.55000000000000004</v>
      </c>
      <c r="N85" s="84">
        <v>13460.48</v>
      </c>
      <c r="O85" s="96">
        <f t="shared" si="29"/>
        <v>7403.2640000000001</v>
      </c>
      <c r="P85" s="95"/>
      <c r="Q85" s="95"/>
      <c r="R85" s="118" t="s">
        <v>377</v>
      </c>
      <c r="S85" s="118">
        <f t="shared" si="50"/>
        <v>3421</v>
      </c>
      <c r="T85" s="95"/>
      <c r="U85" s="95"/>
      <c r="V85" s="101">
        <f>S85-30</f>
        <v>3391</v>
      </c>
      <c r="W85" s="95">
        <v>1</v>
      </c>
      <c r="X85" s="95">
        <f t="shared" si="21"/>
        <v>3391</v>
      </c>
      <c r="Y85" s="95">
        <v>1.91</v>
      </c>
      <c r="Z85" s="97">
        <f t="shared" si="36"/>
        <v>6476.8099999999995</v>
      </c>
      <c r="AA85" s="98">
        <f>AB85+200</f>
        <v>4078</v>
      </c>
      <c r="AB85" s="188">
        <f t="shared" si="45"/>
        <v>3878</v>
      </c>
      <c r="AC85" s="123">
        <v>0.48</v>
      </c>
      <c r="AD85" s="97">
        <f t="shared" si="34"/>
        <v>1957.4399999999998</v>
      </c>
      <c r="AE85" s="99">
        <f t="shared" si="46"/>
        <v>9150</v>
      </c>
      <c r="AF85" s="95">
        <v>0.02</v>
      </c>
      <c r="AG85" s="97">
        <f t="shared" si="37"/>
        <v>183</v>
      </c>
      <c r="AH85" s="95">
        <v>200</v>
      </c>
      <c r="AI85" s="95">
        <v>0</v>
      </c>
      <c r="AJ85" s="95">
        <v>250</v>
      </c>
      <c r="AK85" s="95">
        <v>400</v>
      </c>
      <c r="AL85" s="95">
        <v>500</v>
      </c>
      <c r="AM85" s="95">
        <v>50</v>
      </c>
      <c r="AN85" s="95">
        <v>200</v>
      </c>
      <c r="AO85" s="95">
        <f>O85+Z85+AD85+AG85+AH85+AI85+AJ85+AM85+AN85</f>
        <v>16720.514000000003</v>
      </c>
      <c r="AP85" s="95"/>
      <c r="AQ85" s="95"/>
      <c r="AR85" s="97">
        <f t="shared" si="38"/>
        <v>16720.514000000003</v>
      </c>
      <c r="AS85" s="95">
        <f>AO85+AK85+AL85</f>
        <v>17620.514000000003</v>
      </c>
      <c r="AT85" s="95"/>
      <c r="AU85" s="95"/>
      <c r="AV85" s="97">
        <f t="shared" si="44"/>
        <v>17620.514000000003</v>
      </c>
      <c r="AW85" s="95">
        <f t="shared" si="39"/>
        <v>16870.514000000003</v>
      </c>
      <c r="AX85" s="95">
        <v>12651</v>
      </c>
      <c r="AY85" s="95" t="str">
        <f t="shared" si="40"/>
        <v>N</v>
      </c>
      <c r="AZ85" s="99">
        <f t="shared" si="27"/>
        <v>32</v>
      </c>
      <c r="BA85" s="99">
        <f t="shared" si="41"/>
        <v>32</v>
      </c>
      <c r="BB85" s="99">
        <f t="shared" si="42"/>
        <v>0</v>
      </c>
      <c r="BC85" s="99">
        <f t="shared" si="43"/>
        <v>0</v>
      </c>
      <c r="BD85" s="99">
        <v>76</v>
      </c>
      <c r="BE85" s="274"/>
      <c r="BF85" s="99"/>
      <c r="BG85" s="99"/>
      <c r="BH85" s="99"/>
      <c r="BI85" s="99"/>
      <c r="BJ85" s="99"/>
      <c r="BK85" s="99"/>
      <c r="BL85" s="99"/>
      <c r="BM85" s="99"/>
      <c r="BN85" s="99"/>
      <c r="BO85" s="99"/>
      <c r="BP85" s="99"/>
      <c r="BQ85" s="99"/>
      <c r="BR85" s="99"/>
      <c r="BS85" s="99"/>
      <c r="BT85" s="99"/>
      <c r="BU85" s="99"/>
      <c r="BV85" s="99"/>
      <c r="BW85" s="99"/>
      <c r="BX85" s="99"/>
      <c r="BY85" s="99"/>
      <c r="BZ85" s="99"/>
      <c r="CA85" s="99"/>
      <c r="CB85" s="99"/>
      <c r="CC85" s="99"/>
      <c r="CD85" s="99"/>
      <c r="CE85" s="99"/>
      <c r="CF85" s="99"/>
      <c r="CG85" s="99"/>
      <c r="CH85" s="99"/>
      <c r="CI85" s="99"/>
      <c r="CJ85" s="99"/>
      <c r="CK85" s="99"/>
      <c r="CL85" s="99"/>
      <c r="CM85" s="99"/>
      <c r="CN85" s="99"/>
      <c r="CO85" s="99"/>
      <c r="CP85" s="99"/>
      <c r="CQ85" s="99"/>
      <c r="CR85" s="99"/>
      <c r="CS85" s="99"/>
      <c r="CT85" s="99"/>
      <c r="CU85" s="99"/>
      <c r="CV85" s="99"/>
      <c r="CW85" s="99"/>
      <c r="CX85" s="99"/>
      <c r="CY85" s="99"/>
      <c r="CZ85" s="99"/>
      <c r="DA85" s="99"/>
      <c r="DB85" s="99"/>
      <c r="DC85" s="99"/>
      <c r="DD85" s="99"/>
      <c r="DE85" s="99"/>
      <c r="DF85" s="99"/>
      <c r="DG85" s="99"/>
      <c r="DH85" s="99"/>
      <c r="DI85" s="99"/>
      <c r="DJ85" s="99"/>
      <c r="DK85" s="99"/>
      <c r="DL85" s="99"/>
      <c r="DM85" s="99"/>
      <c r="DN85" s="99"/>
      <c r="DO85" s="99"/>
      <c r="DP85" s="99"/>
      <c r="DQ85" s="99"/>
      <c r="DR85" s="99"/>
      <c r="DS85" s="99"/>
      <c r="DT85" s="99"/>
      <c r="DU85" s="99"/>
      <c r="DV85" s="99"/>
      <c r="DW85" s="99"/>
      <c r="DX85" s="99"/>
      <c r="DY85" s="99"/>
      <c r="DZ85" s="99"/>
      <c r="EA85" s="99"/>
      <c r="EB85" s="99"/>
      <c r="EC85" s="99"/>
      <c r="ED85" s="99"/>
      <c r="EE85" s="99"/>
      <c r="EF85" s="99"/>
      <c r="EG85" s="99"/>
      <c r="EH85" s="99"/>
      <c r="EI85" s="99"/>
      <c r="EJ85" s="99"/>
      <c r="EK85" s="99"/>
      <c r="EL85" s="99"/>
      <c r="EM85" s="99"/>
      <c r="EN85" s="99"/>
      <c r="EO85" s="99"/>
      <c r="EP85" s="99"/>
      <c r="EQ85" s="99"/>
      <c r="ER85" s="99"/>
      <c r="ES85" s="99"/>
      <c r="ET85" s="99"/>
      <c r="EU85" s="99"/>
      <c r="EV85" s="99"/>
      <c r="EW85" s="99"/>
      <c r="EX85" s="99"/>
      <c r="EY85" s="99"/>
      <c r="EZ85" s="99"/>
      <c r="FA85" s="99"/>
      <c r="FB85" s="99"/>
      <c r="FC85" s="99"/>
      <c r="FD85" s="99"/>
      <c r="FE85" s="99"/>
      <c r="FF85" s="99"/>
      <c r="FG85" s="99"/>
      <c r="FH85" s="99"/>
      <c r="FI85" s="99"/>
      <c r="FJ85" s="99"/>
      <c r="FK85" s="99"/>
      <c r="FL85" s="99"/>
      <c r="FM85" s="99"/>
      <c r="FN85" s="99"/>
      <c r="FO85" s="99"/>
      <c r="FP85" s="99"/>
      <c r="FQ85" s="99"/>
      <c r="FR85" s="99"/>
      <c r="FS85" s="99"/>
      <c r="FT85" s="99"/>
      <c r="FU85" s="99"/>
      <c r="FV85" s="99"/>
      <c r="FW85" s="99"/>
      <c r="FX85" s="99"/>
      <c r="FY85" s="99"/>
      <c r="FZ85" s="99"/>
      <c r="GA85" s="99"/>
      <c r="GB85" s="99"/>
      <c r="GC85" s="99"/>
      <c r="GD85" s="99"/>
      <c r="GE85" s="99"/>
      <c r="GF85" s="99"/>
      <c r="GG85" s="99"/>
      <c r="GH85" s="99"/>
      <c r="GI85" s="99"/>
      <c r="GJ85" s="99"/>
      <c r="GK85" s="99"/>
      <c r="GL85" s="99"/>
      <c r="GM85" s="99"/>
      <c r="GN85" s="99"/>
      <c r="GO85" s="99"/>
      <c r="GP85" s="99"/>
      <c r="GQ85" s="99"/>
      <c r="GR85" s="99"/>
      <c r="GS85" s="99"/>
      <c r="GT85" s="99"/>
      <c r="GU85" s="99"/>
      <c r="GV85" s="99"/>
      <c r="GW85" s="99"/>
      <c r="GX85" s="99"/>
      <c r="GY85" s="99"/>
      <c r="GZ85" s="99"/>
      <c r="HA85" s="99"/>
      <c r="HB85" s="99"/>
      <c r="HC85" s="99"/>
      <c r="HD85" s="99"/>
      <c r="HE85" s="99"/>
      <c r="HF85" s="99"/>
      <c r="HG85" s="99"/>
      <c r="HH85" s="99"/>
      <c r="HI85" s="99"/>
      <c r="HJ85" s="99"/>
      <c r="HK85" s="99"/>
      <c r="HL85" s="99"/>
      <c r="HM85" s="99"/>
      <c r="HN85" s="99"/>
      <c r="HO85" s="99"/>
      <c r="HP85" s="99"/>
      <c r="HQ85" s="99"/>
      <c r="HR85" s="99"/>
      <c r="HS85" s="99"/>
      <c r="HT85" s="99"/>
      <c r="HU85" s="99"/>
      <c r="HV85" s="99"/>
      <c r="HW85" s="99"/>
      <c r="HX85" s="99"/>
      <c r="HY85" s="99"/>
      <c r="HZ85" s="99"/>
      <c r="IA85" s="99"/>
      <c r="IB85" s="99"/>
      <c r="IC85" s="99"/>
      <c r="ID85" s="99"/>
      <c r="IE85" s="99"/>
      <c r="IF85" s="99"/>
      <c r="IG85" s="99"/>
      <c r="IH85" s="99"/>
      <c r="II85" s="99"/>
      <c r="IJ85" s="99"/>
      <c r="IK85" s="99"/>
      <c r="IL85" s="99"/>
      <c r="IM85" s="99"/>
      <c r="IN85" s="99"/>
      <c r="IO85" s="99"/>
      <c r="IP85" s="99"/>
      <c r="IQ85" s="99"/>
      <c r="IR85" s="99"/>
      <c r="IS85" s="99"/>
      <c r="IT85" s="99"/>
      <c r="IU85" s="99"/>
      <c r="IV85" s="99"/>
      <c r="IW85" s="99"/>
      <c r="IX85" s="99"/>
      <c r="IY85" s="99"/>
    </row>
    <row r="86" spans="1:259" s="124" customFormat="1" ht="30">
      <c r="A86" s="95">
        <v>82</v>
      </c>
      <c r="B86" s="95" t="s">
        <v>365</v>
      </c>
      <c r="C86" s="95" t="s">
        <v>245</v>
      </c>
      <c r="D86" s="95" t="s">
        <v>235</v>
      </c>
      <c r="E86" s="95" t="s">
        <v>232</v>
      </c>
      <c r="F86" s="312">
        <v>5</v>
      </c>
      <c r="G86" s="84">
        <v>0.57999999999999996</v>
      </c>
      <c r="H86" s="84">
        <v>1</v>
      </c>
      <c r="I86" s="84"/>
      <c r="J86" s="84"/>
      <c r="K86" s="84"/>
      <c r="L86" s="84"/>
      <c r="M86" s="84">
        <f t="shared" si="48"/>
        <v>0.57999999999999996</v>
      </c>
      <c r="N86" s="84">
        <v>13204.39</v>
      </c>
      <c r="O86" s="96">
        <f>M86*N86</f>
        <v>7658.5461999999989</v>
      </c>
      <c r="P86" s="95"/>
      <c r="Q86" s="95"/>
      <c r="R86" s="118" t="s">
        <v>377</v>
      </c>
      <c r="S86" s="118">
        <f t="shared" si="50"/>
        <v>3421</v>
      </c>
      <c r="T86" s="101">
        <f>V83</f>
        <v>3411</v>
      </c>
      <c r="U86" s="95">
        <v>1</v>
      </c>
      <c r="V86" s="101"/>
      <c r="W86" s="95"/>
      <c r="X86" s="95">
        <f t="shared" ref="X86:X88" si="51">P86*Q86+T86*U86+V86*W86</f>
        <v>3411</v>
      </c>
      <c r="Y86" s="95">
        <v>1.91</v>
      </c>
      <c r="Z86" s="97">
        <f t="shared" si="36"/>
        <v>6515.0099999999993</v>
      </c>
      <c r="AA86" s="107">
        <f>AA84</f>
        <v>4078</v>
      </c>
      <c r="AB86" s="188">
        <f t="shared" si="45"/>
        <v>3878</v>
      </c>
      <c r="AC86" s="123">
        <v>0.49</v>
      </c>
      <c r="AD86" s="97">
        <f>AA86*AC86</f>
        <v>1998.22</v>
      </c>
      <c r="AE86" s="99">
        <f t="shared" si="46"/>
        <v>9150</v>
      </c>
      <c r="AF86" s="95">
        <v>2.5000000000000001E-2</v>
      </c>
      <c r="AG86" s="97">
        <f t="shared" si="37"/>
        <v>228.75</v>
      </c>
      <c r="AH86" s="95">
        <v>210</v>
      </c>
      <c r="AI86" s="95">
        <v>0</v>
      </c>
      <c r="AJ86" s="95">
        <v>280</v>
      </c>
      <c r="AK86" s="95">
        <v>400</v>
      </c>
      <c r="AL86" s="95">
        <v>500</v>
      </c>
      <c r="AM86" s="95">
        <v>50</v>
      </c>
      <c r="AN86" s="95">
        <v>160</v>
      </c>
      <c r="AO86" s="95"/>
      <c r="AP86" s="95"/>
      <c r="AQ86" s="95">
        <f>G86*N86+Z86+AD86+AG86+AH86+AI86+AJ86+AM86+AN86</f>
        <v>17100.5262</v>
      </c>
      <c r="AR86" s="97">
        <f t="shared" si="38"/>
        <v>17100.5262</v>
      </c>
      <c r="AS86" s="95"/>
      <c r="AT86" s="95"/>
      <c r="AU86" s="95">
        <f>AQ86+AK86+AL86</f>
        <v>18000.5262</v>
      </c>
      <c r="AV86" s="97">
        <f t="shared" si="44"/>
        <v>18000.5262</v>
      </c>
      <c r="AW86" s="95">
        <f t="shared" si="39"/>
        <v>17290.5262</v>
      </c>
      <c r="AX86" s="95">
        <v>12651</v>
      </c>
      <c r="AY86" s="95" t="str">
        <f t="shared" si="40"/>
        <v>N</v>
      </c>
      <c r="AZ86" s="99">
        <f t="shared" si="27"/>
        <v>5</v>
      </c>
      <c r="BA86" s="99">
        <f t="shared" si="41"/>
        <v>5</v>
      </c>
      <c r="BB86" s="99">
        <f t="shared" si="42"/>
        <v>0</v>
      </c>
      <c r="BC86" s="99">
        <f t="shared" si="43"/>
        <v>5</v>
      </c>
      <c r="BD86" s="99">
        <v>79</v>
      </c>
      <c r="BE86" s="274"/>
      <c r="BF86" s="99"/>
      <c r="BG86" s="99"/>
      <c r="BH86" s="99"/>
      <c r="BI86" s="99"/>
      <c r="BJ86" s="99"/>
      <c r="BK86" s="99"/>
      <c r="BL86" s="99"/>
      <c r="BM86" s="99"/>
      <c r="BN86" s="99"/>
      <c r="BO86" s="99"/>
      <c r="BP86" s="99"/>
      <c r="BQ86" s="99"/>
      <c r="BR86" s="99"/>
      <c r="BS86" s="99"/>
      <c r="BT86" s="99"/>
      <c r="BU86" s="99"/>
      <c r="BV86" s="99"/>
      <c r="BW86" s="99"/>
      <c r="BX86" s="99"/>
      <c r="BY86" s="99"/>
      <c r="BZ86" s="99"/>
      <c r="CA86" s="99"/>
      <c r="CB86" s="99"/>
      <c r="CC86" s="99"/>
      <c r="CD86" s="99"/>
      <c r="CE86" s="99"/>
      <c r="CF86" s="99"/>
      <c r="CG86" s="99"/>
      <c r="CH86" s="99"/>
      <c r="CI86" s="99"/>
      <c r="CJ86" s="99"/>
      <c r="CK86" s="99"/>
      <c r="CL86" s="99"/>
      <c r="CM86" s="99"/>
      <c r="CN86" s="99"/>
      <c r="CO86" s="99"/>
      <c r="CP86" s="99"/>
      <c r="CQ86" s="99"/>
      <c r="CR86" s="99"/>
      <c r="CS86" s="99"/>
      <c r="CT86" s="99"/>
      <c r="CU86" s="99"/>
      <c r="CV86" s="99"/>
      <c r="CW86" s="99"/>
      <c r="CX86" s="99"/>
      <c r="CY86" s="99"/>
      <c r="CZ86" s="99"/>
      <c r="DA86" s="99"/>
      <c r="DB86" s="99"/>
      <c r="DC86" s="99"/>
      <c r="DD86" s="99"/>
      <c r="DE86" s="99"/>
      <c r="DF86" s="99"/>
      <c r="DG86" s="99"/>
      <c r="DH86" s="99"/>
      <c r="DI86" s="99"/>
      <c r="DJ86" s="99"/>
      <c r="DK86" s="99"/>
      <c r="DL86" s="99"/>
      <c r="DM86" s="99"/>
      <c r="DN86" s="99"/>
      <c r="DO86" s="99"/>
      <c r="DP86" s="99"/>
      <c r="DQ86" s="99"/>
      <c r="DR86" s="99"/>
      <c r="DS86" s="99"/>
      <c r="DT86" s="99"/>
      <c r="DU86" s="99"/>
      <c r="DV86" s="99"/>
      <c r="DW86" s="99"/>
      <c r="DX86" s="99"/>
      <c r="DY86" s="99"/>
      <c r="DZ86" s="99"/>
      <c r="EA86" s="99"/>
      <c r="EB86" s="99"/>
      <c r="EC86" s="99"/>
      <c r="ED86" s="99"/>
      <c r="EE86" s="99"/>
      <c r="EF86" s="99"/>
      <c r="EG86" s="99"/>
      <c r="EH86" s="99"/>
      <c r="EI86" s="99"/>
      <c r="EJ86" s="99"/>
      <c r="EK86" s="99"/>
      <c r="EL86" s="99"/>
      <c r="EM86" s="99"/>
      <c r="EN86" s="99"/>
      <c r="EO86" s="99"/>
      <c r="EP86" s="99"/>
      <c r="EQ86" s="99"/>
      <c r="ER86" s="99"/>
      <c r="ES86" s="99"/>
      <c r="ET86" s="99"/>
      <c r="EU86" s="99"/>
      <c r="EV86" s="99"/>
      <c r="EW86" s="99"/>
      <c r="EX86" s="99"/>
      <c r="EY86" s="99"/>
      <c r="EZ86" s="99"/>
      <c r="FA86" s="99"/>
      <c r="FB86" s="99"/>
      <c r="FC86" s="99"/>
      <c r="FD86" s="99"/>
      <c r="FE86" s="99"/>
      <c r="FF86" s="99"/>
      <c r="FG86" s="99"/>
      <c r="FH86" s="99"/>
      <c r="FI86" s="99"/>
      <c r="FJ86" s="99"/>
      <c r="FK86" s="99"/>
      <c r="FL86" s="99"/>
      <c r="FM86" s="99"/>
      <c r="FN86" s="99"/>
      <c r="FO86" s="99"/>
      <c r="FP86" s="99"/>
      <c r="FQ86" s="99"/>
      <c r="FR86" s="99"/>
      <c r="FS86" s="99"/>
      <c r="FT86" s="99"/>
      <c r="FU86" s="99"/>
      <c r="FV86" s="99"/>
      <c r="FW86" s="99"/>
      <c r="FX86" s="99"/>
      <c r="FY86" s="99"/>
      <c r="FZ86" s="99"/>
      <c r="GA86" s="99"/>
      <c r="GB86" s="99"/>
      <c r="GC86" s="99"/>
      <c r="GD86" s="99"/>
      <c r="GE86" s="99"/>
      <c r="GF86" s="99"/>
      <c r="GG86" s="99"/>
      <c r="GH86" s="99"/>
      <c r="GI86" s="99"/>
      <c r="GJ86" s="99"/>
      <c r="GK86" s="99"/>
      <c r="GL86" s="99"/>
      <c r="GM86" s="99"/>
      <c r="GN86" s="99"/>
      <c r="GO86" s="99"/>
      <c r="GP86" s="99"/>
      <c r="GQ86" s="99"/>
      <c r="GR86" s="99"/>
      <c r="GS86" s="99"/>
      <c r="GT86" s="99"/>
      <c r="GU86" s="99"/>
      <c r="GV86" s="99"/>
      <c r="GW86" s="99"/>
      <c r="GX86" s="99"/>
      <c r="GY86" s="99"/>
      <c r="GZ86" s="99"/>
      <c r="HA86" s="99"/>
      <c r="HB86" s="99"/>
      <c r="HC86" s="99"/>
      <c r="HD86" s="99"/>
      <c r="HE86" s="99"/>
      <c r="HF86" s="99"/>
      <c r="HG86" s="99"/>
      <c r="HH86" s="99"/>
      <c r="HI86" s="99"/>
      <c r="HJ86" s="99"/>
      <c r="HK86" s="99"/>
      <c r="HL86" s="99"/>
      <c r="HM86" s="99"/>
      <c r="HN86" s="99"/>
      <c r="HO86" s="99"/>
      <c r="HP86" s="99"/>
      <c r="HQ86" s="99"/>
      <c r="HR86" s="99"/>
      <c r="HS86" s="99"/>
      <c r="HT86" s="99"/>
      <c r="HU86" s="99"/>
      <c r="HV86" s="99"/>
      <c r="HW86" s="99"/>
      <c r="HX86" s="99"/>
      <c r="HY86" s="99"/>
      <c r="HZ86" s="99"/>
      <c r="IA86" s="99"/>
      <c r="IB86" s="99"/>
      <c r="IC86" s="99"/>
      <c r="ID86" s="99"/>
      <c r="IE86" s="99"/>
      <c r="IF86" s="99"/>
      <c r="IG86" s="99"/>
      <c r="IH86" s="99"/>
      <c r="II86" s="99"/>
      <c r="IJ86" s="99"/>
      <c r="IK86" s="99"/>
      <c r="IL86" s="99"/>
      <c r="IM86" s="99"/>
      <c r="IN86" s="99"/>
      <c r="IO86" s="99"/>
      <c r="IP86" s="99"/>
      <c r="IQ86" s="99"/>
      <c r="IR86" s="99"/>
      <c r="IS86" s="99"/>
      <c r="IT86" s="99"/>
      <c r="IU86" s="99"/>
      <c r="IV86" s="99"/>
      <c r="IW86" s="99"/>
      <c r="IX86" s="99"/>
      <c r="IY86" s="99"/>
    </row>
    <row r="87" spans="1:259" s="124" customFormat="1" ht="30">
      <c r="A87" s="95">
        <v>80</v>
      </c>
      <c r="B87" s="95" t="s">
        <v>366</v>
      </c>
      <c r="C87" s="95" t="s">
        <v>247</v>
      </c>
      <c r="D87" s="95" t="s">
        <v>235</v>
      </c>
      <c r="E87" s="95" t="s">
        <v>232</v>
      </c>
      <c r="F87" s="312">
        <v>40</v>
      </c>
      <c r="G87" s="84"/>
      <c r="H87" s="84"/>
      <c r="I87" s="84">
        <v>0.55000000000000004</v>
      </c>
      <c r="J87" s="84">
        <v>1</v>
      </c>
      <c r="K87" s="84"/>
      <c r="L87" s="84"/>
      <c r="M87" s="84">
        <f t="shared" si="48"/>
        <v>0.55000000000000004</v>
      </c>
      <c r="N87" s="312">
        <v>13200</v>
      </c>
      <c r="O87" s="96">
        <f t="shared" si="29"/>
        <v>7260.0000000000009</v>
      </c>
      <c r="P87" s="95"/>
      <c r="Q87" s="95"/>
      <c r="R87" s="118" t="s">
        <v>377</v>
      </c>
      <c r="S87" s="118">
        <f t="shared" si="50"/>
        <v>3421</v>
      </c>
      <c r="T87" s="95"/>
      <c r="U87" s="95"/>
      <c r="V87" s="101">
        <f>S87-80+20</f>
        <v>3361</v>
      </c>
      <c r="W87" s="95">
        <v>1</v>
      </c>
      <c r="X87" s="95">
        <f t="shared" si="51"/>
        <v>3361</v>
      </c>
      <c r="Y87" s="95">
        <v>1.91</v>
      </c>
      <c r="Z87" s="97">
        <f t="shared" si="36"/>
        <v>6419.5099999999993</v>
      </c>
      <c r="AA87" s="98">
        <f>AB87+200</f>
        <v>4078</v>
      </c>
      <c r="AB87" s="188">
        <f t="shared" si="45"/>
        <v>3878</v>
      </c>
      <c r="AC87" s="123">
        <v>0.46500000000000002</v>
      </c>
      <c r="AD87" s="97">
        <f t="shared" si="34"/>
        <v>1896.2700000000002</v>
      </c>
      <c r="AE87" s="99">
        <f t="shared" si="46"/>
        <v>9150</v>
      </c>
      <c r="AF87" s="95">
        <v>0.02</v>
      </c>
      <c r="AG87" s="97">
        <f t="shared" si="37"/>
        <v>183</v>
      </c>
      <c r="AH87" s="95">
        <v>200</v>
      </c>
      <c r="AI87" s="95">
        <v>0</v>
      </c>
      <c r="AJ87" s="95">
        <v>250</v>
      </c>
      <c r="AK87" s="95">
        <v>400</v>
      </c>
      <c r="AL87" s="95">
        <v>500</v>
      </c>
      <c r="AM87" s="95">
        <v>50</v>
      </c>
      <c r="AN87" s="95">
        <v>200</v>
      </c>
      <c r="AO87" s="95">
        <f>O87+Z87+AD87+AG87+AH87+AI87+AJ87+AM87+AN87</f>
        <v>16458.78</v>
      </c>
      <c r="AP87" s="95"/>
      <c r="AQ87" s="95"/>
      <c r="AR87" s="97">
        <f t="shared" si="38"/>
        <v>16458.78</v>
      </c>
      <c r="AS87" s="95">
        <f>AO87+AK87+AL87</f>
        <v>17358.78</v>
      </c>
      <c r="AT87" s="95"/>
      <c r="AU87" s="95"/>
      <c r="AV87" s="97">
        <f t="shared" si="44"/>
        <v>17358.78</v>
      </c>
      <c r="AW87" s="95">
        <f t="shared" si="39"/>
        <v>16608.78</v>
      </c>
      <c r="AX87" s="95">
        <v>12651</v>
      </c>
      <c r="AY87" s="95" t="str">
        <f t="shared" si="40"/>
        <v>N</v>
      </c>
      <c r="AZ87" s="99">
        <f t="shared" si="27"/>
        <v>40</v>
      </c>
      <c r="BA87" s="99">
        <f t="shared" si="41"/>
        <v>40</v>
      </c>
      <c r="BB87" s="99">
        <f t="shared" si="42"/>
        <v>0</v>
      </c>
      <c r="BC87" s="99">
        <f t="shared" si="43"/>
        <v>0</v>
      </c>
      <c r="BD87" s="99">
        <v>77</v>
      </c>
      <c r="BE87" s="10" t="s">
        <v>582</v>
      </c>
      <c r="BF87" s="99"/>
      <c r="BG87" s="99"/>
      <c r="BH87" s="99"/>
      <c r="BI87" s="99"/>
      <c r="BJ87" s="99"/>
      <c r="BK87" s="99"/>
      <c r="BL87" s="99"/>
      <c r="BM87" s="99"/>
      <c r="BN87" s="99"/>
      <c r="BO87" s="99"/>
      <c r="BP87" s="99"/>
      <c r="BQ87" s="99"/>
      <c r="BR87" s="99"/>
      <c r="BS87" s="99"/>
      <c r="BT87" s="99"/>
      <c r="BU87" s="99"/>
      <c r="BV87" s="99"/>
      <c r="BW87" s="99"/>
      <c r="BX87" s="99"/>
      <c r="BY87" s="99"/>
      <c r="BZ87" s="99"/>
      <c r="CA87" s="99"/>
      <c r="CB87" s="99"/>
      <c r="CC87" s="99"/>
      <c r="CD87" s="99"/>
      <c r="CE87" s="99"/>
      <c r="CF87" s="99"/>
      <c r="CG87" s="99"/>
      <c r="CH87" s="99"/>
      <c r="CI87" s="99"/>
      <c r="CJ87" s="99"/>
      <c r="CK87" s="99"/>
      <c r="CL87" s="99"/>
      <c r="CM87" s="99"/>
      <c r="CN87" s="99"/>
      <c r="CO87" s="99"/>
      <c r="CP87" s="99"/>
      <c r="CQ87" s="99"/>
      <c r="CR87" s="99"/>
      <c r="CS87" s="99"/>
      <c r="CT87" s="99"/>
      <c r="CU87" s="99"/>
      <c r="CV87" s="99"/>
      <c r="CW87" s="99"/>
      <c r="CX87" s="99"/>
      <c r="CY87" s="99"/>
      <c r="CZ87" s="99"/>
      <c r="DA87" s="99"/>
      <c r="DB87" s="99"/>
      <c r="DC87" s="99"/>
      <c r="DD87" s="99"/>
      <c r="DE87" s="99"/>
      <c r="DF87" s="99"/>
      <c r="DG87" s="99"/>
      <c r="DH87" s="99"/>
      <c r="DI87" s="99"/>
      <c r="DJ87" s="99"/>
      <c r="DK87" s="99"/>
      <c r="DL87" s="99"/>
      <c r="DM87" s="99"/>
      <c r="DN87" s="99"/>
      <c r="DO87" s="99"/>
      <c r="DP87" s="99"/>
      <c r="DQ87" s="99"/>
      <c r="DR87" s="99"/>
      <c r="DS87" s="99"/>
      <c r="DT87" s="99"/>
      <c r="DU87" s="99"/>
      <c r="DV87" s="99"/>
      <c r="DW87" s="99"/>
      <c r="DX87" s="99"/>
      <c r="DY87" s="99"/>
      <c r="DZ87" s="99"/>
      <c r="EA87" s="99"/>
      <c r="EB87" s="99"/>
      <c r="EC87" s="99"/>
      <c r="ED87" s="99"/>
      <c r="EE87" s="99"/>
      <c r="EF87" s="99"/>
      <c r="EG87" s="99"/>
      <c r="EH87" s="99"/>
      <c r="EI87" s="99"/>
      <c r="EJ87" s="99"/>
      <c r="EK87" s="99"/>
      <c r="EL87" s="99"/>
      <c r="EM87" s="99"/>
      <c r="EN87" s="99"/>
      <c r="EO87" s="99"/>
      <c r="EP87" s="99"/>
      <c r="EQ87" s="99"/>
      <c r="ER87" s="99"/>
      <c r="ES87" s="99"/>
      <c r="ET87" s="99"/>
      <c r="EU87" s="99"/>
      <c r="EV87" s="99"/>
      <c r="EW87" s="99"/>
      <c r="EX87" s="99"/>
      <c r="EY87" s="99"/>
      <c r="EZ87" s="99"/>
      <c r="FA87" s="99"/>
      <c r="FB87" s="99"/>
      <c r="FC87" s="99"/>
      <c r="FD87" s="99"/>
      <c r="FE87" s="99"/>
      <c r="FF87" s="99"/>
      <c r="FG87" s="99"/>
      <c r="FH87" s="99"/>
      <c r="FI87" s="99"/>
      <c r="FJ87" s="99"/>
      <c r="FK87" s="99"/>
      <c r="FL87" s="99"/>
      <c r="FM87" s="99"/>
      <c r="FN87" s="99"/>
      <c r="FO87" s="99"/>
      <c r="FP87" s="99"/>
      <c r="FQ87" s="99"/>
      <c r="FR87" s="99"/>
      <c r="FS87" s="99"/>
      <c r="FT87" s="99"/>
      <c r="FU87" s="99"/>
      <c r="FV87" s="99"/>
      <c r="FW87" s="99"/>
      <c r="FX87" s="99"/>
      <c r="FY87" s="99"/>
      <c r="FZ87" s="99"/>
      <c r="GA87" s="99"/>
      <c r="GB87" s="99"/>
      <c r="GC87" s="99"/>
      <c r="GD87" s="99"/>
      <c r="GE87" s="99"/>
      <c r="GF87" s="99"/>
      <c r="GG87" s="99"/>
      <c r="GH87" s="99"/>
      <c r="GI87" s="99"/>
      <c r="GJ87" s="99"/>
      <c r="GK87" s="99"/>
      <c r="GL87" s="99"/>
      <c r="GM87" s="99"/>
      <c r="GN87" s="99"/>
      <c r="GO87" s="99"/>
      <c r="GP87" s="99"/>
      <c r="GQ87" s="99"/>
      <c r="GR87" s="99"/>
      <c r="GS87" s="99"/>
      <c r="GT87" s="99"/>
      <c r="GU87" s="99"/>
      <c r="GV87" s="99"/>
      <c r="GW87" s="99"/>
      <c r="GX87" s="99"/>
      <c r="GY87" s="99"/>
      <c r="GZ87" s="99"/>
      <c r="HA87" s="99"/>
      <c r="HB87" s="99"/>
      <c r="HC87" s="99"/>
      <c r="HD87" s="99"/>
      <c r="HE87" s="99"/>
      <c r="HF87" s="99"/>
      <c r="HG87" s="99"/>
      <c r="HH87" s="99"/>
      <c r="HI87" s="99"/>
      <c r="HJ87" s="99"/>
      <c r="HK87" s="99"/>
      <c r="HL87" s="99"/>
      <c r="HM87" s="99"/>
      <c r="HN87" s="99"/>
      <c r="HO87" s="99"/>
      <c r="HP87" s="99"/>
      <c r="HQ87" s="99"/>
      <c r="HR87" s="99"/>
      <c r="HS87" s="99"/>
      <c r="HT87" s="99"/>
      <c r="HU87" s="99"/>
      <c r="HV87" s="99"/>
      <c r="HW87" s="99"/>
      <c r="HX87" s="99"/>
      <c r="HY87" s="99"/>
      <c r="HZ87" s="99"/>
      <c r="IA87" s="99"/>
      <c r="IB87" s="99"/>
      <c r="IC87" s="99"/>
      <c r="ID87" s="99"/>
      <c r="IE87" s="99"/>
      <c r="IF87" s="99"/>
      <c r="IG87" s="99"/>
      <c r="IH87" s="99"/>
      <c r="II87" s="99"/>
      <c r="IJ87" s="99"/>
      <c r="IK87" s="99"/>
      <c r="IL87" s="99"/>
      <c r="IM87" s="99"/>
      <c r="IN87" s="99"/>
      <c r="IO87" s="99"/>
      <c r="IP87" s="99"/>
      <c r="IQ87" s="99"/>
      <c r="IR87" s="99"/>
      <c r="IS87" s="99"/>
      <c r="IT87" s="99"/>
      <c r="IU87" s="99"/>
      <c r="IV87" s="99"/>
      <c r="IW87" s="99"/>
      <c r="IX87" s="99"/>
      <c r="IY87" s="99"/>
    </row>
    <row r="88" spans="1:259" s="124" customFormat="1" ht="30">
      <c r="A88" s="95">
        <v>87</v>
      </c>
      <c r="B88" s="95" t="s">
        <v>367</v>
      </c>
      <c r="C88" s="95" t="s">
        <v>249</v>
      </c>
      <c r="D88" s="95" t="s">
        <v>289</v>
      </c>
      <c r="E88" s="95" t="s">
        <v>251</v>
      </c>
      <c r="F88" s="312">
        <v>7.5</v>
      </c>
      <c r="G88" s="84">
        <v>0.55000000000000004</v>
      </c>
      <c r="H88" s="84">
        <v>1</v>
      </c>
      <c r="I88" s="84"/>
      <c r="J88" s="84"/>
      <c r="K88" s="84"/>
      <c r="L88" s="84"/>
      <c r="M88" s="84">
        <f t="shared" si="48"/>
        <v>0.55000000000000004</v>
      </c>
      <c r="N88" s="84">
        <v>13577</v>
      </c>
      <c r="O88" s="96">
        <f t="shared" si="29"/>
        <v>7467.35</v>
      </c>
      <c r="P88" s="95"/>
      <c r="Q88" s="95"/>
      <c r="R88" s="118" t="s">
        <v>377</v>
      </c>
      <c r="S88" s="118">
        <f t="shared" si="50"/>
        <v>3421</v>
      </c>
      <c r="T88" s="95">
        <f>S88+170</f>
        <v>3591</v>
      </c>
      <c r="U88" s="95">
        <v>1</v>
      </c>
      <c r="V88" s="86"/>
      <c r="W88" s="95"/>
      <c r="X88" s="95">
        <f t="shared" si="51"/>
        <v>3591</v>
      </c>
      <c r="Y88" s="95">
        <v>1.91</v>
      </c>
      <c r="Z88" s="97">
        <f t="shared" si="36"/>
        <v>6858.8099999999995</v>
      </c>
      <c r="AA88" s="99">
        <f>AB88+280</f>
        <v>4158</v>
      </c>
      <c r="AB88" s="188">
        <f t="shared" si="45"/>
        <v>3878</v>
      </c>
      <c r="AC88" s="123">
        <v>0.47</v>
      </c>
      <c r="AD88" s="97">
        <f t="shared" si="34"/>
        <v>1954.26</v>
      </c>
      <c r="AE88" s="99">
        <f t="shared" si="46"/>
        <v>9150</v>
      </c>
      <c r="AF88" s="95">
        <v>2.3E-2</v>
      </c>
      <c r="AG88" s="97">
        <f t="shared" si="37"/>
        <v>210.45</v>
      </c>
      <c r="AH88" s="95">
        <v>280</v>
      </c>
      <c r="AI88" s="95">
        <v>0</v>
      </c>
      <c r="AJ88" s="95">
        <v>250</v>
      </c>
      <c r="AK88" s="95">
        <v>300</v>
      </c>
      <c r="AL88" s="95">
        <v>400</v>
      </c>
      <c r="AM88" s="95">
        <v>0</v>
      </c>
      <c r="AN88" s="95">
        <v>200</v>
      </c>
      <c r="AO88" s="95"/>
      <c r="AP88" s="95"/>
      <c r="AQ88" s="95">
        <f>G88*N88+Z88+AD88+AG88+AH88+AI88+AJ88+AM88+AN88</f>
        <v>17220.87</v>
      </c>
      <c r="AR88" s="97">
        <f t="shared" si="38"/>
        <v>17220.87</v>
      </c>
      <c r="AS88" s="95"/>
      <c r="AT88" s="95"/>
      <c r="AU88" s="95">
        <f>AQ88+AK88+AL88</f>
        <v>17920.87</v>
      </c>
      <c r="AV88" s="97">
        <f t="shared" si="44"/>
        <v>17920.87</v>
      </c>
      <c r="AW88" s="95">
        <f t="shared" si="39"/>
        <v>17320.87</v>
      </c>
      <c r="AX88" s="95">
        <v>12651</v>
      </c>
      <c r="AY88" s="95" t="str">
        <f t="shared" si="40"/>
        <v>N</v>
      </c>
      <c r="AZ88" s="99">
        <f t="shared" si="27"/>
        <v>7.5</v>
      </c>
      <c r="BA88" s="99">
        <f t="shared" si="41"/>
        <v>7.5</v>
      </c>
      <c r="BB88" s="99">
        <f t="shared" si="42"/>
        <v>0</v>
      </c>
      <c r="BC88" s="99">
        <f t="shared" si="43"/>
        <v>7.5</v>
      </c>
      <c r="BD88" s="99">
        <v>82</v>
      </c>
      <c r="BE88" s="274"/>
      <c r="BF88" s="99"/>
      <c r="BG88" s="99"/>
      <c r="BH88" s="99"/>
      <c r="BI88" s="99"/>
      <c r="BJ88" s="99"/>
      <c r="BK88" s="99"/>
      <c r="BL88" s="99"/>
      <c r="BM88" s="99"/>
      <c r="BN88" s="99"/>
      <c r="BO88" s="99"/>
      <c r="BP88" s="99"/>
      <c r="BQ88" s="99"/>
      <c r="BR88" s="99"/>
      <c r="BS88" s="99"/>
      <c r="BT88" s="99"/>
      <c r="BU88" s="99"/>
      <c r="BV88" s="99"/>
      <c r="BW88" s="99"/>
      <c r="BX88" s="99"/>
      <c r="BY88" s="99"/>
      <c r="BZ88" s="99"/>
      <c r="CA88" s="99"/>
      <c r="CB88" s="99"/>
      <c r="CC88" s="99"/>
      <c r="CD88" s="99"/>
      <c r="CE88" s="99"/>
      <c r="CF88" s="99"/>
      <c r="CG88" s="99"/>
      <c r="CH88" s="99"/>
      <c r="CI88" s="99"/>
      <c r="CJ88" s="99"/>
      <c r="CK88" s="99"/>
      <c r="CL88" s="99"/>
      <c r="CM88" s="99"/>
      <c r="CN88" s="99"/>
      <c r="CO88" s="99"/>
      <c r="CP88" s="99"/>
      <c r="CQ88" s="99"/>
      <c r="CR88" s="99"/>
      <c r="CS88" s="99"/>
      <c r="CT88" s="99"/>
      <c r="CU88" s="99"/>
      <c r="CV88" s="99"/>
      <c r="CW88" s="99"/>
      <c r="CX88" s="99"/>
      <c r="CY88" s="99"/>
      <c r="CZ88" s="99"/>
      <c r="DA88" s="99"/>
      <c r="DB88" s="99"/>
      <c r="DC88" s="99"/>
      <c r="DD88" s="99"/>
      <c r="DE88" s="99"/>
      <c r="DF88" s="99"/>
      <c r="DG88" s="99"/>
      <c r="DH88" s="99"/>
      <c r="DI88" s="99"/>
      <c r="DJ88" s="99"/>
      <c r="DK88" s="99"/>
      <c r="DL88" s="99"/>
      <c r="DM88" s="99"/>
      <c r="DN88" s="99"/>
      <c r="DO88" s="99"/>
      <c r="DP88" s="99"/>
      <c r="DQ88" s="99"/>
      <c r="DR88" s="99"/>
      <c r="DS88" s="99"/>
      <c r="DT88" s="99"/>
      <c r="DU88" s="99"/>
      <c r="DV88" s="99"/>
      <c r="DW88" s="99"/>
      <c r="DX88" s="99"/>
      <c r="DY88" s="99"/>
      <c r="DZ88" s="99"/>
      <c r="EA88" s="99"/>
      <c r="EB88" s="99"/>
      <c r="EC88" s="99"/>
      <c r="ED88" s="99"/>
      <c r="EE88" s="99"/>
      <c r="EF88" s="99"/>
      <c r="EG88" s="99"/>
      <c r="EH88" s="99"/>
      <c r="EI88" s="99"/>
      <c r="EJ88" s="99"/>
      <c r="EK88" s="99"/>
      <c r="EL88" s="99"/>
      <c r="EM88" s="99"/>
      <c r="EN88" s="99"/>
      <c r="EO88" s="99"/>
      <c r="EP88" s="99"/>
      <c r="EQ88" s="99"/>
      <c r="ER88" s="99"/>
      <c r="ES88" s="99"/>
      <c r="ET88" s="99"/>
      <c r="EU88" s="99"/>
      <c r="EV88" s="99"/>
      <c r="EW88" s="99"/>
      <c r="EX88" s="99"/>
      <c r="EY88" s="99"/>
      <c r="EZ88" s="99"/>
      <c r="FA88" s="99"/>
      <c r="FB88" s="99"/>
      <c r="FC88" s="99"/>
      <c r="FD88" s="99"/>
      <c r="FE88" s="99"/>
      <c r="FF88" s="99"/>
      <c r="FG88" s="99"/>
      <c r="FH88" s="99"/>
      <c r="FI88" s="99"/>
      <c r="FJ88" s="99"/>
      <c r="FK88" s="99"/>
      <c r="FL88" s="99"/>
      <c r="FM88" s="99"/>
      <c r="FN88" s="99"/>
      <c r="FO88" s="99"/>
      <c r="FP88" s="99"/>
      <c r="FQ88" s="99"/>
      <c r="FR88" s="99"/>
      <c r="FS88" s="99"/>
      <c r="FT88" s="99"/>
      <c r="FU88" s="99"/>
      <c r="FV88" s="99"/>
      <c r="FW88" s="99"/>
      <c r="FX88" s="99"/>
      <c r="FY88" s="99"/>
      <c r="FZ88" s="99"/>
      <c r="GA88" s="99"/>
      <c r="GB88" s="99"/>
      <c r="GC88" s="99"/>
      <c r="GD88" s="99"/>
      <c r="GE88" s="99"/>
      <c r="GF88" s="99"/>
      <c r="GG88" s="99"/>
      <c r="GH88" s="99"/>
      <c r="GI88" s="99"/>
      <c r="GJ88" s="99"/>
      <c r="GK88" s="99"/>
      <c r="GL88" s="99"/>
      <c r="GM88" s="99"/>
      <c r="GN88" s="99"/>
      <c r="GO88" s="99"/>
      <c r="GP88" s="99"/>
      <c r="GQ88" s="99"/>
      <c r="GR88" s="99"/>
      <c r="GS88" s="99"/>
      <c r="GT88" s="99"/>
      <c r="GU88" s="99"/>
      <c r="GV88" s="99"/>
      <c r="GW88" s="99"/>
      <c r="GX88" s="99"/>
      <c r="GY88" s="99"/>
      <c r="GZ88" s="99"/>
      <c r="HA88" s="99"/>
      <c r="HB88" s="99"/>
      <c r="HC88" s="99"/>
      <c r="HD88" s="99"/>
      <c r="HE88" s="99"/>
      <c r="HF88" s="99"/>
      <c r="HG88" s="99"/>
      <c r="HH88" s="99"/>
      <c r="HI88" s="99"/>
      <c r="HJ88" s="99"/>
      <c r="HK88" s="99"/>
      <c r="HL88" s="99"/>
      <c r="HM88" s="99"/>
      <c r="HN88" s="99"/>
      <c r="HO88" s="99"/>
      <c r="HP88" s="99"/>
      <c r="HQ88" s="99"/>
      <c r="HR88" s="99"/>
      <c r="HS88" s="99"/>
      <c r="HT88" s="99"/>
      <c r="HU88" s="99"/>
      <c r="HV88" s="99"/>
      <c r="HW88" s="99"/>
      <c r="HX88" s="99"/>
      <c r="HY88" s="99"/>
      <c r="HZ88" s="99"/>
      <c r="IA88" s="99"/>
      <c r="IB88" s="99"/>
      <c r="IC88" s="99"/>
      <c r="ID88" s="99"/>
      <c r="IE88" s="99"/>
      <c r="IF88" s="99"/>
      <c r="IG88" s="99"/>
      <c r="IH88" s="99"/>
      <c r="II88" s="99"/>
      <c r="IJ88" s="99"/>
      <c r="IK88" s="99"/>
      <c r="IL88" s="99"/>
      <c r="IM88" s="99"/>
      <c r="IN88" s="99"/>
      <c r="IO88" s="99"/>
      <c r="IP88" s="99"/>
      <c r="IQ88" s="99"/>
      <c r="IR88" s="99"/>
      <c r="IS88" s="99"/>
      <c r="IT88" s="99"/>
      <c r="IU88" s="99"/>
      <c r="IV88" s="99"/>
      <c r="IW88" s="99"/>
      <c r="IX88" s="99"/>
      <c r="IY88" s="99"/>
    </row>
    <row r="89" spans="1:259" s="124" customFormat="1">
      <c r="A89" s="106" t="s">
        <v>252</v>
      </c>
      <c r="B89" s="106"/>
      <c r="C89" s="106"/>
      <c r="D89" s="106"/>
      <c r="E89" s="106"/>
      <c r="F89" s="108">
        <f>SUM(F1:F88)</f>
        <v>4209.5700000000006</v>
      </c>
      <c r="G89" s="106">
        <f>SUMPRODUCT(F1:F88,G1:G88)/F89</f>
        <v>0.27223787702781999</v>
      </c>
      <c r="H89" s="122">
        <f>SUMPRODUCT(F1:F88,H1:H88)/F89</f>
        <v>0.38719394142394586</v>
      </c>
      <c r="I89" s="106">
        <f>SUMPRODUCT(F1:F88,I1:I88)/F89</f>
        <v>0.22068501058302856</v>
      </c>
      <c r="J89" s="84">
        <f>SUMPRODUCT(F1:F88,J1:J88)/F89</f>
        <v>0.56202890081409729</v>
      </c>
      <c r="K89" s="106">
        <f>SUMPRODUCT(F1:F88,K1:K88)/F89</f>
        <v>2.3140130702185728E-2</v>
      </c>
      <c r="L89" s="109">
        <f>SUMPRODUCT(F1:F88,L1:L88)/F89</f>
        <v>5.0777157761956675E-2</v>
      </c>
      <c r="M89" s="106">
        <f>SUMPRODUCT(F1:F88,M1:M88)/F89</f>
        <v>0.42679238021935728</v>
      </c>
      <c r="N89" s="106">
        <f>SUMPRODUCT(F1:F88,N1:N88)/F89</f>
        <v>13348.833599004316</v>
      </c>
      <c r="O89" s="106">
        <f>SUMPRODUCT(F1:F88,O1:O88)/F89</f>
        <v>5699.0403532476266</v>
      </c>
      <c r="P89" s="106"/>
      <c r="Q89" s="106"/>
      <c r="R89" s="113"/>
      <c r="S89" s="113"/>
      <c r="T89" s="106"/>
      <c r="U89" s="106"/>
      <c r="V89" s="106"/>
      <c r="W89" s="106"/>
      <c r="X89" s="106">
        <f>SUMPRODUCT(F1:F88,X1:X88)/F89</f>
        <v>3394.0138802775577</v>
      </c>
      <c r="Y89" s="106">
        <f>SUMPRODUCT(F1:F88,Y1:Y88)/F89</f>
        <v>1.9137651945448106</v>
      </c>
      <c r="Z89" s="106">
        <f>SUMPRODUCT(F1:F88,Z1:Z88)/F89</f>
        <v>6495.671493561098</v>
      </c>
      <c r="AA89" s="106">
        <f>SUMPRODUCT(F1:F88,AA1:AA88)/F89</f>
        <v>4097.3539957762905</v>
      </c>
      <c r="AB89" s="106"/>
      <c r="AC89" s="106">
        <f>SUMPRODUCT(F1:F88,AC1:AC88)/F89</f>
        <v>0.46904919029734632</v>
      </c>
      <c r="AD89" s="106">
        <f>SUMPRODUCT(F1:F88,AD1:AD88)/F89</f>
        <v>1921.2056733110492</v>
      </c>
      <c r="AE89" s="106"/>
      <c r="AF89" s="106"/>
      <c r="AG89" s="106">
        <f>SUMPRODUCT(F1:F88,AG1:AG88)/F89</f>
        <v>198.51268181785787</v>
      </c>
      <c r="AH89" s="106">
        <f>SUMPRODUCT(F1:F88,AH1:AH88)/F89</f>
        <v>277.70902966336229</v>
      </c>
      <c r="AI89" s="106">
        <f>SUMPRODUCT(F1:F88,AI1:AI88)/F89</f>
        <v>96.312236166639323</v>
      </c>
      <c r="AJ89" s="106">
        <f>SUMPRODUCT(F1:F88,AJ1:AJ88)/F89</f>
        <v>282.09802901483994</v>
      </c>
      <c r="AK89" s="106">
        <f>SUMPRODUCT(F1:F88,AK1:AK88)/F89</f>
        <v>372.08493979195021</v>
      </c>
      <c r="AL89" s="106">
        <f>SUMPRODUCT(F1:F88,AL1:AL88)/F89</f>
        <v>664.69306841316325</v>
      </c>
      <c r="AM89" s="106">
        <f>SUMPRODUCT(F1:F88,AM1:AM88)/F89</f>
        <v>268.19378226279639</v>
      </c>
      <c r="AN89" s="106">
        <f>SUMPRODUCT(F1:F88,AN1:AN88)/F89</f>
        <v>187.57200854244019</v>
      </c>
      <c r="AO89" s="106">
        <f>SUMPRODUCT(F1:F88,AO1:AO88)/F89</f>
        <v>8829.7474305780324</v>
      </c>
      <c r="AP89" s="106">
        <f>SUMPRODUCT(F1:F88,AP1:AP88)/F89</f>
        <v>824.50726820079001</v>
      </c>
      <c r="AQ89" s="106" t="e">
        <f>SUMPRODUCT(F1:F88,AQ1:AQ88)/F89</f>
        <v>#REF!</v>
      </c>
      <c r="AR89" s="106">
        <f>SUMPRODUCT(F1:F88,AR1:AR88)/F89</f>
        <v>15426.315287587719</v>
      </c>
      <c r="AS89" s="106"/>
      <c r="AT89" s="106"/>
      <c r="AU89" s="106"/>
      <c r="AV89" s="106">
        <f>SUMPRODUCT(F1:F88,AV1:AV88)/F89</f>
        <v>16463.093295792831</v>
      </c>
      <c r="AW89" s="106"/>
      <c r="AX89" s="106"/>
      <c r="AY89" s="106"/>
      <c r="AZ89" s="106"/>
      <c r="BA89" s="106">
        <f>SUM(BA1:BA88)</f>
        <v>4169.5700000000006</v>
      </c>
      <c r="BB89" s="106">
        <f>SUM(BB1:BB88)</f>
        <v>0</v>
      </c>
      <c r="BC89" s="106"/>
      <c r="BD89" s="99"/>
      <c r="BE89" s="274"/>
      <c r="BF89" s="99"/>
      <c r="BG89" s="99"/>
      <c r="BH89" s="99"/>
      <c r="BI89" s="99"/>
      <c r="BJ89" s="99"/>
      <c r="BK89" s="99"/>
      <c r="BL89" s="99"/>
      <c r="BM89" s="99"/>
      <c r="BN89" s="99"/>
      <c r="BO89" s="99"/>
      <c r="BP89" s="99"/>
      <c r="BQ89" s="99"/>
      <c r="BR89" s="99"/>
      <c r="BS89" s="99"/>
      <c r="BT89" s="99"/>
      <c r="BU89" s="99"/>
      <c r="BV89" s="99"/>
      <c r="BW89" s="99"/>
      <c r="BX89" s="99"/>
      <c r="BY89" s="99"/>
      <c r="BZ89" s="99"/>
      <c r="CA89" s="99"/>
      <c r="CB89" s="99"/>
      <c r="CC89" s="99"/>
      <c r="CD89" s="99"/>
      <c r="CE89" s="99"/>
      <c r="CF89" s="99"/>
      <c r="CG89" s="99"/>
      <c r="CH89" s="99"/>
      <c r="CI89" s="99"/>
      <c r="CJ89" s="99"/>
      <c r="CK89" s="99"/>
      <c r="CL89" s="99"/>
      <c r="CM89" s="99"/>
      <c r="CN89" s="99"/>
      <c r="CO89" s="99"/>
      <c r="CP89" s="99"/>
      <c r="CQ89" s="99"/>
      <c r="CR89" s="99"/>
      <c r="CS89" s="99"/>
      <c r="CT89" s="99"/>
      <c r="CU89" s="99"/>
      <c r="CV89" s="99"/>
      <c r="CW89" s="99"/>
      <c r="CX89" s="99"/>
      <c r="CY89" s="99"/>
      <c r="CZ89" s="99"/>
      <c r="DA89" s="99"/>
      <c r="DB89" s="99"/>
      <c r="DC89" s="99"/>
      <c r="DD89" s="99"/>
      <c r="DE89" s="99"/>
      <c r="DF89" s="99"/>
      <c r="DG89" s="99"/>
      <c r="DH89" s="99"/>
      <c r="DI89" s="99"/>
      <c r="DJ89" s="99"/>
      <c r="DK89" s="99"/>
      <c r="DL89" s="99"/>
      <c r="DM89" s="99"/>
      <c r="DN89" s="99"/>
      <c r="DO89" s="99"/>
      <c r="DP89" s="99"/>
      <c r="DQ89" s="99"/>
      <c r="DR89" s="99"/>
      <c r="DS89" s="99"/>
      <c r="DT89" s="99"/>
      <c r="DU89" s="99"/>
      <c r="DV89" s="99"/>
      <c r="DW89" s="99"/>
      <c r="DX89" s="99"/>
      <c r="DY89" s="99"/>
      <c r="DZ89" s="99"/>
      <c r="EA89" s="99"/>
      <c r="EB89" s="99"/>
      <c r="EC89" s="99"/>
      <c r="ED89" s="99"/>
      <c r="EE89" s="99"/>
      <c r="EF89" s="99"/>
      <c r="EG89" s="99"/>
      <c r="EH89" s="99"/>
      <c r="EI89" s="99"/>
      <c r="EJ89" s="99"/>
      <c r="EK89" s="99"/>
      <c r="EL89" s="99"/>
      <c r="EM89" s="99"/>
      <c r="EN89" s="99"/>
      <c r="EO89" s="99"/>
      <c r="EP89" s="99"/>
      <c r="EQ89" s="99"/>
      <c r="ER89" s="99"/>
      <c r="ES89" s="99"/>
      <c r="ET89" s="99"/>
      <c r="EU89" s="99"/>
      <c r="EV89" s="99"/>
      <c r="EW89" s="99"/>
      <c r="EX89" s="99"/>
      <c r="EY89" s="99"/>
      <c r="EZ89" s="99"/>
      <c r="FA89" s="99"/>
      <c r="FB89" s="99"/>
      <c r="FC89" s="99"/>
      <c r="FD89" s="99"/>
      <c r="FE89" s="99"/>
      <c r="FF89" s="99"/>
      <c r="FG89" s="99"/>
      <c r="FH89" s="99"/>
      <c r="FI89" s="99"/>
      <c r="FJ89" s="99"/>
      <c r="FK89" s="99"/>
      <c r="FL89" s="99"/>
      <c r="FM89" s="99"/>
      <c r="FN89" s="99"/>
      <c r="FO89" s="99"/>
      <c r="FP89" s="99"/>
      <c r="FQ89" s="99"/>
      <c r="FR89" s="99"/>
      <c r="FS89" s="99"/>
      <c r="FT89" s="99"/>
      <c r="FU89" s="99"/>
      <c r="FV89" s="99"/>
      <c r="FW89" s="99"/>
      <c r="FX89" s="99"/>
      <c r="FY89" s="99"/>
      <c r="FZ89" s="99"/>
      <c r="GA89" s="99"/>
      <c r="GB89" s="99"/>
      <c r="GC89" s="99"/>
      <c r="GD89" s="99"/>
      <c r="GE89" s="99"/>
      <c r="GF89" s="99"/>
      <c r="GG89" s="99"/>
      <c r="GH89" s="99"/>
      <c r="GI89" s="99"/>
      <c r="GJ89" s="99"/>
      <c r="GK89" s="99"/>
      <c r="GL89" s="99"/>
      <c r="GM89" s="99"/>
      <c r="GN89" s="99"/>
      <c r="GO89" s="99"/>
      <c r="GP89" s="99"/>
      <c r="GQ89" s="99"/>
      <c r="GR89" s="99"/>
      <c r="GS89" s="99"/>
      <c r="GT89" s="99"/>
      <c r="GU89" s="99"/>
      <c r="GV89" s="99"/>
      <c r="GW89" s="99"/>
      <c r="GX89" s="99"/>
      <c r="GY89" s="99"/>
      <c r="GZ89" s="99"/>
      <c r="HA89" s="99"/>
      <c r="HB89" s="99"/>
      <c r="HC89" s="99"/>
      <c r="HD89" s="99"/>
      <c r="HE89" s="99"/>
      <c r="HF89" s="99"/>
      <c r="HG89" s="99"/>
      <c r="HH89" s="99"/>
      <c r="HI89" s="99"/>
      <c r="HJ89" s="99"/>
      <c r="HK89" s="99"/>
      <c r="HL89" s="99"/>
      <c r="HM89" s="99"/>
      <c r="HN89" s="99"/>
      <c r="HO89" s="99"/>
      <c r="HP89" s="99"/>
      <c r="HQ89" s="99"/>
      <c r="HR89" s="99"/>
      <c r="HS89" s="99"/>
      <c r="HT89" s="99"/>
      <c r="HU89" s="99"/>
      <c r="HV89" s="99"/>
      <c r="HW89" s="99"/>
      <c r="HX89" s="99"/>
      <c r="HY89" s="99"/>
      <c r="HZ89" s="99"/>
      <c r="IA89" s="99"/>
      <c r="IB89" s="99"/>
      <c r="IC89" s="99"/>
      <c r="ID89" s="99"/>
      <c r="IE89" s="99"/>
      <c r="IF89" s="99"/>
      <c r="IG89" s="99"/>
      <c r="IH89" s="99"/>
      <c r="II89" s="99"/>
      <c r="IJ89" s="99"/>
      <c r="IK89" s="99"/>
      <c r="IL89" s="99"/>
      <c r="IM89" s="99"/>
      <c r="IN89" s="99"/>
      <c r="IO89" s="99"/>
      <c r="IP89" s="99"/>
      <c r="IQ89" s="99"/>
      <c r="IR89" s="99"/>
      <c r="IS89" s="99"/>
      <c r="IT89" s="99"/>
      <c r="IU89" s="99"/>
      <c r="IV89" s="99"/>
      <c r="IW89" s="99"/>
      <c r="IX89" s="99"/>
      <c r="IY89" s="99"/>
    </row>
    <row r="90" spans="1:259" s="124" customFormat="1">
      <c r="A90" s="106" t="s">
        <v>381</v>
      </c>
      <c r="B90" s="106"/>
      <c r="C90" s="106"/>
      <c r="D90" s="106"/>
      <c r="E90" s="106"/>
      <c r="F90" s="108">
        <v>4197.37</v>
      </c>
      <c r="G90" s="106"/>
      <c r="H90" s="122"/>
      <c r="I90" s="106"/>
      <c r="J90" s="84"/>
      <c r="K90" s="106"/>
      <c r="L90" s="109"/>
      <c r="M90" s="106"/>
      <c r="N90" s="106"/>
      <c r="O90" s="106"/>
      <c r="P90" s="106"/>
      <c r="Q90" s="106"/>
      <c r="R90" s="113"/>
      <c r="S90" s="113"/>
      <c r="T90" s="106"/>
      <c r="U90" s="10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99"/>
      <c r="BE90" s="274"/>
      <c r="BF90" s="99"/>
      <c r="BG90" s="99"/>
      <c r="BH90" s="99"/>
      <c r="BI90" s="99"/>
      <c r="BJ90" s="99"/>
      <c r="BK90" s="99"/>
      <c r="BL90" s="99"/>
      <c r="BM90" s="99"/>
      <c r="BN90" s="99"/>
      <c r="BO90" s="99"/>
      <c r="BP90" s="99"/>
      <c r="BQ90" s="99"/>
      <c r="BR90" s="99"/>
      <c r="BS90" s="99"/>
      <c r="BT90" s="99"/>
      <c r="BU90" s="99"/>
      <c r="BV90" s="99"/>
      <c r="BW90" s="99"/>
      <c r="BX90" s="99"/>
      <c r="BY90" s="99"/>
      <c r="BZ90" s="99"/>
      <c r="CA90" s="99"/>
      <c r="CB90" s="99"/>
      <c r="CC90" s="99"/>
      <c r="CD90" s="99"/>
      <c r="CE90" s="99"/>
      <c r="CF90" s="99"/>
      <c r="CG90" s="99"/>
      <c r="CH90" s="99"/>
      <c r="CI90" s="99"/>
      <c r="CJ90" s="99"/>
      <c r="CK90" s="99"/>
      <c r="CL90" s="99"/>
      <c r="CM90" s="99"/>
      <c r="CN90" s="99"/>
      <c r="CO90" s="99"/>
      <c r="CP90" s="99"/>
      <c r="CQ90" s="99"/>
      <c r="CR90" s="99"/>
      <c r="CS90" s="99"/>
      <c r="CT90" s="99"/>
      <c r="CU90" s="99"/>
      <c r="CV90" s="99"/>
      <c r="CW90" s="99"/>
      <c r="CX90" s="99"/>
      <c r="CY90" s="99"/>
      <c r="CZ90" s="99"/>
      <c r="DA90" s="99"/>
      <c r="DB90" s="99"/>
      <c r="DC90" s="99"/>
      <c r="DD90" s="99"/>
      <c r="DE90" s="99"/>
      <c r="DF90" s="99"/>
      <c r="DG90" s="99"/>
      <c r="DH90" s="99"/>
      <c r="DI90" s="99"/>
      <c r="DJ90" s="99"/>
      <c r="DK90" s="99"/>
      <c r="DL90" s="99"/>
      <c r="DM90" s="99"/>
      <c r="DN90" s="99"/>
      <c r="DO90" s="99"/>
      <c r="DP90" s="99"/>
      <c r="DQ90" s="99"/>
      <c r="DR90" s="99"/>
      <c r="DS90" s="99"/>
      <c r="DT90" s="99"/>
      <c r="DU90" s="99"/>
      <c r="DV90" s="99"/>
      <c r="DW90" s="99"/>
      <c r="DX90" s="99"/>
      <c r="DY90" s="99"/>
      <c r="DZ90" s="99"/>
      <c r="EA90" s="99"/>
      <c r="EB90" s="99"/>
      <c r="EC90" s="99"/>
      <c r="ED90" s="99"/>
      <c r="EE90" s="99"/>
      <c r="EF90" s="99"/>
      <c r="EG90" s="99"/>
      <c r="EH90" s="99"/>
      <c r="EI90" s="99"/>
      <c r="EJ90" s="99"/>
      <c r="EK90" s="99"/>
      <c r="EL90" s="99"/>
      <c r="EM90" s="99"/>
      <c r="EN90" s="99"/>
      <c r="EO90" s="99"/>
      <c r="EP90" s="99"/>
      <c r="EQ90" s="99"/>
      <c r="ER90" s="99"/>
      <c r="ES90" s="99"/>
      <c r="ET90" s="99"/>
      <c r="EU90" s="99"/>
      <c r="EV90" s="99"/>
      <c r="EW90" s="99"/>
      <c r="EX90" s="99"/>
      <c r="EY90" s="99"/>
      <c r="EZ90" s="99"/>
      <c r="FA90" s="99"/>
      <c r="FB90" s="99"/>
      <c r="FC90" s="99"/>
      <c r="FD90" s="99"/>
      <c r="FE90" s="99"/>
      <c r="FF90" s="99"/>
      <c r="FG90" s="99"/>
      <c r="FH90" s="99"/>
      <c r="FI90" s="99"/>
      <c r="FJ90" s="99"/>
      <c r="FK90" s="99"/>
      <c r="FL90" s="99"/>
      <c r="FM90" s="99"/>
      <c r="FN90" s="99"/>
      <c r="FO90" s="99"/>
      <c r="FP90" s="99"/>
      <c r="FQ90" s="99"/>
      <c r="FR90" s="99"/>
      <c r="FS90" s="99"/>
      <c r="FT90" s="99"/>
      <c r="FU90" s="99"/>
      <c r="FV90" s="99"/>
      <c r="FW90" s="99"/>
      <c r="FX90" s="99"/>
      <c r="FY90" s="99"/>
      <c r="FZ90" s="99"/>
      <c r="GA90" s="99"/>
      <c r="GB90" s="99"/>
      <c r="GC90" s="99"/>
      <c r="GD90" s="99"/>
      <c r="GE90" s="99"/>
      <c r="GF90" s="99"/>
      <c r="GG90" s="99"/>
      <c r="GH90" s="99"/>
      <c r="GI90" s="99"/>
      <c r="GJ90" s="99"/>
      <c r="GK90" s="99"/>
      <c r="GL90" s="99"/>
      <c r="GM90" s="99"/>
      <c r="GN90" s="99"/>
      <c r="GO90" s="99"/>
      <c r="GP90" s="99"/>
      <c r="GQ90" s="99"/>
      <c r="GR90" s="99"/>
      <c r="GS90" s="99"/>
      <c r="GT90" s="99"/>
      <c r="GU90" s="99"/>
      <c r="GV90" s="99"/>
      <c r="GW90" s="99"/>
      <c r="GX90" s="99"/>
      <c r="GY90" s="99"/>
      <c r="GZ90" s="99"/>
      <c r="HA90" s="99"/>
      <c r="HB90" s="99"/>
      <c r="HC90" s="99"/>
      <c r="HD90" s="99"/>
      <c r="HE90" s="99"/>
      <c r="HF90" s="99"/>
      <c r="HG90" s="99"/>
      <c r="HH90" s="99"/>
      <c r="HI90" s="99"/>
      <c r="HJ90" s="99"/>
      <c r="HK90" s="99"/>
      <c r="HL90" s="99"/>
      <c r="HM90" s="99"/>
      <c r="HN90" s="99"/>
      <c r="HO90" s="99"/>
      <c r="HP90" s="99"/>
      <c r="HQ90" s="99"/>
      <c r="HR90" s="99"/>
      <c r="HS90" s="99"/>
      <c r="HT90" s="99"/>
      <c r="HU90" s="99"/>
      <c r="HV90" s="99"/>
      <c r="HW90" s="99"/>
      <c r="HX90" s="99"/>
      <c r="HY90" s="99"/>
      <c r="HZ90" s="99"/>
      <c r="IA90" s="99"/>
      <c r="IB90" s="99"/>
      <c r="IC90" s="99"/>
      <c r="ID90" s="99"/>
      <c r="IE90" s="99"/>
      <c r="IF90" s="99"/>
      <c r="IG90" s="99"/>
      <c r="IH90" s="99"/>
      <c r="II90" s="99"/>
      <c r="IJ90" s="99"/>
      <c r="IK90" s="99"/>
      <c r="IL90" s="99"/>
      <c r="IM90" s="99"/>
      <c r="IN90" s="99"/>
      <c r="IO90" s="99"/>
      <c r="IP90" s="99"/>
      <c r="IQ90" s="99"/>
      <c r="IR90" s="99"/>
      <c r="IS90" s="99"/>
      <c r="IT90" s="99"/>
      <c r="IU90" s="99"/>
      <c r="IV90" s="99"/>
      <c r="IW90" s="99"/>
      <c r="IX90" s="99"/>
      <c r="IY90" s="99"/>
    </row>
    <row r="91" spans="1:259">
      <c r="A91" s="79"/>
      <c r="B91" s="79"/>
      <c r="C91" s="79"/>
      <c r="D91" s="79"/>
      <c r="E91" s="79"/>
      <c r="F91" s="79">
        <f>F89-F90</f>
        <v>12.200000000000728</v>
      </c>
      <c r="G91" s="89"/>
      <c r="H91" s="125"/>
      <c r="I91" s="89"/>
      <c r="J91" s="89"/>
      <c r="K91" s="89"/>
      <c r="L91" s="89"/>
      <c r="M91" s="89"/>
      <c r="N91" s="89"/>
      <c r="O91" s="89"/>
      <c r="P91" s="79"/>
      <c r="Q91" s="79"/>
      <c r="R91" s="112"/>
      <c r="S91" s="112"/>
      <c r="T91" s="79"/>
      <c r="U91" s="79"/>
      <c r="V91" s="79"/>
      <c r="W91" s="79"/>
      <c r="X91" s="79"/>
      <c r="Y91" s="79"/>
      <c r="Z91" s="79"/>
      <c r="AA91" s="79"/>
      <c r="AB91" s="79"/>
      <c r="AC91" s="79"/>
      <c r="AD91" s="79"/>
      <c r="AE91" s="79"/>
      <c r="AF91" s="79"/>
      <c r="AG91" s="79"/>
      <c r="AH91" s="79"/>
      <c r="AI91" s="79"/>
      <c r="AJ91" s="79"/>
      <c r="AK91" s="79"/>
      <c r="AL91" s="79"/>
      <c r="AM91" s="79"/>
      <c r="AN91" s="79"/>
      <c r="AO91" s="79"/>
      <c r="AP91" s="79"/>
      <c r="AQ91" s="79"/>
      <c r="AR91" s="79" t="e">
        <f>sum</f>
        <v>#NAME?</v>
      </c>
      <c r="AS91" s="79"/>
      <c r="AT91" s="79"/>
      <c r="AU91" s="79"/>
      <c r="AV91" s="79"/>
      <c r="AW91" s="79"/>
      <c r="AX91" s="79"/>
      <c r="AY91" s="79"/>
      <c r="AZ91" s="79"/>
      <c r="BA91" s="79"/>
      <c r="BB91" s="79"/>
      <c r="BC91" s="79"/>
      <c r="BD91" s="79"/>
      <c r="BE91" s="274"/>
      <c r="BF91" s="79"/>
      <c r="BG91" s="79"/>
      <c r="BH91" s="79"/>
      <c r="BI91" s="79"/>
      <c r="BJ91" s="79"/>
      <c r="BK91" s="79"/>
      <c r="BL91" s="79"/>
      <c r="BM91" s="79"/>
      <c r="BN91" s="79"/>
      <c r="BO91" s="79"/>
      <c r="BP91" s="79"/>
      <c r="BQ91" s="79"/>
      <c r="BR91" s="79"/>
      <c r="BS91" s="79"/>
      <c r="BT91" s="79"/>
      <c r="BU91" s="79"/>
      <c r="BV91" s="79"/>
      <c r="BW91" s="79"/>
      <c r="BX91" s="79"/>
      <c r="BY91" s="79"/>
      <c r="BZ91" s="79"/>
      <c r="CA91" s="79"/>
      <c r="CB91" s="79"/>
      <c r="CC91" s="79"/>
      <c r="CD91" s="79"/>
      <c r="CE91" s="79"/>
      <c r="CF91" s="79"/>
      <c r="CG91" s="79"/>
      <c r="CH91" s="79"/>
      <c r="CI91" s="79"/>
      <c r="CJ91" s="79"/>
      <c r="CK91" s="79"/>
      <c r="CL91" s="79"/>
      <c r="CM91" s="79"/>
      <c r="CN91" s="79"/>
      <c r="CO91" s="79"/>
      <c r="CP91" s="79"/>
      <c r="CQ91" s="79"/>
      <c r="CR91" s="79"/>
      <c r="CS91" s="79"/>
      <c r="CT91" s="79"/>
      <c r="CU91" s="79"/>
      <c r="CV91" s="79"/>
      <c r="CW91" s="79"/>
      <c r="CX91" s="79"/>
      <c r="CY91" s="79"/>
      <c r="CZ91" s="79"/>
      <c r="DA91" s="79"/>
      <c r="DB91" s="79"/>
      <c r="DC91" s="79"/>
      <c r="DD91" s="79"/>
      <c r="DE91" s="79"/>
      <c r="DF91" s="79"/>
      <c r="DG91" s="79"/>
      <c r="DH91" s="79"/>
      <c r="DI91" s="79"/>
      <c r="DJ91" s="79"/>
      <c r="DK91" s="79"/>
      <c r="DL91" s="79"/>
      <c r="DM91" s="79"/>
      <c r="DN91" s="79"/>
      <c r="DO91" s="79"/>
      <c r="DP91" s="79"/>
      <c r="DQ91" s="79"/>
      <c r="DR91" s="79"/>
      <c r="DS91" s="79"/>
      <c r="DT91" s="79"/>
      <c r="DU91" s="79"/>
      <c r="DV91" s="79"/>
      <c r="DW91" s="79"/>
      <c r="DX91" s="79"/>
      <c r="DY91" s="79"/>
      <c r="DZ91" s="79"/>
      <c r="EA91" s="79"/>
      <c r="EB91" s="79"/>
      <c r="EC91" s="79"/>
      <c r="ED91" s="79"/>
      <c r="EE91" s="79"/>
      <c r="EF91" s="79"/>
      <c r="EG91" s="79"/>
      <c r="EH91" s="79"/>
      <c r="EI91" s="79"/>
      <c r="EJ91" s="79"/>
      <c r="EK91" s="79"/>
      <c r="EL91" s="79"/>
      <c r="EM91" s="79"/>
      <c r="EN91" s="79"/>
      <c r="EO91" s="79"/>
      <c r="EP91" s="79"/>
      <c r="EQ91" s="79"/>
      <c r="ER91" s="79"/>
      <c r="ES91" s="79"/>
      <c r="ET91" s="79"/>
      <c r="EU91" s="79"/>
      <c r="EV91" s="79"/>
      <c r="EW91" s="79"/>
      <c r="EX91" s="79"/>
      <c r="EY91" s="79"/>
      <c r="EZ91" s="79"/>
      <c r="FA91" s="79"/>
      <c r="FB91" s="79"/>
      <c r="FC91" s="79"/>
      <c r="FD91" s="79"/>
      <c r="FE91" s="79"/>
      <c r="FF91" s="79"/>
      <c r="FG91" s="79"/>
      <c r="FH91" s="79"/>
      <c r="FI91" s="79"/>
      <c r="FJ91" s="79"/>
      <c r="FK91" s="79"/>
      <c r="FL91" s="79"/>
      <c r="FM91" s="79"/>
      <c r="FN91" s="79"/>
      <c r="FO91" s="79"/>
      <c r="FP91" s="79"/>
      <c r="FQ91" s="79"/>
      <c r="FR91" s="79"/>
      <c r="FS91" s="79"/>
      <c r="FT91" s="79"/>
      <c r="FU91" s="79"/>
      <c r="FV91" s="79"/>
      <c r="FW91" s="79"/>
      <c r="FX91" s="79"/>
      <c r="FY91" s="79"/>
      <c r="FZ91" s="79"/>
      <c r="GA91" s="79"/>
      <c r="GB91" s="79"/>
      <c r="GC91" s="79"/>
      <c r="GD91" s="79"/>
      <c r="GE91" s="79"/>
      <c r="GF91" s="79"/>
      <c r="GG91" s="79"/>
      <c r="GH91" s="79"/>
      <c r="GI91" s="79"/>
      <c r="GJ91" s="79"/>
      <c r="GK91" s="79"/>
      <c r="GL91" s="79"/>
      <c r="GM91" s="79"/>
      <c r="GN91" s="79"/>
      <c r="GO91" s="79"/>
      <c r="GP91" s="79"/>
      <c r="GQ91" s="79"/>
      <c r="GR91" s="79"/>
      <c r="GS91" s="79"/>
      <c r="GT91" s="79"/>
      <c r="GU91" s="79"/>
      <c r="GV91" s="79"/>
      <c r="GW91" s="79"/>
      <c r="GX91" s="79"/>
      <c r="GY91" s="79"/>
      <c r="GZ91" s="79"/>
      <c r="HA91" s="79"/>
      <c r="HB91" s="79"/>
      <c r="HC91" s="79"/>
      <c r="HD91" s="79"/>
      <c r="HE91" s="79"/>
      <c r="HF91" s="79"/>
      <c r="HG91" s="79"/>
      <c r="HH91" s="79"/>
      <c r="HI91" s="79"/>
      <c r="HJ91" s="79"/>
      <c r="HK91" s="79"/>
      <c r="HL91" s="79"/>
      <c r="HM91" s="79"/>
      <c r="HN91" s="79"/>
      <c r="HO91" s="79"/>
      <c r="HP91" s="79"/>
      <c r="HQ91" s="79"/>
      <c r="HR91" s="79"/>
      <c r="HS91" s="79"/>
      <c r="HT91" s="79"/>
      <c r="HU91" s="79"/>
      <c r="HV91" s="79"/>
      <c r="HW91" s="79"/>
      <c r="HX91" s="79"/>
      <c r="HY91" s="79"/>
      <c r="HZ91" s="79"/>
      <c r="IA91" s="79"/>
      <c r="IB91" s="79"/>
      <c r="IC91" s="79"/>
      <c r="ID91" s="79"/>
      <c r="IE91" s="79"/>
      <c r="IF91" s="79"/>
      <c r="IG91" s="79"/>
      <c r="IH91" s="79"/>
      <c r="II91" s="79"/>
      <c r="IJ91" s="79"/>
      <c r="IK91" s="79"/>
      <c r="IL91" s="79"/>
      <c r="IM91" s="79"/>
      <c r="IN91" s="79"/>
      <c r="IO91" s="79"/>
      <c r="IP91" s="79"/>
      <c r="IQ91" s="79"/>
      <c r="IR91" s="79"/>
      <c r="IS91" s="79"/>
      <c r="IT91" s="79"/>
      <c r="IU91" s="79"/>
      <c r="IV91" s="79"/>
      <c r="IW91" s="79"/>
      <c r="IX91" s="79"/>
      <c r="IY91" s="79"/>
    </row>
    <row r="92" spans="1:259" ht="18" thickBot="1">
      <c r="A92" s="79"/>
      <c r="B92" s="79"/>
      <c r="C92" s="79"/>
      <c r="D92" s="79"/>
      <c r="E92" s="79"/>
      <c r="F92" s="79"/>
      <c r="G92" s="79"/>
      <c r="H92" s="126"/>
      <c r="I92" s="79"/>
      <c r="J92" s="79"/>
      <c r="K92" s="79"/>
      <c r="L92" s="79"/>
      <c r="M92" s="79"/>
      <c r="N92" s="79"/>
      <c r="O92" s="79"/>
      <c r="P92" s="79"/>
      <c r="Q92" s="79"/>
      <c r="R92" s="112"/>
      <c r="S92" s="112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  <c r="AG92" s="79"/>
      <c r="AH92" s="79"/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274"/>
      <c r="BF92" s="79"/>
      <c r="BG92" s="79"/>
      <c r="BH92" s="79"/>
      <c r="BI92" s="79"/>
      <c r="BJ92" s="79"/>
      <c r="BK92" s="79"/>
      <c r="BL92" s="79"/>
      <c r="BM92" s="79"/>
      <c r="BN92" s="79"/>
      <c r="BO92" s="79"/>
      <c r="BP92" s="79"/>
      <c r="BQ92" s="79"/>
      <c r="BR92" s="79"/>
      <c r="BS92" s="79"/>
      <c r="BT92" s="79"/>
      <c r="BU92" s="79"/>
      <c r="BV92" s="79"/>
      <c r="BW92" s="79"/>
      <c r="BX92" s="79"/>
      <c r="BY92" s="79"/>
      <c r="BZ92" s="79"/>
      <c r="CA92" s="79"/>
      <c r="CB92" s="79"/>
      <c r="CC92" s="79"/>
      <c r="CD92" s="79"/>
      <c r="CE92" s="79"/>
      <c r="CF92" s="79"/>
      <c r="CG92" s="79"/>
      <c r="CH92" s="79"/>
      <c r="CI92" s="79"/>
      <c r="CJ92" s="79"/>
      <c r="CK92" s="79"/>
      <c r="CL92" s="79"/>
      <c r="CM92" s="79"/>
      <c r="CN92" s="79"/>
      <c r="CO92" s="79"/>
      <c r="CP92" s="79"/>
      <c r="CQ92" s="79"/>
      <c r="CR92" s="79"/>
      <c r="CS92" s="79"/>
      <c r="CT92" s="79"/>
      <c r="CU92" s="79"/>
      <c r="CV92" s="79"/>
      <c r="CW92" s="79"/>
      <c r="CX92" s="79"/>
      <c r="CY92" s="79"/>
      <c r="CZ92" s="79"/>
      <c r="DA92" s="79"/>
      <c r="DB92" s="79"/>
      <c r="DC92" s="79"/>
      <c r="DD92" s="79"/>
      <c r="DE92" s="79"/>
      <c r="DF92" s="79"/>
      <c r="DG92" s="79"/>
      <c r="DH92" s="79"/>
      <c r="DI92" s="79"/>
      <c r="DJ92" s="79"/>
      <c r="DK92" s="79"/>
      <c r="DL92" s="79"/>
      <c r="DM92" s="79"/>
      <c r="DN92" s="79"/>
      <c r="DO92" s="79"/>
      <c r="DP92" s="79"/>
      <c r="DQ92" s="79"/>
      <c r="DR92" s="79"/>
      <c r="DS92" s="79"/>
      <c r="DT92" s="79"/>
      <c r="DU92" s="79"/>
      <c r="DV92" s="79"/>
      <c r="DW92" s="79"/>
      <c r="DX92" s="79"/>
      <c r="DY92" s="79"/>
      <c r="DZ92" s="79"/>
      <c r="EA92" s="79"/>
      <c r="EB92" s="79"/>
      <c r="EC92" s="79"/>
      <c r="ED92" s="79"/>
      <c r="EE92" s="79"/>
      <c r="EF92" s="79"/>
      <c r="EG92" s="79"/>
      <c r="EH92" s="79"/>
      <c r="EI92" s="79"/>
      <c r="EJ92" s="79"/>
      <c r="EK92" s="79"/>
      <c r="EL92" s="79"/>
      <c r="EM92" s="79"/>
      <c r="EN92" s="79"/>
      <c r="EO92" s="79"/>
      <c r="EP92" s="79"/>
      <c r="EQ92" s="79"/>
      <c r="ER92" s="79"/>
      <c r="ES92" s="79"/>
      <c r="ET92" s="79"/>
      <c r="EU92" s="79"/>
      <c r="EV92" s="79"/>
      <c r="EW92" s="79"/>
      <c r="EX92" s="79"/>
      <c r="EY92" s="79"/>
      <c r="EZ92" s="79"/>
      <c r="FA92" s="79"/>
      <c r="FB92" s="79"/>
      <c r="FC92" s="79"/>
      <c r="FD92" s="79"/>
      <c r="FE92" s="79"/>
      <c r="FF92" s="79"/>
      <c r="FG92" s="79"/>
      <c r="FH92" s="79"/>
      <c r="FI92" s="79"/>
      <c r="FJ92" s="79"/>
      <c r="FK92" s="79"/>
      <c r="FL92" s="79"/>
      <c r="FM92" s="79"/>
      <c r="FN92" s="79"/>
      <c r="FO92" s="79"/>
      <c r="FP92" s="79"/>
      <c r="FQ92" s="79"/>
      <c r="FR92" s="79"/>
      <c r="FS92" s="79"/>
      <c r="FT92" s="79"/>
      <c r="FU92" s="79"/>
      <c r="FV92" s="79"/>
      <c r="FW92" s="79"/>
      <c r="FX92" s="79"/>
      <c r="FY92" s="79"/>
      <c r="FZ92" s="79"/>
      <c r="GA92" s="79"/>
      <c r="GB92" s="79"/>
      <c r="GC92" s="79"/>
      <c r="GD92" s="79"/>
      <c r="GE92" s="79"/>
      <c r="GF92" s="79"/>
      <c r="GG92" s="79"/>
      <c r="GH92" s="79"/>
      <c r="GI92" s="79"/>
      <c r="GJ92" s="79"/>
      <c r="GK92" s="79"/>
      <c r="GL92" s="79"/>
      <c r="GM92" s="79"/>
      <c r="GN92" s="79"/>
      <c r="GO92" s="79"/>
      <c r="GP92" s="79"/>
      <c r="GQ92" s="79"/>
      <c r="GR92" s="79"/>
      <c r="GS92" s="79"/>
      <c r="GT92" s="79"/>
      <c r="GU92" s="79"/>
      <c r="GV92" s="79"/>
      <c r="GW92" s="79"/>
      <c r="GX92" s="79"/>
      <c r="GY92" s="79"/>
      <c r="GZ92" s="79"/>
      <c r="HA92" s="79"/>
      <c r="HB92" s="79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</row>
    <row r="93" spans="1:259" ht="18" thickTop="1">
      <c r="A93" s="526" t="s">
        <v>453</v>
      </c>
      <c r="B93" s="527"/>
      <c r="C93" s="79"/>
      <c r="D93" s="79"/>
      <c r="E93" s="79"/>
      <c r="F93" s="79"/>
      <c r="G93" s="79"/>
      <c r="H93" s="126"/>
      <c r="I93" s="79"/>
      <c r="J93" s="79"/>
      <c r="K93" s="79"/>
      <c r="L93" s="79"/>
      <c r="M93" s="79"/>
      <c r="N93" s="79"/>
      <c r="O93" s="79"/>
      <c r="P93" s="79"/>
      <c r="Q93" s="79"/>
      <c r="R93" s="112"/>
      <c r="S93" s="112"/>
      <c r="T93" s="79"/>
      <c r="U93" s="79"/>
      <c r="V93" s="79"/>
      <c r="W93" s="79"/>
      <c r="X93" s="79"/>
      <c r="Y93" s="79"/>
      <c r="Z93" s="79"/>
      <c r="AA93" s="79"/>
      <c r="AB93" s="79"/>
      <c r="AC93" s="79"/>
      <c r="AD93" s="79"/>
      <c r="AE93" s="79">
        <v>1500</v>
      </c>
      <c r="AF93" s="79"/>
      <c r="AG93" s="79"/>
      <c r="AH93" s="79"/>
      <c r="AI93" s="79"/>
      <c r="AJ93" s="79"/>
      <c r="AK93" s="79"/>
      <c r="AL93" s="79"/>
      <c r="AM93" s="79"/>
      <c r="AN93" s="79"/>
      <c r="AO93" s="79"/>
      <c r="AP93" s="79"/>
      <c r="AQ93" s="79"/>
      <c r="AR93" s="79"/>
      <c r="AS93" s="79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79"/>
      <c r="BE93" s="274"/>
      <c r="BF93" s="79"/>
      <c r="BG93" s="79"/>
      <c r="BH93" s="79"/>
      <c r="BI93" s="79"/>
      <c r="BJ93" s="79"/>
      <c r="BK93" s="79"/>
      <c r="BL93" s="79"/>
      <c r="BM93" s="79"/>
      <c r="BN93" s="79"/>
      <c r="BO93" s="79"/>
      <c r="BP93" s="79"/>
      <c r="BQ93" s="79"/>
      <c r="BR93" s="79"/>
      <c r="BS93" s="79"/>
      <c r="BT93" s="79"/>
      <c r="BU93" s="79"/>
      <c r="BV93" s="79"/>
      <c r="BW93" s="79"/>
      <c r="BX93" s="79"/>
      <c r="BY93" s="79"/>
      <c r="BZ93" s="79"/>
      <c r="CA93" s="79"/>
      <c r="CB93" s="79"/>
      <c r="CC93" s="79"/>
      <c r="CD93" s="79"/>
      <c r="CE93" s="79"/>
      <c r="CF93" s="79"/>
      <c r="CG93" s="79"/>
      <c r="CH93" s="79"/>
      <c r="CI93" s="79"/>
      <c r="CJ93" s="79"/>
      <c r="CK93" s="79"/>
      <c r="CL93" s="79"/>
      <c r="CM93" s="79"/>
      <c r="CN93" s="79"/>
      <c r="CO93" s="79"/>
      <c r="CP93" s="79"/>
      <c r="CQ93" s="79"/>
      <c r="CR93" s="79"/>
      <c r="CS93" s="79"/>
      <c r="CT93" s="79"/>
      <c r="CU93" s="79"/>
      <c r="CV93" s="79"/>
      <c r="CW93" s="79"/>
      <c r="CX93" s="79"/>
      <c r="CY93" s="79"/>
      <c r="CZ93" s="79"/>
      <c r="DA93" s="79"/>
      <c r="DB93" s="79"/>
      <c r="DC93" s="79"/>
      <c r="DD93" s="79"/>
      <c r="DE93" s="79"/>
      <c r="DF93" s="79"/>
      <c r="DG93" s="79"/>
      <c r="DH93" s="79"/>
      <c r="DI93" s="79"/>
      <c r="DJ93" s="79"/>
      <c r="DK93" s="79"/>
      <c r="DL93" s="79"/>
      <c r="DM93" s="79"/>
      <c r="DN93" s="79"/>
      <c r="DO93" s="79"/>
      <c r="DP93" s="79"/>
      <c r="DQ93" s="79"/>
      <c r="DR93" s="79"/>
      <c r="DS93" s="79"/>
      <c r="DT93" s="79"/>
      <c r="DU93" s="79"/>
      <c r="DV93" s="79"/>
      <c r="DW93" s="79"/>
      <c r="DX93" s="79"/>
      <c r="DY93" s="79"/>
      <c r="DZ93" s="79"/>
      <c r="EA93" s="79"/>
      <c r="EB93" s="79"/>
      <c r="EC93" s="79"/>
      <c r="ED93" s="79"/>
      <c r="EE93" s="79"/>
      <c r="EF93" s="79"/>
      <c r="EG93" s="79"/>
      <c r="EH93" s="79"/>
      <c r="EI93" s="79"/>
      <c r="EJ93" s="79"/>
      <c r="EK93" s="79"/>
      <c r="EL93" s="79"/>
      <c r="EM93" s="79"/>
      <c r="EN93" s="79"/>
      <c r="EO93" s="79"/>
      <c r="EP93" s="79"/>
      <c r="EQ93" s="79"/>
      <c r="ER93" s="79"/>
      <c r="ES93" s="79"/>
      <c r="ET93" s="79"/>
      <c r="EU93" s="79"/>
      <c r="EV93" s="79"/>
      <c r="EW93" s="79"/>
      <c r="EX93" s="79"/>
      <c r="EY93" s="79"/>
      <c r="EZ93" s="79"/>
      <c r="FA93" s="79"/>
      <c r="FB93" s="79"/>
      <c r="FC93" s="79"/>
      <c r="FD93" s="79"/>
      <c r="FE93" s="79"/>
      <c r="FF93" s="79"/>
      <c r="FG93" s="79"/>
      <c r="FH93" s="79"/>
      <c r="FI93" s="79"/>
      <c r="FJ93" s="79"/>
      <c r="FK93" s="79"/>
      <c r="FL93" s="79"/>
      <c r="FM93" s="79"/>
      <c r="FN93" s="79"/>
      <c r="FO93" s="79"/>
      <c r="FP93" s="79"/>
      <c r="FQ93" s="79"/>
      <c r="FR93" s="79"/>
      <c r="FS93" s="79"/>
      <c r="FT93" s="79"/>
      <c r="FU93" s="79"/>
      <c r="FV93" s="79"/>
      <c r="FW93" s="79"/>
      <c r="FX93" s="79"/>
      <c r="FY93" s="79"/>
      <c r="FZ93" s="79"/>
      <c r="GA93" s="79"/>
      <c r="GB93" s="79"/>
      <c r="GC93" s="79"/>
      <c r="GD93" s="79"/>
      <c r="GE93" s="79"/>
      <c r="GF93" s="79"/>
      <c r="GG93" s="79"/>
      <c r="GH93" s="79"/>
      <c r="GI93" s="79"/>
      <c r="GJ93" s="79"/>
      <c r="GK93" s="79"/>
      <c r="GL93" s="79"/>
      <c r="GM93" s="79"/>
      <c r="GN93" s="79"/>
      <c r="GO93" s="79"/>
      <c r="GP93" s="79"/>
      <c r="GQ93" s="79"/>
      <c r="GR93" s="79"/>
      <c r="GS93" s="79"/>
      <c r="GT93" s="79"/>
      <c r="GU93" s="79"/>
      <c r="GV93" s="79"/>
      <c r="GW93" s="79"/>
      <c r="GX93" s="79"/>
      <c r="GY93" s="79"/>
      <c r="GZ93" s="79"/>
      <c r="HA93" s="79"/>
      <c r="HB93" s="79"/>
      <c r="HC93" s="79"/>
      <c r="HD93" s="79"/>
      <c r="HE93" s="79"/>
      <c r="HF93" s="79"/>
      <c r="HG93" s="79"/>
      <c r="HH93" s="79"/>
      <c r="HI93" s="79"/>
      <c r="HJ93" s="79"/>
      <c r="HK93" s="79"/>
      <c r="HL93" s="79"/>
      <c r="HM93" s="79"/>
      <c r="HN93" s="79"/>
      <c r="HO93" s="79"/>
      <c r="HP93" s="79"/>
      <c r="HQ93" s="79"/>
      <c r="HR93" s="79"/>
      <c r="HS93" s="79"/>
      <c r="HT93" s="79"/>
      <c r="HU93" s="79"/>
      <c r="HV93" s="79"/>
      <c r="HW93" s="79"/>
      <c r="HX93" s="79"/>
      <c r="HY93" s="79"/>
      <c r="HZ93" s="79"/>
      <c r="IA93" s="79"/>
      <c r="IB93" s="79"/>
      <c r="IC93" s="79"/>
      <c r="ID93" s="79"/>
      <c r="IE93" s="79"/>
      <c r="IF93" s="79"/>
      <c r="IG93" s="79"/>
      <c r="IH93" s="79"/>
      <c r="II93" s="79"/>
      <c r="IJ93" s="79"/>
      <c r="IK93" s="79"/>
      <c r="IL93" s="79"/>
      <c r="IM93" s="79"/>
      <c r="IN93" s="79"/>
      <c r="IO93" s="79"/>
      <c r="IP93" s="79"/>
      <c r="IQ93" s="79"/>
      <c r="IR93" s="79"/>
      <c r="IS93" s="79"/>
      <c r="IT93" s="79"/>
      <c r="IU93" s="79"/>
      <c r="IV93" s="79"/>
      <c r="IW93" s="79"/>
      <c r="IX93" s="79"/>
      <c r="IY93" s="79"/>
    </row>
    <row r="94" spans="1:259">
      <c r="A94" s="127" t="s">
        <v>369</v>
      </c>
      <c r="B94" s="114">
        <v>3336</v>
      </c>
      <c r="C94" s="79"/>
      <c r="D94" s="79">
        <f>B94-'202402'!B94</f>
        <v>-58</v>
      </c>
      <c r="E94" s="79"/>
      <c r="F94" s="79"/>
      <c r="G94" s="79"/>
      <c r="H94" s="126"/>
      <c r="I94" s="79"/>
      <c r="J94" s="79"/>
      <c r="K94" s="79"/>
      <c r="L94" s="79"/>
      <c r="M94" s="87" t="s">
        <v>253</v>
      </c>
      <c r="N94" s="79"/>
      <c r="O94" s="79"/>
      <c r="P94" s="79"/>
      <c r="Q94" s="79"/>
      <c r="R94" s="112"/>
      <c r="S94" s="112"/>
      <c r="T94" s="79"/>
      <c r="U94" s="79"/>
      <c r="V94" s="79"/>
      <c r="W94" s="79"/>
      <c r="X94" s="79"/>
      <c r="Y94" s="79"/>
      <c r="Z94" s="79"/>
      <c r="AA94" s="79">
        <v>400</v>
      </c>
      <c r="AB94" s="79"/>
      <c r="AC94" s="79"/>
      <c r="AD94" s="79"/>
      <c r="AE94" s="79"/>
      <c r="AF94" s="79"/>
      <c r="AG94" s="79"/>
      <c r="AH94" s="79"/>
      <c r="AI94" s="79"/>
      <c r="AJ94" s="79"/>
      <c r="AK94" s="79"/>
      <c r="AL94" s="79"/>
      <c r="AM94" s="79"/>
      <c r="AN94" s="79"/>
      <c r="AO94" s="79"/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/>
      <c r="BB94" s="79"/>
      <c r="BC94" s="79"/>
      <c r="BD94" s="79"/>
      <c r="BF94" s="79"/>
      <c r="BG94" s="79"/>
      <c r="BH94" s="79"/>
      <c r="BI94" s="79"/>
      <c r="BJ94" s="79"/>
      <c r="BK94" s="79"/>
      <c r="BL94" s="79"/>
      <c r="BM94" s="79"/>
      <c r="BN94" s="79"/>
      <c r="BO94" s="79"/>
      <c r="BP94" s="79"/>
      <c r="BQ94" s="79"/>
      <c r="BR94" s="79"/>
      <c r="BS94" s="79"/>
      <c r="BT94" s="79"/>
      <c r="BU94" s="79"/>
      <c r="BV94" s="79"/>
      <c r="BW94" s="79"/>
      <c r="BX94" s="79"/>
      <c r="BY94" s="79"/>
      <c r="BZ94" s="79"/>
      <c r="CA94" s="79"/>
      <c r="CB94" s="79"/>
      <c r="CC94" s="79"/>
      <c r="CD94" s="79"/>
      <c r="CE94" s="79"/>
      <c r="CF94" s="79"/>
      <c r="CG94" s="79"/>
      <c r="CH94" s="79"/>
      <c r="CI94" s="79"/>
      <c r="CJ94" s="79"/>
      <c r="CK94" s="79"/>
      <c r="CL94" s="79"/>
      <c r="CM94" s="79"/>
      <c r="CN94" s="79"/>
      <c r="CO94" s="79"/>
      <c r="CP94" s="79"/>
      <c r="CQ94" s="79"/>
      <c r="CR94" s="79"/>
      <c r="CS94" s="79"/>
      <c r="CT94" s="79"/>
      <c r="CU94" s="79"/>
      <c r="CV94" s="79"/>
      <c r="CW94" s="79"/>
      <c r="CX94" s="79"/>
      <c r="CY94" s="79"/>
      <c r="CZ94" s="79"/>
      <c r="DA94" s="79"/>
      <c r="DB94" s="79"/>
      <c r="DC94" s="79"/>
      <c r="DD94" s="79"/>
      <c r="DE94" s="79"/>
      <c r="DF94" s="79"/>
      <c r="DG94" s="79"/>
      <c r="DH94" s="79"/>
      <c r="DI94" s="79"/>
      <c r="DJ94" s="79"/>
      <c r="DK94" s="79"/>
      <c r="DL94" s="79"/>
      <c r="DM94" s="79"/>
      <c r="DN94" s="79"/>
      <c r="DO94" s="79"/>
      <c r="DP94" s="79"/>
      <c r="DQ94" s="79"/>
      <c r="DR94" s="79"/>
      <c r="DS94" s="79"/>
      <c r="DT94" s="79"/>
      <c r="DU94" s="79"/>
      <c r="DV94" s="79"/>
      <c r="DW94" s="79"/>
      <c r="DX94" s="79"/>
      <c r="DY94" s="79"/>
      <c r="DZ94" s="79"/>
      <c r="EA94" s="79"/>
      <c r="EB94" s="79"/>
      <c r="EC94" s="79"/>
      <c r="ED94" s="79"/>
      <c r="EE94" s="79"/>
      <c r="EF94" s="79"/>
      <c r="EG94" s="79"/>
      <c r="EH94" s="79"/>
      <c r="EI94" s="79"/>
      <c r="EJ94" s="79"/>
      <c r="EK94" s="79"/>
      <c r="EL94" s="79"/>
      <c r="EM94" s="79"/>
      <c r="EN94" s="79"/>
      <c r="EO94" s="79"/>
      <c r="EP94" s="79"/>
      <c r="EQ94" s="79"/>
      <c r="ER94" s="79"/>
      <c r="ES94" s="79"/>
      <c r="ET94" s="79"/>
      <c r="EU94" s="79"/>
      <c r="EV94" s="79"/>
      <c r="EW94" s="79"/>
      <c r="EX94" s="79"/>
      <c r="EY94" s="79"/>
      <c r="EZ94" s="79"/>
      <c r="FA94" s="79"/>
      <c r="FB94" s="79"/>
      <c r="FC94" s="79"/>
      <c r="FD94" s="79"/>
      <c r="FE94" s="79"/>
      <c r="FF94" s="79"/>
      <c r="FG94" s="79"/>
      <c r="FH94" s="79"/>
      <c r="FI94" s="79"/>
      <c r="FJ94" s="79"/>
      <c r="FK94" s="79"/>
      <c r="FL94" s="79"/>
      <c r="FM94" s="79"/>
      <c r="FN94" s="79"/>
      <c r="FO94" s="79"/>
      <c r="FP94" s="79"/>
      <c r="FQ94" s="79"/>
      <c r="FR94" s="79"/>
      <c r="FS94" s="79"/>
      <c r="FT94" s="79"/>
      <c r="FU94" s="79"/>
      <c r="FV94" s="79"/>
      <c r="FW94" s="79"/>
      <c r="FX94" s="79"/>
      <c r="FY94" s="79"/>
      <c r="FZ94" s="79"/>
      <c r="GA94" s="79"/>
      <c r="GB94" s="79"/>
      <c r="GC94" s="79"/>
      <c r="GD94" s="79"/>
      <c r="GE94" s="79"/>
      <c r="GF94" s="79"/>
      <c r="GG94" s="79"/>
      <c r="GH94" s="79"/>
      <c r="GI94" s="79"/>
      <c r="GJ94" s="79"/>
      <c r="GK94" s="79"/>
      <c r="GL94" s="79"/>
      <c r="GM94" s="79"/>
      <c r="GN94" s="79"/>
      <c r="GO94" s="79"/>
      <c r="GP94" s="79"/>
      <c r="GQ94" s="79"/>
      <c r="GR94" s="79"/>
      <c r="GS94" s="79"/>
      <c r="GT94" s="79"/>
      <c r="GU94" s="79"/>
      <c r="GV94" s="79"/>
      <c r="GW94" s="79"/>
      <c r="GX94" s="79"/>
      <c r="GY94" s="79"/>
      <c r="GZ94" s="79"/>
      <c r="HA94" s="79"/>
      <c r="HB94" s="79"/>
      <c r="HC94" s="79"/>
      <c r="HD94" s="79"/>
      <c r="HE94" s="79"/>
      <c r="HF94" s="79"/>
      <c r="HG94" s="79"/>
      <c r="HH94" s="79"/>
      <c r="HI94" s="79"/>
      <c r="HJ94" s="79"/>
      <c r="HK94" s="79"/>
      <c r="HL94" s="79"/>
      <c r="HM94" s="79"/>
      <c r="HN94" s="79"/>
      <c r="HO94" s="79"/>
      <c r="HP94" s="79"/>
      <c r="HQ94" s="79"/>
      <c r="HR94" s="79"/>
      <c r="HS94" s="79"/>
      <c r="HT94" s="79"/>
      <c r="HU94" s="79"/>
      <c r="HV94" s="79"/>
      <c r="HW94" s="79"/>
      <c r="HX94" s="79"/>
      <c r="HY94" s="79"/>
      <c r="HZ94" s="79"/>
      <c r="IA94" s="79"/>
      <c r="IB94" s="79"/>
      <c r="IC94" s="79"/>
      <c r="ID94" s="79"/>
      <c r="IE94" s="79"/>
      <c r="IF94" s="79"/>
      <c r="IG94" s="79"/>
      <c r="IH94" s="79"/>
      <c r="II94" s="79"/>
      <c r="IJ94" s="79"/>
      <c r="IK94" s="79"/>
      <c r="IL94" s="79"/>
      <c r="IM94" s="79"/>
      <c r="IN94" s="79"/>
      <c r="IO94" s="79"/>
      <c r="IP94" s="79"/>
      <c r="IQ94" s="79"/>
      <c r="IR94" s="79"/>
      <c r="IS94" s="79"/>
      <c r="IT94" s="79"/>
      <c r="IU94" s="79"/>
      <c r="IV94" s="79"/>
      <c r="IW94" s="79"/>
      <c r="IX94" s="79"/>
      <c r="IY94" s="79"/>
    </row>
    <row r="95" spans="1:259" ht="18" thickBot="1">
      <c r="A95" s="127" t="s">
        <v>373</v>
      </c>
      <c r="B95" s="114">
        <v>3355</v>
      </c>
      <c r="D95" s="299">
        <f>B95-'202402'!B95</f>
        <v>-29</v>
      </c>
      <c r="F95" s="79"/>
      <c r="G95" s="79"/>
      <c r="H95" s="126"/>
      <c r="M95" s="128" t="s">
        <v>254</v>
      </c>
      <c r="X95" s="90">
        <v>4202.2700000000004</v>
      </c>
      <c r="Y95" s="90" t="s">
        <v>290</v>
      </c>
      <c r="Z95" s="90">
        <v>6334.8309684408669</v>
      </c>
      <c r="AA95" s="90">
        <v>0.42700776009156949</v>
      </c>
      <c r="AC95" s="90">
        <v>13322.165770047344</v>
      </c>
      <c r="AD95" s="90">
        <v>5689.3548809614376</v>
      </c>
      <c r="AE95" s="90">
        <v>1920.6559783640739</v>
      </c>
      <c r="AF95" s="90">
        <v>198.55443605479894</v>
      </c>
      <c r="AG95" s="90">
        <v>277.93682938031111</v>
      </c>
      <c r="AH95" s="90">
        <v>96.269183084380572</v>
      </c>
      <c r="AI95" s="90">
        <v>282.40817462942641</v>
      </c>
      <c r="AJ95" s="90">
        <v>372.19588460522527</v>
      </c>
      <c r="AK95" s="90">
        <v>665.06483400638217</v>
      </c>
      <c r="AL95" s="90">
        <v>268.44407903347474</v>
      </c>
      <c r="AM95" s="90">
        <v>187.67701742153645</v>
      </c>
      <c r="AN95" s="90">
        <v>15256.131547370309</v>
      </c>
      <c r="AO95" s="90">
        <v>16293.392265981911</v>
      </c>
      <c r="AP95" s="90">
        <v>15933.406671053146</v>
      </c>
      <c r="AQ95" s="90">
        <v>359.98559492876484</v>
      </c>
    </row>
    <row r="96" spans="1:259" ht="18" thickTop="1">
      <c r="A96" s="127" t="s">
        <v>377</v>
      </c>
      <c r="B96" s="114">
        <v>3421</v>
      </c>
      <c r="D96" s="299">
        <f>B96-'202402'!B96</f>
        <v>-6</v>
      </c>
      <c r="F96" s="79"/>
      <c r="G96" s="79"/>
      <c r="H96" s="126"/>
      <c r="M96" s="90" t="s">
        <v>255</v>
      </c>
      <c r="X96" s="130"/>
      <c r="Y96" s="520" t="s">
        <v>256</v>
      </c>
      <c r="Z96" s="521"/>
      <c r="AA96" s="521"/>
      <c r="AB96" s="521"/>
      <c r="AC96" s="521"/>
      <c r="AD96" s="521"/>
      <c r="AE96" s="521"/>
      <c r="AF96" s="521"/>
      <c r="AG96" s="521"/>
      <c r="AH96" s="521"/>
      <c r="AI96" s="521"/>
      <c r="AJ96" s="521"/>
      <c r="AK96" s="521"/>
      <c r="AL96" s="521"/>
      <c r="AM96" s="521"/>
      <c r="AN96" s="521"/>
      <c r="AO96" s="522"/>
    </row>
    <row r="97" spans="1:44">
      <c r="A97" s="127" t="s">
        <v>379</v>
      </c>
      <c r="B97" s="114">
        <v>3393</v>
      </c>
      <c r="D97" s="299">
        <f>B97-'202402'!B97</f>
        <v>-7</v>
      </c>
      <c r="F97" s="79"/>
      <c r="G97" s="79"/>
      <c r="H97" s="126"/>
      <c r="M97" s="90" t="s">
        <v>257</v>
      </c>
      <c r="X97" s="131" t="s">
        <v>258</v>
      </c>
      <c r="Y97" s="132" t="s">
        <v>259</v>
      </c>
      <c r="Z97" s="132" t="s">
        <v>260</v>
      </c>
      <c r="AA97" s="132" t="s">
        <v>261</v>
      </c>
      <c r="AB97" s="132"/>
      <c r="AC97" s="132" t="s">
        <v>262</v>
      </c>
      <c r="AD97" s="132" t="s">
        <v>263</v>
      </c>
      <c r="AE97" s="132" t="s">
        <v>264</v>
      </c>
      <c r="AF97" s="132" t="s">
        <v>265</v>
      </c>
      <c r="AG97" s="132" t="s">
        <v>266</v>
      </c>
      <c r="AH97" s="132" t="s">
        <v>267</v>
      </c>
      <c r="AI97" s="132" t="s">
        <v>268</v>
      </c>
      <c r="AJ97" s="132" t="s">
        <v>269</v>
      </c>
      <c r="AK97" s="132" t="s">
        <v>270</v>
      </c>
      <c r="AL97" s="132" t="s">
        <v>271</v>
      </c>
      <c r="AM97" s="132" t="s">
        <v>272</v>
      </c>
      <c r="AN97" s="132" t="s">
        <v>273</v>
      </c>
      <c r="AO97" s="133" t="s">
        <v>274</v>
      </c>
    </row>
    <row r="98" spans="1:44" ht="18" thickBot="1">
      <c r="A98" s="134" t="s">
        <v>374</v>
      </c>
      <c r="B98" s="186">
        <v>3260</v>
      </c>
      <c r="D98" s="299">
        <f>B98-'202402'!B98</f>
        <v>-27</v>
      </c>
      <c r="F98" s="79"/>
      <c r="G98" s="79"/>
      <c r="H98" s="126"/>
      <c r="T98" s="79"/>
      <c r="X98" s="135">
        <f t="shared" ref="X98:X114" si="52">SUMIF($D$4:$D$88,$Y98,$F$4:$F$88)</f>
        <v>119</v>
      </c>
      <c r="Y98" s="136" t="s">
        <v>275</v>
      </c>
      <c r="Z98" s="148">
        <f t="shared" ref="Z98:Z114" si="53">AVERAGEIF($D$4:$D$88,$Y98,$Z$4:$Z$88)</f>
        <v>6644.7284999999993</v>
      </c>
      <c r="AA98" s="185">
        <f>AVERAGEIF($D$4:$D$88,$Y98,$M$4:$M$88)</f>
        <v>0.48350000000000004</v>
      </c>
      <c r="AB98" s="148"/>
      <c r="AC98" s="148">
        <f>AVERAGEIF($D$4:$D$88,$Y98,$N$4:$N$88)</f>
        <v>13444.5</v>
      </c>
      <c r="AD98" s="148">
        <f t="shared" ref="AD98:AD114" si="54">AVERAGEIF($D$4:$D$88,$Y98,$O$4:$O$88)</f>
        <v>6498.6650000000009</v>
      </c>
      <c r="AE98" s="148">
        <f t="shared" ref="AE98:AE114" si="55">AVERAGEIF($D$4:$D$88,$Y98,$AD$4:$AD$88)</f>
        <v>1871.28</v>
      </c>
      <c r="AF98" s="148">
        <f t="shared" ref="AF98:AF114" si="56">AVERAGEIF($D$4:$D$88,$Y98,$AG$4:$AG$88)</f>
        <v>187.57499999999999</v>
      </c>
      <c r="AG98" s="148">
        <f t="shared" ref="AG98:AG114" si="57">AVERAGEIF($D$4:$D$88,$Y98,$AH$4:$AH$88)</f>
        <v>260</v>
      </c>
      <c r="AH98" s="148">
        <f t="shared" ref="AH98:AH114" si="58">AVERAGEIF($D$4:$D$88,$Y98,$AI$4:$AI$88)</f>
        <v>85</v>
      </c>
      <c r="AI98" s="148">
        <f t="shared" ref="AI98:AI114" si="59">AVERAGEIF($D$4:$D$88,$Y98,$AJ$4:$AJ$88)</f>
        <v>290</v>
      </c>
      <c r="AJ98" s="148">
        <f t="shared" ref="AJ98:AJ114" si="60">AVERAGEIF($D$4:$D$88,$Y98,$AK$4:$AK$88)</f>
        <v>350</v>
      </c>
      <c r="AK98" s="148">
        <f t="shared" ref="AK98:AK114" si="61">AVERAGEIF($D$4:$D$88,$Y98,$AL$4:$AL$88)</f>
        <v>625</v>
      </c>
      <c r="AL98" s="148">
        <f t="shared" ref="AL98:AL114" si="62">AVERAGEIF($D$4:$D$88,$Y98,$AM$4:$AM$88)</f>
        <v>405</v>
      </c>
      <c r="AM98" s="148">
        <f t="shared" ref="AM98:AM114" si="63">AVERAGEIF($D$4:$D$88,$Y98,$AN$4:$AN$88)</f>
        <v>210</v>
      </c>
      <c r="AN98" s="148">
        <f t="shared" ref="AN98:AN114" si="64">AVERAGEIF($D$4:$D$88,$Y98,$AR$4:$AR$88)</f>
        <v>16452.248500000002</v>
      </c>
      <c r="AO98" s="149">
        <f t="shared" ref="AO98:AO114" si="65">AVERAGEIF($D$4:$D$88,$Y98,$AV$4:$AV$88)</f>
        <v>17427.248500000002</v>
      </c>
      <c r="AP98" s="90">
        <v>16554.212999999996</v>
      </c>
      <c r="AQ98" s="90">
        <f>AO98-AP98</f>
        <v>873.03550000000541</v>
      </c>
      <c r="AR98" s="79" t="s">
        <v>276</v>
      </c>
    </row>
    <row r="99" spans="1:44" ht="18" thickTop="1">
      <c r="A99" s="79"/>
      <c r="F99" s="79"/>
      <c r="G99" s="79"/>
      <c r="H99" s="126"/>
      <c r="T99" s="79"/>
      <c r="X99" s="135">
        <f t="shared" si="52"/>
        <v>280.60000000000002</v>
      </c>
      <c r="Y99" s="136" t="s">
        <v>277</v>
      </c>
      <c r="Z99" s="148">
        <f t="shared" si="53"/>
        <v>6853.3982500000002</v>
      </c>
      <c r="AA99" s="185">
        <f t="shared" ref="AA99:AA114" si="66">AVERAGEIF($D$4:$D$88,$Y99,$M$4:$M$88)</f>
        <v>0.43625000000000003</v>
      </c>
      <c r="AB99" s="148"/>
      <c r="AC99" s="148">
        <f t="shared" ref="AC99:AC114" si="67">AVERAGEIF($D$4:$D$88,$Y99,$N$4:$N$88)</f>
        <v>13259.0525</v>
      </c>
      <c r="AD99" s="148">
        <f t="shared" si="54"/>
        <v>5784.5843937500003</v>
      </c>
      <c r="AE99" s="148">
        <f t="shared" si="55"/>
        <v>1933.8920000000003</v>
      </c>
      <c r="AF99" s="148">
        <f t="shared" si="56"/>
        <v>195.58125000000001</v>
      </c>
      <c r="AG99" s="148">
        <f t="shared" si="57"/>
        <v>267.5</v>
      </c>
      <c r="AH99" s="148">
        <f t="shared" si="58"/>
        <v>128.75</v>
      </c>
      <c r="AI99" s="148">
        <f t="shared" si="59"/>
        <v>277.5</v>
      </c>
      <c r="AJ99" s="148">
        <f t="shared" si="60"/>
        <v>282.5</v>
      </c>
      <c r="AK99" s="148">
        <f t="shared" si="61"/>
        <v>506.25</v>
      </c>
      <c r="AL99" s="148">
        <f t="shared" si="62"/>
        <v>365</v>
      </c>
      <c r="AM99" s="148">
        <f t="shared" si="63"/>
        <v>212.5</v>
      </c>
      <c r="AN99" s="148">
        <f t="shared" si="64"/>
        <v>16018.705893750002</v>
      </c>
      <c r="AO99" s="149">
        <f t="shared" si="65"/>
        <v>16807.455893749997</v>
      </c>
      <c r="AP99" s="90">
        <v>16284.064768749999</v>
      </c>
      <c r="AQ99" s="90">
        <f t="shared" ref="AQ99:AQ115" si="68">AO99-AP99</f>
        <v>523.39112499999828</v>
      </c>
      <c r="AR99" s="79" t="s">
        <v>277</v>
      </c>
    </row>
    <row r="100" spans="1:44">
      <c r="A100" s="79"/>
      <c r="F100" s="79"/>
      <c r="G100" s="79"/>
      <c r="H100" s="126"/>
      <c r="T100" s="79"/>
      <c r="X100" s="135">
        <f t="shared" si="52"/>
        <v>305.2</v>
      </c>
      <c r="Y100" s="136" t="s">
        <v>278</v>
      </c>
      <c r="Z100" s="148">
        <f t="shared" si="53"/>
        <v>6758.8513333333331</v>
      </c>
      <c r="AA100" s="185">
        <f t="shared" si="66"/>
        <v>0.46316666666666667</v>
      </c>
      <c r="AB100" s="148"/>
      <c r="AC100" s="148">
        <f t="shared" si="67"/>
        <v>13480.318333333335</v>
      </c>
      <c r="AD100" s="148">
        <f t="shared" si="54"/>
        <v>6246.0099</v>
      </c>
      <c r="AE100" s="148">
        <f t="shared" si="55"/>
        <v>1937.9633333333331</v>
      </c>
      <c r="AF100" s="148">
        <f t="shared" si="56"/>
        <v>170.79999999999998</v>
      </c>
      <c r="AG100" s="148">
        <f t="shared" si="57"/>
        <v>261.66666666666669</v>
      </c>
      <c r="AH100" s="148">
        <f t="shared" si="58"/>
        <v>111.66666666666667</v>
      </c>
      <c r="AI100" s="148">
        <f t="shared" si="59"/>
        <v>276.66666666666669</v>
      </c>
      <c r="AJ100" s="148">
        <f t="shared" si="60"/>
        <v>253.33333333333334</v>
      </c>
      <c r="AK100" s="148">
        <f t="shared" si="61"/>
        <v>470</v>
      </c>
      <c r="AL100" s="148">
        <f t="shared" si="62"/>
        <v>378.33333333333331</v>
      </c>
      <c r="AM100" s="148">
        <f t="shared" si="63"/>
        <v>176.66666666666666</v>
      </c>
      <c r="AN100" s="148">
        <f t="shared" si="64"/>
        <v>16318.624566666665</v>
      </c>
      <c r="AO100" s="149">
        <f t="shared" si="65"/>
        <v>17041.957899999998</v>
      </c>
      <c r="AP100" s="90">
        <v>16490.381399999998</v>
      </c>
      <c r="AQ100" s="90">
        <f t="shared" si="68"/>
        <v>551.57649999999921</v>
      </c>
      <c r="AR100" s="79" t="s">
        <v>278</v>
      </c>
    </row>
    <row r="101" spans="1:44">
      <c r="A101" s="79"/>
      <c r="F101" s="79"/>
      <c r="G101" s="79"/>
      <c r="H101" s="126"/>
      <c r="T101" s="79"/>
      <c r="X101" s="135">
        <f t="shared" si="52"/>
        <v>90</v>
      </c>
      <c r="Y101" s="136" t="s">
        <v>279</v>
      </c>
      <c r="Z101" s="148">
        <f t="shared" si="53"/>
        <v>6425.0619999999999</v>
      </c>
      <c r="AA101" s="185">
        <f t="shared" si="66"/>
        <v>0.34250000000000003</v>
      </c>
      <c r="AB101" s="148"/>
      <c r="AC101" s="148">
        <f t="shared" si="67"/>
        <v>13287.869999999999</v>
      </c>
      <c r="AD101" s="148">
        <f t="shared" si="54"/>
        <v>4552.5814</v>
      </c>
      <c r="AE101" s="148">
        <f t="shared" si="55"/>
        <v>1875.84</v>
      </c>
      <c r="AF101" s="148">
        <f t="shared" si="56"/>
        <v>164.7</v>
      </c>
      <c r="AG101" s="148">
        <f t="shared" si="57"/>
        <v>300</v>
      </c>
      <c r="AH101" s="148">
        <f t="shared" si="58"/>
        <v>125</v>
      </c>
      <c r="AI101" s="148">
        <f t="shared" si="59"/>
        <v>300</v>
      </c>
      <c r="AJ101" s="148">
        <f t="shared" si="60"/>
        <v>300</v>
      </c>
      <c r="AK101" s="148">
        <f t="shared" si="61"/>
        <v>550</v>
      </c>
      <c r="AL101" s="148">
        <f t="shared" si="62"/>
        <v>300</v>
      </c>
      <c r="AM101" s="148">
        <f t="shared" si="63"/>
        <v>225</v>
      </c>
      <c r="AN101" s="148">
        <f t="shared" si="64"/>
        <v>14268.183399999998</v>
      </c>
      <c r="AO101" s="149">
        <f t="shared" si="65"/>
        <v>15118.183399999998</v>
      </c>
      <c r="AP101" s="90">
        <v>15483.66</v>
      </c>
      <c r="AQ101" s="90">
        <f t="shared" si="68"/>
        <v>-365.47660000000178</v>
      </c>
      <c r="AR101" s="79" t="s">
        <v>279</v>
      </c>
    </row>
    <row r="102" spans="1:44">
      <c r="A102" s="79"/>
      <c r="F102" s="79"/>
      <c r="G102" s="79"/>
      <c r="H102" s="126"/>
      <c r="T102" s="79"/>
      <c r="X102" s="135">
        <f t="shared" si="52"/>
        <v>616</v>
      </c>
      <c r="Y102" s="136" t="s">
        <v>280</v>
      </c>
      <c r="Z102" s="148">
        <f t="shared" si="53"/>
        <v>7136.3440000000001</v>
      </c>
      <c r="AA102" s="185">
        <f t="shared" si="66"/>
        <v>0.2603125</v>
      </c>
      <c r="AB102" s="148"/>
      <c r="AC102" s="148">
        <f t="shared" si="67"/>
        <v>13381.25</v>
      </c>
      <c r="AD102" s="148">
        <f t="shared" si="54"/>
        <v>3483.4025000000006</v>
      </c>
      <c r="AE102" s="148">
        <f t="shared" si="55"/>
        <v>1975.70875</v>
      </c>
      <c r="AF102" s="148">
        <f t="shared" si="56"/>
        <v>217.3125</v>
      </c>
      <c r="AG102" s="148">
        <f t="shared" si="57"/>
        <v>457.5</v>
      </c>
      <c r="AH102" s="148">
        <f t="shared" si="58"/>
        <v>146.25</v>
      </c>
      <c r="AI102" s="148">
        <f t="shared" si="59"/>
        <v>305.625</v>
      </c>
      <c r="AJ102" s="148">
        <f t="shared" si="60"/>
        <v>341.25</v>
      </c>
      <c r="AK102" s="148">
        <f t="shared" si="61"/>
        <v>743.75</v>
      </c>
      <c r="AL102" s="148">
        <f t="shared" si="62"/>
        <v>650</v>
      </c>
      <c r="AM102" s="148">
        <f t="shared" si="63"/>
        <v>197.5</v>
      </c>
      <c r="AN102" s="148">
        <f t="shared" si="64"/>
        <v>14569.642750000001</v>
      </c>
      <c r="AO102" s="149">
        <f t="shared" si="65"/>
        <v>15654.642750000003</v>
      </c>
      <c r="AP102" s="90">
        <v>15088.098375000001</v>
      </c>
      <c r="AQ102" s="90">
        <f t="shared" si="68"/>
        <v>566.54437500000131</v>
      </c>
      <c r="AR102" s="79" t="s">
        <v>280</v>
      </c>
    </row>
    <row r="103" spans="1:44">
      <c r="A103" s="79"/>
      <c r="F103" s="79"/>
      <c r="G103" s="79"/>
      <c r="H103" s="126"/>
      <c r="T103" s="79"/>
      <c r="X103" s="135">
        <f t="shared" si="52"/>
        <v>45</v>
      </c>
      <c r="Y103" s="136" t="s">
        <v>281</v>
      </c>
      <c r="Z103" s="148">
        <f t="shared" si="53"/>
        <v>6388.3</v>
      </c>
      <c r="AA103" s="185">
        <f t="shared" si="66"/>
        <v>0.58199999999999996</v>
      </c>
      <c r="AB103" s="148"/>
      <c r="AC103" s="148">
        <f t="shared" si="67"/>
        <v>13302.08</v>
      </c>
      <c r="AD103" s="148">
        <f t="shared" si="54"/>
        <v>7741.8105599999999</v>
      </c>
      <c r="AE103" s="148">
        <f t="shared" si="55"/>
        <v>1919.04</v>
      </c>
      <c r="AF103" s="148">
        <f t="shared" si="56"/>
        <v>183</v>
      </c>
      <c r="AG103" s="148">
        <f t="shared" si="57"/>
        <v>200</v>
      </c>
      <c r="AH103" s="148">
        <f t="shared" si="58"/>
        <v>100</v>
      </c>
      <c r="AI103" s="148">
        <f t="shared" si="59"/>
        <v>300</v>
      </c>
      <c r="AJ103" s="148">
        <f t="shared" si="60"/>
        <v>450</v>
      </c>
      <c r="AK103" s="148">
        <f t="shared" si="61"/>
        <v>450</v>
      </c>
      <c r="AL103" s="148">
        <f t="shared" si="62"/>
        <v>100</v>
      </c>
      <c r="AM103" s="148">
        <f t="shared" si="63"/>
        <v>200</v>
      </c>
      <c r="AN103" s="148">
        <f t="shared" si="64"/>
        <v>17132.150560000002</v>
      </c>
      <c r="AO103" s="149">
        <f t="shared" si="65"/>
        <v>18032.150560000002</v>
      </c>
      <c r="AP103" s="90">
        <v>17548.566399999996</v>
      </c>
      <c r="AQ103" s="90">
        <f t="shared" si="68"/>
        <v>483.5841600000058</v>
      </c>
      <c r="AR103" s="79" t="s">
        <v>281</v>
      </c>
    </row>
    <row r="104" spans="1:44">
      <c r="A104" s="79"/>
      <c r="F104" s="79"/>
      <c r="G104" s="79"/>
      <c r="H104" s="126"/>
      <c r="T104" s="79"/>
      <c r="X104" s="135">
        <f t="shared" si="52"/>
        <v>646.79999999999995</v>
      </c>
      <c r="Y104" s="136" t="s">
        <v>123</v>
      </c>
      <c r="Z104" s="148">
        <f t="shared" si="53"/>
        <v>6556.0631999999996</v>
      </c>
      <c r="AA104" s="185">
        <f t="shared" si="66"/>
        <v>0.40149999999999997</v>
      </c>
      <c r="AB104" s="148"/>
      <c r="AC104" s="148">
        <f t="shared" si="67"/>
        <v>13353.983333333332</v>
      </c>
      <c r="AD104" s="148">
        <f t="shared" si="54"/>
        <v>5362.8844800000006</v>
      </c>
      <c r="AE104" s="148">
        <f t="shared" si="55"/>
        <v>1895.4517999999996</v>
      </c>
      <c r="AF104" s="148">
        <f t="shared" si="56"/>
        <v>192.15</v>
      </c>
      <c r="AG104" s="148">
        <f t="shared" si="57"/>
        <v>258</v>
      </c>
      <c r="AH104" s="148">
        <f t="shared" si="58"/>
        <v>106</v>
      </c>
      <c r="AI104" s="148">
        <f t="shared" si="59"/>
        <v>314</v>
      </c>
      <c r="AJ104" s="148">
        <f t="shared" si="60"/>
        <v>460</v>
      </c>
      <c r="AK104" s="148">
        <f t="shared" si="61"/>
        <v>650</v>
      </c>
      <c r="AL104" s="148">
        <f t="shared" si="62"/>
        <v>310</v>
      </c>
      <c r="AM104" s="148">
        <f t="shared" si="63"/>
        <v>240</v>
      </c>
      <c r="AN104" s="148">
        <f t="shared" si="64"/>
        <v>15234.549479999998</v>
      </c>
      <c r="AO104" s="149">
        <f t="shared" si="65"/>
        <v>16344.549479999998</v>
      </c>
      <c r="AP104" s="90">
        <v>15729.696530000001</v>
      </c>
      <c r="AQ104" s="90">
        <f t="shared" si="68"/>
        <v>614.85294999999678</v>
      </c>
      <c r="AR104" s="79" t="s">
        <v>123</v>
      </c>
    </row>
    <row r="105" spans="1:44">
      <c r="A105" s="79"/>
      <c r="F105" s="79"/>
      <c r="G105" s="79"/>
      <c r="H105" s="126"/>
      <c r="T105" s="79"/>
      <c r="X105" s="135">
        <f t="shared" si="52"/>
        <v>116.8</v>
      </c>
      <c r="Y105" s="136" t="s">
        <v>282</v>
      </c>
      <c r="Z105" s="148">
        <f t="shared" si="53"/>
        <v>6407.6877500000001</v>
      </c>
      <c r="AA105" s="185">
        <f t="shared" si="66"/>
        <v>0.49249999999999999</v>
      </c>
      <c r="AB105" s="148"/>
      <c r="AC105" s="148">
        <f t="shared" si="67"/>
        <v>13239.80069486932</v>
      </c>
      <c r="AD105" s="148">
        <f t="shared" si="54"/>
        <v>6521.9428474346614</v>
      </c>
      <c r="AE105" s="148">
        <f t="shared" si="55"/>
        <v>1829.88</v>
      </c>
      <c r="AF105" s="148">
        <f t="shared" si="56"/>
        <v>194.4375</v>
      </c>
      <c r="AG105" s="148">
        <f t="shared" si="57"/>
        <v>237.5</v>
      </c>
      <c r="AH105" s="148">
        <f t="shared" si="58"/>
        <v>65</v>
      </c>
      <c r="AI105" s="148">
        <f t="shared" si="59"/>
        <v>315</v>
      </c>
      <c r="AJ105" s="148">
        <f t="shared" si="60"/>
        <v>395</v>
      </c>
      <c r="AK105" s="148">
        <f t="shared" si="61"/>
        <v>475</v>
      </c>
      <c r="AL105" s="148">
        <f t="shared" si="62"/>
        <v>112.5</v>
      </c>
      <c r="AM105" s="148">
        <f t="shared" si="63"/>
        <v>185</v>
      </c>
      <c r="AN105" s="148">
        <f t="shared" si="64"/>
        <v>15868.948097434661</v>
      </c>
      <c r="AO105" s="149">
        <f t="shared" si="65"/>
        <v>16738.948097434659</v>
      </c>
      <c r="AP105" s="90">
        <v>16392.766814050476</v>
      </c>
      <c r="AQ105" s="90">
        <f t="shared" si="68"/>
        <v>346.18128338418319</v>
      </c>
      <c r="AR105" s="79" t="s">
        <v>282</v>
      </c>
    </row>
    <row r="106" spans="1:44">
      <c r="A106" s="79"/>
      <c r="F106" s="79"/>
      <c r="G106" s="79"/>
      <c r="H106" s="126"/>
      <c r="T106" s="79"/>
      <c r="X106" s="135">
        <f t="shared" si="52"/>
        <v>194</v>
      </c>
      <c r="Y106" s="136" t="s">
        <v>283</v>
      </c>
      <c r="Z106" s="148">
        <f t="shared" si="53"/>
        <v>6566.7339999999995</v>
      </c>
      <c r="AA106" s="185">
        <f t="shared" si="66"/>
        <v>0.50800000000000001</v>
      </c>
      <c r="AB106" s="148"/>
      <c r="AC106" s="148">
        <f t="shared" si="67"/>
        <v>13339</v>
      </c>
      <c r="AD106" s="148">
        <f t="shared" si="54"/>
        <v>6776.63</v>
      </c>
      <c r="AE106" s="148">
        <f t="shared" si="55"/>
        <v>1845.6568</v>
      </c>
      <c r="AF106" s="148">
        <f t="shared" si="56"/>
        <v>212.27999999999997</v>
      </c>
      <c r="AG106" s="148">
        <f t="shared" si="57"/>
        <v>258</v>
      </c>
      <c r="AH106" s="148">
        <f t="shared" si="58"/>
        <v>92</v>
      </c>
      <c r="AI106" s="148">
        <f t="shared" si="59"/>
        <v>321</v>
      </c>
      <c r="AJ106" s="148">
        <f t="shared" si="60"/>
        <v>360</v>
      </c>
      <c r="AK106" s="148">
        <f t="shared" si="61"/>
        <v>560</v>
      </c>
      <c r="AL106" s="148">
        <f t="shared" si="62"/>
        <v>88</v>
      </c>
      <c r="AM106" s="148">
        <f t="shared" si="63"/>
        <v>202</v>
      </c>
      <c r="AN106" s="148">
        <f t="shared" si="64"/>
        <v>16362.300799999997</v>
      </c>
      <c r="AO106" s="149">
        <f t="shared" si="65"/>
        <v>17282.300799999997</v>
      </c>
      <c r="AP106" s="90">
        <v>17138.114799999999</v>
      </c>
      <c r="AQ106" s="90">
        <f t="shared" si="68"/>
        <v>144.18599999999788</v>
      </c>
      <c r="AR106" s="79" t="s">
        <v>283</v>
      </c>
    </row>
    <row r="107" spans="1:44">
      <c r="A107" s="79"/>
      <c r="F107" s="79"/>
      <c r="G107" s="79"/>
      <c r="H107" s="126"/>
      <c r="T107" s="79"/>
      <c r="X107" s="135">
        <f t="shared" si="52"/>
        <v>9.3000000000000007</v>
      </c>
      <c r="Y107" s="136" t="s">
        <v>284</v>
      </c>
      <c r="Z107" s="148">
        <f t="shared" si="53"/>
        <v>6672</v>
      </c>
      <c r="AA107" s="185">
        <f t="shared" si="66"/>
        <v>0.32</v>
      </c>
      <c r="AB107" s="148"/>
      <c r="AC107" s="148">
        <f t="shared" si="67"/>
        <v>13800</v>
      </c>
      <c r="AD107" s="148">
        <f t="shared" si="54"/>
        <v>4424</v>
      </c>
      <c r="AE107" s="148">
        <f t="shared" si="55"/>
        <v>1913.3</v>
      </c>
      <c r="AF107" s="148">
        <f t="shared" si="56"/>
        <v>215.02500000000001</v>
      </c>
      <c r="AG107" s="148">
        <f t="shared" si="57"/>
        <v>205</v>
      </c>
      <c r="AH107" s="148">
        <f t="shared" si="58"/>
        <v>50</v>
      </c>
      <c r="AI107" s="148">
        <f t="shared" si="59"/>
        <v>310</v>
      </c>
      <c r="AJ107" s="148">
        <f t="shared" si="60"/>
        <v>320</v>
      </c>
      <c r="AK107" s="148">
        <f t="shared" si="61"/>
        <v>475</v>
      </c>
      <c r="AL107" s="148">
        <f t="shared" si="62"/>
        <v>50</v>
      </c>
      <c r="AM107" s="148">
        <f t="shared" si="63"/>
        <v>145</v>
      </c>
      <c r="AN107" s="148">
        <f t="shared" si="64"/>
        <v>13984.324999999999</v>
      </c>
      <c r="AO107" s="149">
        <f t="shared" si="65"/>
        <v>14779.324999999999</v>
      </c>
      <c r="AP107" s="90">
        <v>14400.334999999999</v>
      </c>
      <c r="AQ107" s="90">
        <f t="shared" si="68"/>
        <v>378.98999999999978</v>
      </c>
      <c r="AR107" s="79" t="s">
        <v>284</v>
      </c>
    </row>
    <row r="108" spans="1:44">
      <c r="A108" s="79"/>
      <c r="F108" s="79"/>
      <c r="G108" s="79"/>
      <c r="H108" s="126"/>
      <c r="T108" s="79"/>
      <c r="X108" s="135">
        <f t="shared" si="52"/>
        <v>734</v>
      </c>
      <c r="Y108" s="136" t="s">
        <v>285</v>
      </c>
      <c r="Z108" s="148">
        <f>AVERAGEIF($D$4:$D$88,$Y108,$Z$4:$Z$88)</f>
        <v>5770.04</v>
      </c>
      <c r="AA108" s="185">
        <f t="shared" si="66"/>
        <v>0.39579999999999999</v>
      </c>
      <c r="AB108" s="148"/>
      <c r="AC108" s="148">
        <f t="shared" si="67"/>
        <v>13390.8</v>
      </c>
      <c r="AD108" s="148">
        <f t="shared" si="54"/>
        <v>5303.0920000000006</v>
      </c>
      <c r="AE108" s="148">
        <f t="shared" si="55"/>
        <v>1875.8400000000001</v>
      </c>
      <c r="AF108" s="148">
        <f t="shared" si="56"/>
        <v>208.61999999999998</v>
      </c>
      <c r="AG108" s="148">
        <f t="shared" si="57"/>
        <v>238</v>
      </c>
      <c r="AH108" s="148">
        <f t="shared" si="58"/>
        <v>50</v>
      </c>
      <c r="AI108" s="148">
        <f t="shared" si="59"/>
        <v>262</v>
      </c>
      <c r="AJ108" s="148">
        <f t="shared" si="60"/>
        <v>336</v>
      </c>
      <c r="AK108" s="148">
        <f t="shared" si="61"/>
        <v>830</v>
      </c>
      <c r="AL108" s="148">
        <f t="shared" si="62"/>
        <v>50</v>
      </c>
      <c r="AM108" s="148">
        <f t="shared" si="63"/>
        <v>142</v>
      </c>
      <c r="AN108" s="148">
        <f t="shared" si="64"/>
        <v>13899.592000000001</v>
      </c>
      <c r="AO108" s="149">
        <f t="shared" si="65"/>
        <v>15065.592000000001</v>
      </c>
      <c r="AP108" s="90">
        <v>15162.095000000001</v>
      </c>
      <c r="AQ108" s="90">
        <f t="shared" si="68"/>
        <v>-96.503000000000611</v>
      </c>
      <c r="AR108" s="79" t="s">
        <v>285</v>
      </c>
    </row>
    <row r="109" spans="1:44">
      <c r="A109" s="79"/>
      <c r="F109" s="79"/>
      <c r="G109" s="79"/>
      <c r="H109" s="126"/>
      <c r="T109" s="79"/>
      <c r="X109" s="135">
        <f>SUMIF($D$4:$D$88,$Y109,$F$4:$F$88)</f>
        <v>467</v>
      </c>
      <c r="Y109" s="136" t="s">
        <v>181</v>
      </c>
      <c r="Z109" s="148">
        <f t="shared" si="53"/>
        <v>6587.1124999999993</v>
      </c>
      <c r="AA109" s="185">
        <f t="shared" si="66"/>
        <v>0.5</v>
      </c>
      <c r="AB109" s="148"/>
      <c r="AC109" s="148">
        <f t="shared" si="67"/>
        <v>13342.602543640372</v>
      </c>
      <c r="AD109" s="148">
        <f t="shared" si="54"/>
        <v>6671.3012718201862</v>
      </c>
      <c r="AE109" s="148">
        <f t="shared" si="55"/>
        <v>2059.88</v>
      </c>
      <c r="AF109" s="148">
        <f t="shared" si="56"/>
        <v>187.57500000000002</v>
      </c>
      <c r="AG109" s="148">
        <f t="shared" si="57"/>
        <v>197.5</v>
      </c>
      <c r="AH109" s="148">
        <f t="shared" si="58"/>
        <v>105</v>
      </c>
      <c r="AI109" s="148">
        <f t="shared" si="59"/>
        <v>210</v>
      </c>
      <c r="AJ109" s="148">
        <f t="shared" si="60"/>
        <v>375</v>
      </c>
      <c r="AK109" s="148">
        <f t="shared" si="61"/>
        <v>575</v>
      </c>
      <c r="AL109" s="148">
        <f t="shared" si="62"/>
        <v>177.5</v>
      </c>
      <c r="AM109" s="148">
        <f t="shared" si="63"/>
        <v>162.5</v>
      </c>
      <c r="AN109" s="148">
        <f t="shared" si="64"/>
        <v>16358.368771820185</v>
      </c>
      <c r="AO109" s="149">
        <f t="shared" si="65"/>
        <v>17308.368771820184</v>
      </c>
      <c r="AP109" s="90">
        <v>15461.176623639036</v>
      </c>
      <c r="AQ109" s="90">
        <f t="shared" si="68"/>
        <v>1847.1921481811478</v>
      </c>
      <c r="AR109" s="79" t="s">
        <v>181</v>
      </c>
    </row>
    <row r="110" spans="1:44">
      <c r="A110" s="79"/>
      <c r="F110" s="79"/>
      <c r="G110" s="79"/>
      <c r="H110" s="126"/>
      <c r="T110" s="79"/>
      <c r="X110" s="135">
        <f t="shared" si="52"/>
        <v>160.26999999999998</v>
      </c>
      <c r="Y110" s="136" t="s">
        <v>286</v>
      </c>
      <c r="Z110" s="148">
        <f t="shared" si="53"/>
        <v>6581.9046666666663</v>
      </c>
      <c r="AA110" s="185">
        <f t="shared" si="66"/>
        <v>0.57833333333333325</v>
      </c>
      <c r="AB110" s="148"/>
      <c r="AC110" s="148">
        <f t="shared" si="67"/>
        <v>13419.622403712348</v>
      </c>
      <c r="AD110" s="148">
        <f t="shared" si="54"/>
        <v>7761.5479921270262</v>
      </c>
      <c r="AE110" s="148">
        <f t="shared" si="55"/>
        <v>1961.7116666666668</v>
      </c>
      <c r="AF110" s="148">
        <f t="shared" si="56"/>
        <v>173.85</v>
      </c>
      <c r="AG110" s="148">
        <f t="shared" si="57"/>
        <v>200</v>
      </c>
      <c r="AH110" s="148">
        <f t="shared" si="58"/>
        <v>33.333333333333336</v>
      </c>
      <c r="AI110" s="148">
        <f t="shared" si="59"/>
        <v>323.33333333333331</v>
      </c>
      <c r="AJ110" s="148">
        <f t="shared" si="60"/>
        <v>385</v>
      </c>
      <c r="AK110" s="148">
        <f t="shared" si="61"/>
        <v>491.66666666666669</v>
      </c>
      <c r="AL110" s="148">
        <f t="shared" si="62"/>
        <v>50</v>
      </c>
      <c r="AM110" s="148">
        <f t="shared" si="63"/>
        <v>168.33333333333334</v>
      </c>
      <c r="AN110" s="148">
        <f t="shared" si="64"/>
        <v>17254.014325460361</v>
      </c>
      <c r="AO110" s="149">
        <f t="shared" si="65"/>
        <v>18130.680992127029</v>
      </c>
      <c r="AP110" s="90">
        <v>17414.843826324501</v>
      </c>
      <c r="AQ110" s="90">
        <f t="shared" si="68"/>
        <v>715.83716580252803</v>
      </c>
      <c r="AR110" s="79" t="s">
        <v>287</v>
      </c>
    </row>
    <row r="111" spans="1:44">
      <c r="A111" s="79"/>
      <c r="F111" s="79"/>
      <c r="G111" s="79"/>
      <c r="H111" s="126"/>
      <c r="T111" s="79"/>
      <c r="X111" s="135">
        <f t="shared" si="52"/>
        <v>89.5</v>
      </c>
      <c r="Y111" s="136" t="s">
        <v>218</v>
      </c>
      <c r="Z111" s="148">
        <f t="shared" si="53"/>
        <v>6575.2020000000002</v>
      </c>
      <c r="AA111" s="185">
        <f t="shared" si="66"/>
        <v>0.57400000000000007</v>
      </c>
      <c r="AB111" s="148"/>
      <c r="AC111" s="148">
        <f t="shared" si="67"/>
        <v>13767.34475312004</v>
      </c>
      <c r="AD111" s="148">
        <f t="shared" si="54"/>
        <v>7903.2986502974727</v>
      </c>
      <c r="AE111" s="148">
        <f t="shared" si="55"/>
        <v>2004.1959999999999</v>
      </c>
      <c r="AF111" s="148">
        <f t="shared" si="56"/>
        <v>228.75</v>
      </c>
      <c r="AG111" s="148">
        <f t="shared" si="57"/>
        <v>184</v>
      </c>
      <c r="AH111" s="148">
        <f t="shared" si="58"/>
        <v>68</v>
      </c>
      <c r="AI111" s="148">
        <f t="shared" si="59"/>
        <v>252</v>
      </c>
      <c r="AJ111" s="148">
        <f t="shared" si="60"/>
        <v>318</v>
      </c>
      <c r="AK111" s="148">
        <f t="shared" si="61"/>
        <v>530</v>
      </c>
      <c r="AL111" s="148">
        <f t="shared" si="62"/>
        <v>76</v>
      </c>
      <c r="AM111" s="148">
        <f t="shared" si="63"/>
        <v>159</v>
      </c>
      <c r="AN111" s="148">
        <f t="shared" si="64"/>
        <v>17450.446650297472</v>
      </c>
      <c r="AO111" s="149">
        <f t="shared" si="65"/>
        <v>18298.446650297472</v>
      </c>
      <c r="AP111" s="90">
        <v>17482.944889836857</v>
      </c>
      <c r="AQ111" s="90">
        <f t="shared" si="68"/>
        <v>815.50176046061461</v>
      </c>
      <c r="AR111" s="79" t="s">
        <v>218</v>
      </c>
    </row>
    <row r="112" spans="1:44">
      <c r="A112" s="79"/>
      <c r="F112" s="79"/>
      <c r="G112" s="79"/>
      <c r="H112" s="126"/>
      <c r="T112" s="79"/>
      <c r="X112" s="135">
        <f t="shared" si="52"/>
        <v>51.6</v>
      </c>
      <c r="Y112" s="136" t="s">
        <v>288</v>
      </c>
      <c r="Z112" s="148">
        <f t="shared" si="53"/>
        <v>6705.9359999999988</v>
      </c>
      <c r="AA112" s="185">
        <f t="shared" si="66"/>
        <v>0.57466666666666666</v>
      </c>
      <c r="AB112" s="148"/>
      <c r="AC112" s="148">
        <f t="shared" si="67"/>
        <v>13271.666666666666</v>
      </c>
      <c r="AD112" s="148">
        <f t="shared" si="54"/>
        <v>7631.1506666666655</v>
      </c>
      <c r="AE112" s="148">
        <f t="shared" si="55"/>
        <v>1916.6599999999999</v>
      </c>
      <c r="AF112" s="148">
        <f t="shared" si="56"/>
        <v>183</v>
      </c>
      <c r="AG112" s="148">
        <f t="shared" si="57"/>
        <v>213.33333333333334</v>
      </c>
      <c r="AH112" s="148">
        <f t="shared" si="58"/>
        <v>60</v>
      </c>
      <c r="AI112" s="148">
        <f t="shared" si="59"/>
        <v>253.33333333333334</v>
      </c>
      <c r="AJ112" s="148">
        <f t="shared" si="60"/>
        <v>383.33333333333331</v>
      </c>
      <c r="AK112" s="148">
        <f t="shared" si="61"/>
        <v>566.66666666666663</v>
      </c>
      <c r="AL112" s="148">
        <f t="shared" si="62"/>
        <v>50</v>
      </c>
      <c r="AM112" s="148">
        <f t="shared" si="63"/>
        <v>153.33333333333334</v>
      </c>
      <c r="AN112" s="148">
        <f t="shared" si="64"/>
        <v>17166.74666666667</v>
      </c>
      <c r="AO112" s="149">
        <f t="shared" si="65"/>
        <v>18116.74666666667</v>
      </c>
      <c r="AP112" s="90">
        <v>17070.258666666668</v>
      </c>
      <c r="AQ112" s="90">
        <f t="shared" si="68"/>
        <v>1046.4880000000012</v>
      </c>
      <c r="AR112" s="79" t="s">
        <v>288</v>
      </c>
    </row>
    <row r="113" spans="1:44">
      <c r="A113" s="79"/>
      <c r="F113" s="79"/>
      <c r="G113" s="79"/>
      <c r="H113" s="126"/>
      <c r="T113" s="79"/>
      <c r="X113" s="135">
        <f t="shared" si="52"/>
        <v>277</v>
      </c>
      <c r="Y113" s="136" t="s">
        <v>235</v>
      </c>
      <c r="Z113" s="148">
        <f t="shared" si="53"/>
        <v>6502.5366666666669</v>
      </c>
      <c r="AA113" s="185">
        <f t="shared" si="66"/>
        <v>0.57111111111111112</v>
      </c>
      <c r="AB113" s="148"/>
      <c r="AC113" s="148">
        <f t="shared" si="67"/>
        <v>13406.883333333333</v>
      </c>
      <c r="AD113" s="148">
        <f t="shared" si="54"/>
        <v>7656.9685111111112</v>
      </c>
      <c r="AE113" s="148">
        <f t="shared" si="55"/>
        <v>1916.6599999999999</v>
      </c>
      <c r="AF113" s="148">
        <f t="shared" si="56"/>
        <v>216.55</v>
      </c>
      <c r="AG113" s="148">
        <f t="shared" si="57"/>
        <v>207.77777777777777</v>
      </c>
      <c r="AH113" s="148">
        <f t="shared" si="58"/>
        <v>33.333333333333336</v>
      </c>
      <c r="AI113" s="148">
        <f t="shared" si="59"/>
        <v>291.11111111111109</v>
      </c>
      <c r="AJ113" s="148">
        <f t="shared" si="60"/>
        <v>397.77777777777777</v>
      </c>
      <c r="AK113" s="148">
        <f t="shared" si="61"/>
        <v>542.22222222222217</v>
      </c>
      <c r="AL113" s="148">
        <f t="shared" si="62"/>
        <v>50</v>
      </c>
      <c r="AM113" s="148">
        <f t="shared" si="63"/>
        <v>168.88888888888889</v>
      </c>
      <c r="AN113" s="148">
        <f t="shared" si="64"/>
        <v>17043.826288888886</v>
      </c>
      <c r="AO113" s="149">
        <f t="shared" si="65"/>
        <v>17983.826288888886</v>
      </c>
      <c r="AP113" s="90">
        <v>17353.4094</v>
      </c>
      <c r="AQ113" s="90">
        <f t="shared" si="68"/>
        <v>630.4168888888853</v>
      </c>
      <c r="AR113" s="79" t="s">
        <v>235</v>
      </c>
    </row>
    <row r="114" spans="1:44">
      <c r="A114" s="79"/>
      <c r="F114" s="79"/>
      <c r="G114" s="79"/>
      <c r="H114" s="126"/>
      <c r="T114" s="79"/>
      <c r="X114" s="135">
        <f t="shared" si="52"/>
        <v>7.5</v>
      </c>
      <c r="Y114" s="136" t="s">
        <v>289</v>
      </c>
      <c r="Z114" s="148">
        <f t="shared" si="53"/>
        <v>6858.8099999999995</v>
      </c>
      <c r="AA114" s="185">
        <f t="shared" si="66"/>
        <v>0.55000000000000004</v>
      </c>
      <c r="AB114" s="148"/>
      <c r="AC114" s="148">
        <f t="shared" si="67"/>
        <v>13577</v>
      </c>
      <c r="AD114" s="148">
        <f t="shared" si="54"/>
        <v>7467.35</v>
      </c>
      <c r="AE114" s="148">
        <f t="shared" si="55"/>
        <v>1954.26</v>
      </c>
      <c r="AF114" s="148">
        <f t="shared" si="56"/>
        <v>210.45</v>
      </c>
      <c r="AG114" s="148">
        <f t="shared" si="57"/>
        <v>280</v>
      </c>
      <c r="AH114" s="148">
        <f t="shared" si="58"/>
        <v>0</v>
      </c>
      <c r="AI114" s="148">
        <f t="shared" si="59"/>
        <v>250</v>
      </c>
      <c r="AJ114" s="148">
        <f t="shared" si="60"/>
        <v>300</v>
      </c>
      <c r="AK114" s="148">
        <f t="shared" si="61"/>
        <v>400</v>
      </c>
      <c r="AL114" s="148">
        <f t="shared" si="62"/>
        <v>0</v>
      </c>
      <c r="AM114" s="148">
        <f t="shared" si="63"/>
        <v>200</v>
      </c>
      <c r="AN114" s="148">
        <f t="shared" si="64"/>
        <v>17220.87</v>
      </c>
      <c r="AO114" s="149">
        <f t="shared" si="65"/>
        <v>17920.87</v>
      </c>
      <c r="AP114" s="90">
        <v>16435.7</v>
      </c>
      <c r="AQ114" s="90">
        <f t="shared" si="68"/>
        <v>1485.1699999999983</v>
      </c>
      <c r="AR114" s="79" t="s">
        <v>289</v>
      </c>
    </row>
    <row r="115" spans="1:44">
      <c r="A115" s="79"/>
      <c r="F115" s="79"/>
      <c r="G115" s="79"/>
      <c r="H115" s="126"/>
      <c r="V115" s="91"/>
      <c r="X115" s="92">
        <f>SUM(X98:X114)</f>
        <v>4209.57</v>
      </c>
      <c r="Y115" s="150" t="s">
        <v>290</v>
      </c>
      <c r="Z115" s="137">
        <f>Z89</f>
        <v>6495.671493561098</v>
      </c>
      <c r="AA115" s="137">
        <f>M89</f>
        <v>0.42679238021935728</v>
      </c>
      <c r="AB115" s="137"/>
      <c r="AC115" s="137">
        <f>N89</f>
        <v>13348.833599004316</v>
      </c>
      <c r="AD115" s="137">
        <f>O89</f>
        <v>5699.0403532476266</v>
      </c>
      <c r="AE115" s="137">
        <f>AD89</f>
        <v>1921.2056733110492</v>
      </c>
      <c r="AF115" s="137">
        <f t="shared" ref="AF115:AM115" si="69">AG89</f>
        <v>198.51268181785787</v>
      </c>
      <c r="AG115" s="137">
        <f t="shared" si="69"/>
        <v>277.70902966336229</v>
      </c>
      <c r="AH115" s="137">
        <f t="shared" si="69"/>
        <v>96.312236166639323</v>
      </c>
      <c r="AI115" s="137">
        <f t="shared" si="69"/>
        <v>282.09802901483994</v>
      </c>
      <c r="AJ115" s="137">
        <f t="shared" si="69"/>
        <v>372.08493979195021</v>
      </c>
      <c r="AK115" s="137">
        <f t="shared" si="69"/>
        <v>664.69306841316325</v>
      </c>
      <c r="AL115" s="137">
        <f t="shared" si="69"/>
        <v>268.19378226279639</v>
      </c>
      <c r="AM115" s="137">
        <f t="shared" si="69"/>
        <v>187.57200854244019</v>
      </c>
      <c r="AN115" s="93">
        <f>AR89</f>
        <v>15426.315287587719</v>
      </c>
      <c r="AO115" s="138">
        <f>AV89</f>
        <v>16463.093295792831</v>
      </c>
      <c r="AP115" s="90">
        <v>15933.406671053146</v>
      </c>
      <c r="AQ115" s="90">
        <f t="shared" si="68"/>
        <v>529.6866247396847</v>
      </c>
    </row>
    <row r="116" spans="1:44">
      <c r="A116" s="79"/>
      <c r="F116" s="79"/>
      <c r="G116" s="79"/>
      <c r="H116" s="126"/>
      <c r="X116" s="139"/>
      <c r="Y116" s="93"/>
      <c r="Z116" s="140">
        <f>Z115/AO115</f>
        <v>0.3945595992717284</v>
      </c>
      <c r="AA116" s="140">
        <f>AA115/AM115</f>
        <v>2.2753521889317023E-3</v>
      </c>
      <c r="AB116" s="140"/>
      <c r="AC116" s="140">
        <f>AC115/AN115</f>
        <v>0.86532871590826488</v>
      </c>
      <c r="AD116" s="140">
        <f>AD115/AO115</f>
        <v>0.34617068924125122</v>
      </c>
      <c r="AE116" s="140">
        <f>AE115/AP115</f>
        <v>0.12057720693223628</v>
      </c>
      <c r="AF116" s="93"/>
      <c r="AG116" s="93"/>
      <c r="AH116" s="93"/>
      <c r="AI116" s="93"/>
      <c r="AJ116" s="93"/>
      <c r="AK116" s="93"/>
      <c r="AL116" s="93"/>
      <c r="AM116" s="93"/>
      <c r="AN116" s="93"/>
      <c r="AO116" s="138"/>
    </row>
    <row r="117" spans="1:44">
      <c r="A117" s="79"/>
      <c r="F117" s="79"/>
      <c r="G117" s="79"/>
      <c r="H117" s="126"/>
      <c r="X117" s="139"/>
      <c r="Y117" s="93"/>
      <c r="Z117" s="93">
        <v>5904.5240709806367</v>
      </c>
      <c r="AA117" s="93">
        <v>0.42543063781674351</v>
      </c>
      <c r="AB117" s="93"/>
      <c r="AC117" s="93">
        <v>13322.363553117504</v>
      </c>
      <c r="AD117" s="93">
        <v>5668.9242875314512</v>
      </c>
      <c r="AE117" s="93">
        <v>2061.042948951284</v>
      </c>
      <c r="AF117" s="93">
        <v>219.73774947701364</v>
      </c>
      <c r="AG117" s="93">
        <v>277.89374253089613</v>
      </c>
      <c r="AH117" s="93">
        <v>96.250742437867771</v>
      </c>
      <c r="AI117" s="93">
        <v>282.35667072970011</v>
      </c>
      <c r="AJ117" s="93">
        <v>371.96258828749103</v>
      </c>
      <c r="AK117" s="93"/>
      <c r="AL117" s="93"/>
      <c r="AM117" s="93"/>
      <c r="AN117" s="93"/>
      <c r="AO117" s="138"/>
    </row>
    <row r="118" spans="1:44" ht="18" thickBot="1">
      <c r="A118" s="79"/>
      <c r="F118" s="79"/>
      <c r="G118" s="79"/>
      <c r="H118" s="126"/>
      <c r="X118" s="141"/>
      <c r="Y118" s="142"/>
      <c r="Z118" s="94">
        <f>Z115-Z117</f>
        <v>591.14742258046135</v>
      </c>
      <c r="AA118" s="94">
        <f t="shared" ref="AA118:AJ118" si="70">AA115-AA117</f>
        <v>1.3617424026137748E-3</v>
      </c>
      <c r="AB118" s="94"/>
      <c r="AC118" s="94">
        <f t="shared" si="70"/>
        <v>26.470045886811931</v>
      </c>
      <c r="AD118" s="94">
        <f t="shared" si="70"/>
        <v>30.116065716175399</v>
      </c>
      <c r="AE118" s="94">
        <f t="shared" si="70"/>
        <v>-139.83727564023479</v>
      </c>
      <c r="AF118" s="94">
        <f t="shared" si="70"/>
        <v>-21.225067659155769</v>
      </c>
      <c r="AG118" s="94">
        <f t="shared" si="70"/>
        <v>-0.18471286753384675</v>
      </c>
      <c r="AH118" s="94">
        <f t="shared" si="70"/>
        <v>6.1493728771552014E-2</v>
      </c>
      <c r="AI118" s="94">
        <f t="shared" si="70"/>
        <v>-0.2586417148601754</v>
      </c>
      <c r="AJ118" s="94">
        <f t="shared" si="70"/>
        <v>0.12235150445917498</v>
      </c>
      <c r="AK118" s="142"/>
      <c r="AL118" s="142"/>
      <c r="AM118" s="142"/>
      <c r="AN118" s="142"/>
      <c r="AO118" s="143"/>
      <c r="AP118" s="79"/>
    </row>
    <row r="119" spans="1:44" ht="18.600000000000001" thickTop="1" thickBot="1">
      <c r="A119" s="79"/>
      <c r="F119" s="79"/>
      <c r="G119" s="79"/>
      <c r="H119" s="126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</row>
    <row r="120" spans="1:44" ht="18" thickTop="1">
      <c r="A120" s="79"/>
      <c r="F120" s="79"/>
      <c r="G120" s="79"/>
      <c r="H120" s="126"/>
      <c r="X120" s="7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79"/>
    </row>
    <row r="121" spans="1:44">
      <c r="A121" s="79"/>
      <c r="D121" s="144"/>
      <c r="E121" s="144"/>
      <c r="F121" s="144"/>
      <c r="G121" s="79"/>
      <c r="H121" s="126"/>
      <c r="W121" s="79">
        <f>AVERAGEIF($D$4:$D$88,$Y121,$Z$4:$Z$88)</f>
        <v>6672</v>
      </c>
      <c r="X121" s="79"/>
      <c r="Y121" s="387" t="s">
        <v>284</v>
      </c>
      <c r="Z121" s="389">
        <v>6672</v>
      </c>
      <c r="AA121" s="389">
        <v>4424</v>
      </c>
      <c r="AB121" s="389">
        <v>1913.3</v>
      </c>
      <c r="AC121" s="389">
        <v>215.02500000000001</v>
      </c>
      <c r="AD121" s="389">
        <v>925</v>
      </c>
      <c r="AE121" s="389">
        <v>630</v>
      </c>
      <c r="AF121" s="390">
        <v>14779.324999999999</v>
      </c>
      <c r="AG121" s="79"/>
    </row>
    <row r="122" spans="1:44">
      <c r="A122" s="79"/>
      <c r="D122" s="144"/>
      <c r="E122" s="144"/>
      <c r="F122" s="144"/>
      <c r="G122" s="79"/>
      <c r="H122" s="126"/>
      <c r="X122" s="79"/>
      <c r="Y122" s="387" t="s">
        <v>285</v>
      </c>
      <c r="Z122" s="389">
        <v>5741.6</v>
      </c>
      <c r="AA122" s="389">
        <v>5303.0920000000006</v>
      </c>
      <c r="AB122" s="389">
        <v>1875.8400000000001</v>
      </c>
      <c r="AC122" s="389">
        <v>208.61999999999998</v>
      </c>
      <c r="AD122" s="389">
        <v>1310</v>
      </c>
      <c r="AE122" s="389">
        <v>598</v>
      </c>
      <c r="AF122" s="390">
        <v>15037.152000000002</v>
      </c>
      <c r="AG122" s="79"/>
    </row>
    <row r="123" spans="1:44">
      <c r="A123" s="79"/>
      <c r="D123" s="144"/>
      <c r="E123" s="144"/>
      <c r="F123" s="144"/>
      <c r="G123" s="79"/>
      <c r="H123" s="126"/>
      <c r="X123" s="79"/>
      <c r="Y123" s="387" t="s">
        <v>279</v>
      </c>
      <c r="Z123" s="389">
        <v>6425.0619999999999</v>
      </c>
      <c r="AA123" s="389">
        <v>4552.5814</v>
      </c>
      <c r="AB123" s="389">
        <v>1875.84</v>
      </c>
      <c r="AC123" s="389">
        <v>164.7</v>
      </c>
      <c r="AD123" s="389">
        <v>1500</v>
      </c>
      <c r="AE123" s="389">
        <v>600</v>
      </c>
      <c r="AF123" s="390">
        <v>15118.183399999998</v>
      </c>
      <c r="AG123" s="79"/>
    </row>
    <row r="124" spans="1:44">
      <c r="A124" s="79"/>
      <c r="D124" s="144"/>
      <c r="E124" s="144"/>
      <c r="F124" s="144"/>
      <c r="G124" s="79"/>
      <c r="H124" s="126"/>
      <c r="X124" s="79"/>
      <c r="Y124" s="387" t="s">
        <v>280</v>
      </c>
      <c r="Z124" s="389">
        <v>7136.3440000000001</v>
      </c>
      <c r="AA124" s="389">
        <v>3483.4025000000006</v>
      </c>
      <c r="AB124" s="389">
        <v>1975.70875</v>
      </c>
      <c r="AC124" s="389">
        <v>217.3125</v>
      </c>
      <c r="AD124" s="389">
        <v>2195</v>
      </c>
      <c r="AE124" s="389">
        <v>646.875</v>
      </c>
      <c r="AF124" s="390">
        <v>15654.642750000003</v>
      </c>
      <c r="AG124" s="79"/>
    </row>
    <row r="125" spans="1:44">
      <c r="A125" s="79"/>
      <c r="D125" s="144"/>
      <c r="E125" s="144"/>
      <c r="F125" s="144"/>
      <c r="G125" s="79"/>
      <c r="H125" s="126"/>
      <c r="X125" s="79"/>
      <c r="Y125" s="387" t="s">
        <v>123</v>
      </c>
      <c r="Z125" s="389">
        <v>6556.0631999999996</v>
      </c>
      <c r="AA125" s="389">
        <v>5433.9418449999994</v>
      </c>
      <c r="AB125" s="389">
        <v>1895.4517999999996</v>
      </c>
      <c r="AC125" s="389">
        <v>192.15</v>
      </c>
      <c r="AD125" s="389">
        <v>1564</v>
      </c>
      <c r="AE125" s="389">
        <v>774</v>
      </c>
      <c r="AF125" s="390">
        <v>16415.606844999998</v>
      </c>
      <c r="AG125" s="79"/>
    </row>
    <row r="126" spans="1:44">
      <c r="A126" s="79"/>
      <c r="D126" s="144"/>
      <c r="E126" s="144"/>
      <c r="F126" s="144"/>
      <c r="G126" s="79"/>
      <c r="H126" s="126"/>
      <c r="X126" s="79"/>
      <c r="Y126" s="387" t="s">
        <v>290</v>
      </c>
      <c r="Z126" s="389">
        <v>6493.7798039110867</v>
      </c>
      <c r="AA126" s="389">
        <v>5712.3417601894289</v>
      </c>
      <c r="AB126" s="389">
        <v>1921.2056733110492</v>
      </c>
      <c r="AC126" s="389">
        <v>198.51268181785787</v>
      </c>
      <c r="AD126" s="389">
        <v>1494.4801250484013</v>
      </c>
      <c r="AE126" s="389">
        <v>654.18296880679009</v>
      </c>
      <c r="AF126" s="390">
        <v>16474.503013084617</v>
      </c>
      <c r="AG126" s="79"/>
    </row>
    <row r="127" spans="1:44">
      <c r="A127" s="79"/>
      <c r="D127" s="144"/>
      <c r="E127" s="144"/>
      <c r="F127" s="144"/>
      <c r="G127" s="79"/>
      <c r="H127" s="126"/>
      <c r="X127" s="79"/>
      <c r="Y127" s="387" t="s">
        <v>282</v>
      </c>
      <c r="Z127" s="389">
        <v>6407.6877500000001</v>
      </c>
      <c r="AA127" s="389">
        <v>6521.9428474346614</v>
      </c>
      <c r="AB127" s="389">
        <v>1829.88</v>
      </c>
      <c r="AC127" s="389">
        <v>194.4375</v>
      </c>
      <c r="AD127" s="389">
        <v>1075</v>
      </c>
      <c r="AE127" s="389">
        <v>710</v>
      </c>
      <c r="AF127" s="390">
        <v>16738.948097434659</v>
      </c>
      <c r="AG127" s="79"/>
    </row>
    <row r="128" spans="1:44" ht="34.799999999999997">
      <c r="A128" s="79"/>
      <c r="D128" s="144"/>
      <c r="E128" s="144"/>
      <c r="F128" s="144"/>
      <c r="G128" s="79"/>
      <c r="H128" s="126"/>
      <c r="Q128" s="121" t="s">
        <v>298</v>
      </c>
      <c r="R128" s="145"/>
      <c r="S128" s="145"/>
      <c r="X128" s="79"/>
      <c r="Y128" s="387" t="s">
        <v>277</v>
      </c>
      <c r="Z128" s="389">
        <v>6853.3982500000002</v>
      </c>
      <c r="AA128" s="389">
        <v>5784.5843937500003</v>
      </c>
      <c r="AB128" s="389">
        <v>1933.8920000000003</v>
      </c>
      <c r="AC128" s="389">
        <v>195.58125000000001</v>
      </c>
      <c r="AD128" s="389">
        <v>1480</v>
      </c>
      <c r="AE128" s="389">
        <v>560</v>
      </c>
      <c r="AF128" s="390">
        <v>16807.455893749997</v>
      </c>
      <c r="AG128" s="79"/>
    </row>
    <row r="129" spans="1:40">
      <c r="A129" s="79"/>
      <c r="D129" s="144"/>
      <c r="E129" s="144"/>
      <c r="F129" s="144"/>
      <c r="G129" s="79"/>
      <c r="H129" s="126"/>
      <c r="X129" s="79"/>
      <c r="Y129" s="387" t="s">
        <v>278</v>
      </c>
      <c r="Z129" s="389">
        <v>6758.8513333333331</v>
      </c>
      <c r="AA129" s="389">
        <v>6246.0099</v>
      </c>
      <c r="AB129" s="389">
        <v>1937.9633333333331</v>
      </c>
      <c r="AC129" s="389">
        <v>170.79999999999998</v>
      </c>
      <c r="AD129" s="389">
        <v>1398.3333333333335</v>
      </c>
      <c r="AE129" s="389">
        <v>530</v>
      </c>
      <c r="AF129" s="390">
        <v>17041.957899999998</v>
      </c>
      <c r="AG129" s="79"/>
    </row>
    <row r="130" spans="1:40">
      <c r="A130" s="79"/>
      <c r="D130" s="144"/>
      <c r="E130" s="144"/>
      <c r="F130" s="144"/>
      <c r="G130" s="79"/>
      <c r="H130" s="126"/>
      <c r="X130" s="79"/>
      <c r="Y130" s="387" t="s">
        <v>283</v>
      </c>
      <c r="Z130" s="389">
        <v>6566.7339999999995</v>
      </c>
      <c r="AA130" s="389">
        <v>6776.63</v>
      </c>
      <c r="AB130" s="389">
        <v>1845.6568</v>
      </c>
      <c r="AC130" s="389">
        <v>212.27999999999997</v>
      </c>
      <c r="AD130" s="389">
        <v>1200</v>
      </c>
      <c r="AE130" s="389">
        <v>681</v>
      </c>
      <c r="AF130" s="390">
        <v>17282.300799999997</v>
      </c>
      <c r="AG130" s="79"/>
    </row>
    <row r="131" spans="1:40">
      <c r="A131" s="79"/>
      <c r="D131" s="144"/>
      <c r="E131" s="144"/>
      <c r="F131" s="144"/>
      <c r="G131" s="79"/>
      <c r="H131" s="126"/>
      <c r="X131" s="79"/>
      <c r="Y131" s="387" t="s">
        <v>181</v>
      </c>
      <c r="Z131" s="389">
        <v>6587.1124999999993</v>
      </c>
      <c r="AA131" s="389">
        <v>6671.3012718201862</v>
      </c>
      <c r="AB131" s="389">
        <v>2059.88</v>
      </c>
      <c r="AC131" s="389">
        <v>187.57500000000002</v>
      </c>
      <c r="AD131" s="389">
        <v>1217.5</v>
      </c>
      <c r="AE131" s="389">
        <v>585</v>
      </c>
      <c r="AF131" s="390">
        <v>17308.368771820184</v>
      </c>
      <c r="AG131" s="79"/>
    </row>
    <row r="132" spans="1:40">
      <c r="A132" s="79"/>
      <c r="D132" s="144"/>
      <c r="E132" s="144"/>
      <c r="F132" s="144"/>
      <c r="G132" s="79"/>
      <c r="H132" s="126"/>
      <c r="X132" s="79"/>
      <c r="Y132" s="387" t="s">
        <v>296</v>
      </c>
      <c r="Z132" s="389">
        <v>6644.7284999999993</v>
      </c>
      <c r="AA132" s="389">
        <v>6498.6650000000009</v>
      </c>
      <c r="AB132" s="389">
        <v>1871.28</v>
      </c>
      <c r="AC132" s="389">
        <v>187.57499999999999</v>
      </c>
      <c r="AD132" s="389">
        <v>1585</v>
      </c>
      <c r="AE132" s="389">
        <v>640</v>
      </c>
      <c r="AF132" s="390">
        <v>17427.248500000002</v>
      </c>
      <c r="AG132" s="79"/>
    </row>
    <row r="133" spans="1:40">
      <c r="A133" s="79"/>
      <c r="D133" s="144"/>
      <c r="E133" s="144"/>
      <c r="F133" s="144"/>
      <c r="G133" s="79"/>
      <c r="H133" s="126"/>
      <c r="X133" s="79"/>
      <c r="Y133" s="387" t="s">
        <v>289</v>
      </c>
      <c r="Z133" s="389">
        <v>6858.8099999999995</v>
      </c>
      <c r="AA133" s="389">
        <v>7467.35</v>
      </c>
      <c r="AB133" s="389">
        <v>1954.26</v>
      </c>
      <c r="AC133" s="389">
        <v>210.45</v>
      </c>
      <c r="AD133" s="389">
        <v>880</v>
      </c>
      <c r="AE133" s="389">
        <v>550</v>
      </c>
      <c r="AF133" s="390">
        <v>17920.87</v>
      </c>
      <c r="AG133" s="79"/>
    </row>
    <row r="134" spans="1:40">
      <c r="A134" s="79"/>
      <c r="D134" s="144"/>
      <c r="E134" s="144"/>
      <c r="F134" s="144"/>
      <c r="G134" s="79"/>
      <c r="H134" s="126"/>
      <c r="X134" s="79"/>
      <c r="Y134" s="387" t="s">
        <v>235</v>
      </c>
      <c r="Z134" s="389">
        <v>6502.5366666666669</v>
      </c>
      <c r="AA134" s="389">
        <v>7656.9685111111112</v>
      </c>
      <c r="AB134" s="389">
        <v>1916.6599999999999</v>
      </c>
      <c r="AC134" s="389">
        <v>216.55</v>
      </c>
      <c r="AD134" s="389">
        <v>1002.2222222222222</v>
      </c>
      <c r="AE134" s="389">
        <v>688.88888888888891</v>
      </c>
      <c r="AF134" s="390">
        <v>17983.826288888886</v>
      </c>
      <c r="AG134" s="79"/>
    </row>
    <row r="135" spans="1:40">
      <c r="A135" s="79"/>
      <c r="D135" s="144"/>
      <c r="E135" s="144"/>
      <c r="F135" s="144"/>
      <c r="G135" s="79"/>
      <c r="H135" s="126"/>
      <c r="X135" s="79"/>
      <c r="Y135" s="387" t="s">
        <v>281</v>
      </c>
      <c r="Z135" s="389">
        <v>6388.3</v>
      </c>
      <c r="AA135" s="389">
        <v>7741.8105599999999</v>
      </c>
      <c r="AB135" s="389">
        <v>1919.04</v>
      </c>
      <c r="AC135" s="389">
        <v>183</v>
      </c>
      <c r="AD135" s="389">
        <v>1050</v>
      </c>
      <c r="AE135" s="389">
        <v>750</v>
      </c>
      <c r="AF135" s="390">
        <v>18032.150560000002</v>
      </c>
      <c r="AG135" s="79"/>
      <c r="AH135" s="146"/>
      <c r="AI135" s="146"/>
      <c r="AJ135" s="146"/>
      <c r="AK135" s="146"/>
    </row>
    <row r="136" spans="1:40">
      <c r="A136" s="79"/>
      <c r="D136" s="144"/>
      <c r="E136" s="144"/>
      <c r="F136" s="144"/>
      <c r="G136" s="79"/>
      <c r="H136" s="126"/>
      <c r="X136" s="79"/>
      <c r="Y136" s="387" t="s">
        <v>288</v>
      </c>
      <c r="Z136" s="389">
        <v>6705.9359999999988</v>
      </c>
      <c r="AA136" s="389">
        <v>7631.1506666666655</v>
      </c>
      <c r="AB136" s="389">
        <v>1916.6599999999999</v>
      </c>
      <c r="AC136" s="389">
        <v>183</v>
      </c>
      <c r="AD136" s="389">
        <v>1043.3333333333333</v>
      </c>
      <c r="AE136" s="389">
        <v>636.66666666666663</v>
      </c>
      <c r="AF136" s="390">
        <v>18116.74666666667</v>
      </c>
      <c r="AG136" s="79"/>
    </row>
    <row r="137" spans="1:40">
      <c r="A137" s="79"/>
      <c r="D137" s="144"/>
      <c r="E137" s="144"/>
      <c r="F137" s="144"/>
      <c r="G137" s="79"/>
      <c r="H137" s="126"/>
      <c r="X137" s="79"/>
      <c r="Y137" s="387" t="s">
        <v>299</v>
      </c>
      <c r="Z137" s="389">
        <v>6581.9046666666663</v>
      </c>
      <c r="AA137" s="389">
        <v>7761.5479921270262</v>
      </c>
      <c r="AB137" s="389">
        <v>1961.7116666666668</v>
      </c>
      <c r="AC137" s="389">
        <v>173.85</v>
      </c>
      <c r="AD137" s="389">
        <v>943.33333333333337</v>
      </c>
      <c r="AE137" s="389">
        <v>708.33333333333326</v>
      </c>
      <c r="AF137" s="390">
        <v>18130.680992127029</v>
      </c>
      <c r="AG137" s="79"/>
      <c r="AH137" s="83"/>
      <c r="AI137" s="83"/>
      <c r="AJ137" s="83"/>
      <c r="AK137" s="83"/>
    </row>
    <row r="138" spans="1:40" ht="18" thickBot="1">
      <c r="A138" s="79"/>
      <c r="D138" s="144"/>
      <c r="E138" s="144"/>
      <c r="F138" s="144"/>
      <c r="G138" s="79"/>
      <c r="H138" s="126"/>
      <c r="X138" s="79"/>
      <c r="Y138" s="388" t="s">
        <v>218</v>
      </c>
      <c r="Z138" s="391">
        <v>6575.2020000000002</v>
      </c>
      <c r="AA138" s="391">
        <v>7903.2986502974727</v>
      </c>
      <c r="AB138" s="391">
        <v>2004.1959999999999</v>
      </c>
      <c r="AC138" s="391">
        <v>228.75</v>
      </c>
      <c r="AD138" s="391">
        <v>1017</v>
      </c>
      <c r="AE138" s="391">
        <v>570</v>
      </c>
      <c r="AF138" s="392">
        <v>18298.446650297472</v>
      </c>
      <c r="AG138" s="79"/>
    </row>
    <row r="139" spans="1:40" ht="18" thickTop="1">
      <c r="A139" s="79"/>
      <c r="D139" s="144"/>
      <c r="E139" s="144"/>
      <c r="F139" s="144"/>
      <c r="G139" s="79"/>
      <c r="H139" s="126"/>
    </row>
    <row r="140" spans="1:40">
      <c r="A140" s="79"/>
      <c r="D140" s="144"/>
      <c r="E140" s="144"/>
      <c r="F140" s="144"/>
      <c r="G140" s="79"/>
      <c r="H140" s="126"/>
    </row>
    <row r="141" spans="1:40">
      <c r="A141" s="79"/>
      <c r="D141" s="144"/>
      <c r="E141" s="144"/>
      <c r="F141" s="144"/>
      <c r="G141" s="79"/>
      <c r="H141" s="126"/>
    </row>
    <row r="142" spans="1:40">
      <c r="A142" s="79"/>
      <c r="D142" s="144"/>
      <c r="E142" s="144"/>
      <c r="F142" s="144"/>
      <c r="G142" s="79"/>
      <c r="H142" s="126"/>
      <c r="X142" s="366" t="s">
        <v>541</v>
      </c>
      <c r="Y142" s="90" t="s">
        <v>259</v>
      </c>
      <c r="Z142" s="90" t="s">
        <v>260</v>
      </c>
      <c r="AA142" s="90" t="s">
        <v>263</v>
      </c>
      <c r="AB142" s="90" t="s">
        <v>264</v>
      </c>
      <c r="AC142" s="90" t="s">
        <v>265</v>
      </c>
      <c r="AD142" s="90" t="s">
        <v>462</v>
      </c>
      <c r="AE142" s="90" t="s">
        <v>463</v>
      </c>
      <c r="AF142" s="90" t="s">
        <v>274</v>
      </c>
      <c r="AG142" s="90" t="s">
        <v>259</v>
      </c>
      <c r="AH142" s="90" t="s">
        <v>260</v>
      </c>
      <c r="AI142" s="90" t="s">
        <v>263</v>
      </c>
      <c r="AJ142" s="90" t="s">
        <v>264</v>
      </c>
      <c r="AK142" s="90" t="s">
        <v>265</v>
      </c>
      <c r="AL142" s="90" t="s">
        <v>462</v>
      </c>
      <c r="AM142" s="90" t="s">
        <v>463</v>
      </c>
      <c r="AN142" s="90" t="s">
        <v>274</v>
      </c>
    </row>
    <row r="143" spans="1:40">
      <c r="A143" s="79"/>
      <c r="D143" s="144"/>
      <c r="E143" s="144"/>
      <c r="F143" s="144"/>
      <c r="G143" s="79"/>
      <c r="H143" s="126"/>
      <c r="Y143" s="90" t="s">
        <v>296</v>
      </c>
      <c r="Z143" s="90">
        <v>6761.7525000000005</v>
      </c>
      <c r="AA143" s="90">
        <v>13444.5</v>
      </c>
      <c r="AB143" s="90">
        <v>6491.9800000000005</v>
      </c>
      <c r="AC143" s="90">
        <v>1871.28</v>
      </c>
      <c r="AD143" s="90">
        <v>1823.4749999999999</v>
      </c>
      <c r="AE143" s="90">
        <v>375</v>
      </c>
      <c r="AF143" s="90">
        <v>16558.487499999999</v>
      </c>
      <c r="AG143" s="90" t="s">
        <v>296</v>
      </c>
      <c r="AH143" s="90">
        <v>6756.0015000000003</v>
      </c>
      <c r="AI143" s="90">
        <v>6491.9800000000005</v>
      </c>
      <c r="AJ143" s="90">
        <v>1871.28</v>
      </c>
      <c r="AK143" s="90">
        <v>183.47499999999997</v>
      </c>
      <c r="AL143" s="90">
        <v>1585</v>
      </c>
      <c r="AM143" s="90">
        <v>640</v>
      </c>
      <c r="AN143" s="90">
        <v>17527.736499999999</v>
      </c>
    </row>
    <row r="144" spans="1:40">
      <c r="A144" s="79"/>
      <c r="D144" s="144"/>
      <c r="E144" s="144"/>
      <c r="F144" s="144"/>
      <c r="G144" s="79"/>
      <c r="H144" s="126"/>
      <c r="Y144" s="90" t="s">
        <v>277</v>
      </c>
      <c r="Z144" s="90">
        <v>6964.4392500000004</v>
      </c>
      <c r="AA144" s="90">
        <v>5784.5843937500003</v>
      </c>
      <c r="AB144" s="90">
        <v>1933.8920000000003</v>
      </c>
      <c r="AC144" s="90">
        <v>191.30624999999998</v>
      </c>
      <c r="AD144" s="90">
        <v>1480</v>
      </c>
      <c r="AE144" s="90">
        <v>560</v>
      </c>
      <c r="AF144" s="90">
        <v>16914.22189375</v>
      </c>
      <c r="AG144" s="90" t="s">
        <v>277</v>
      </c>
      <c r="AH144" s="90">
        <v>6964.4392500000004</v>
      </c>
      <c r="AI144" s="90">
        <v>5784.5843937500003</v>
      </c>
      <c r="AJ144" s="90">
        <v>1933.8920000000003</v>
      </c>
      <c r="AK144" s="90">
        <v>191.30624999999998</v>
      </c>
      <c r="AL144" s="90">
        <v>1480</v>
      </c>
      <c r="AM144" s="90">
        <v>560</v>
      </c>
      <c r="AN144" s="90">
        <v>16914.22189375</v>
      </c>
    </row>
    <row r="145" spans="1:40">
      <c r="A145" s="79"/>
      <c r="F145" s="79"/>
      <c r="G145" s="79"/>
      <c r="H145" s="126"/>
      <c r="Y145" s="90" t="s">
        <v>278</v>
      </c>
      <c r="Z145" s="90">
        <v>6869.4960000000001</v>
      </c>
      <c r="AA145" s="90">
        <v>6246.0099</v>
      </c>
      <c r="AB145" s="90">
        <v>1937.9633333333331</v>
      </c>
      <c r="AC145" s="90">
        <v>167.06666666666666</v>
      </c>
      <c r="AD145" s="90">
        <v>1398.3333333333335</v>
      </c>
      <c r="AE145" s="90">
        <v>530</v>
      </c>
      <c r="AF145" s="90">
        <v>17148.869233333335</v>
      </c>
      <c r="AG145" s="90" t="s">
        <v>278</v>
      </c>
      <c r="AH145" s="90">
        <v>6869.4960000000001</v>
      </c>
      <c r="AI145" s="90">
        <v>6246.0099</v>
      </c>
      <c r="AJ145" s="90">
        <v>1937.9633333333331</v>
      </c>
      <c r="AK145" s="90">
        <v>167.06666666666666</v>
      </c>
      <c r="AL145" s="90">
        <v>1398.3333333333335</v>
      </c>
      <c r="AM145" s="90">
        <v>530</v>
      </c>
      <c r="AN145" s="90">
        <v>17148.869233333335</v>
      </c>
    </row>
    <row r="146" spans="1:40">
      <c r="A146" s="79"/>
      <c r="F146" s="79"/>
      <c r="G146" s="79"/>
      <c r="H146" s="126"/>
      <c r="Y146" s="90" t="s">
        <v>279</v>
      </c>
      <c r="Z146" s="90">
        <v>6536.1030000000001</v>
      </c>
      <c r="AA146" s="90">
        <v>4552.5814</v>
      </c>
      <c r="AB146" s="90">
        <v>1875.84</v>
      </c>
      <c r="AC146" s="90">
        <v>161.10000000000002</v>
      </c>
      <c r="AD146" s="90">
        <v>1500</v>
      </c>
      <c r="AE146" s="90">
        <v>600</v>
      </c>
      <c r="AF146" s="90">
        <v>15225.624400000001</v>
      </c>
      <c r="AG146" s="90" t="s">
        <v>279</v>
      </c>
      <c r="AH146" s="90">
        <v>6536.1030000000001</v>
      </c>
      <c r="AI146" s="90">
        <v>4552.5814</v>
      </c>
      <c r="AJ146" s="90">
        <v>1875.84</v>
      </c>
      <c r="AK146" s="90">
        <v>161.10000000000002</v>
      </c>
      <c r="AL146" s="90">
        <v>1500</v>
      </c>
      <c r="AM146" s="90">
        <v>600</v>
      </c>
      <c r="AN146" s="90">
        <v>15225.624400000001</v>
      </c>
    </row>
    <row r="147" spans="1:40">
      <c r="A147" s="79"/>
      <c r="F147" s="79"/>
      <c r="G147" s="79"/>
      <c r="H147" s="126"/>
      <c r="Y147" s="90" t="s">
        <v>280</v>
      </c>
      <c r="Z147" s="90">
        <v>7212.8024999999998</v>
      </c>
      <c r="AA147" s="90">
        <v>3533.9087500000001</v>
      </c>
      <c r="AB147" s="90">
        <v>1975.70875</v>
      </c>
      <c r="AC147" s="90">
        <v>212.56249999999997</v>
      </c>
      <c r="AD147" s="90">
        <v>2195</v>
      </c>
      <c r="AE147" s="90">
        <v>646.875</v>
      </c>
      <c r="AF147" s="90">
        <v>15776.8575</v>
      </c>
      <c r="AG147" s="90" t="s">
        <v>280</v>
      </c>
      <c r="AH147" s="90">
        <v>7212.8024999999998</v>
      </c>
      <c r="AI147" s="90">
        <v>3533.9087500000001</v>
      </c>
      <c r="AJ147" s="90">
        <v>1975.70875</v>
      </c>
      <c r="AK147" s="90">
        <v>212.56249999999997</v>
      </c>
      <c r="AL147" s="90">
        <v>2195</v>
      </c>
      <c r="AM147" s="90">
        <v>646.875</v>
      </c>
      <c r="AN147" s="90">
        <v>15776.8575</v>
      </c>
    </row>
    <row r="148" spans="1:40">
      <c r="A148" s="79"/>
      <c r="F148" s="79"/>
      <c r="G148" s="79"/>
      <c r="H148" s="126"/>
      <c r="Y148" s="90" t="s">
        <v>281</v>
      </c>
      <c r="Z148" s="90">
        <v>6440.41</v>
      </c>
      <c r="AA148" s="90">
        <v>7741.8105599999999</v>
      </c>
      <c r="AB148" s="90">
        <v>1919.04</v>
      </c>
      <c r="AC148" s="90">
        <v>179</v>
      </c>
      <c r="AD148" s="90">
        <v>1050</v>
      </c>
      <c r="AE148" s="90">
        <v>750</v>
      </c>
      <c r="AF148" s="90">
        <v>18080.260559999999</v>
      </c>
      <c r="AG148" s="90" t="s">
        <v>281</v>
      </c>
      <c r="AH148" s="90">
        <v>6440.41</v>
      </c>
      <c r="AI148" s="90">
        <v>7741.8105599999999</v>
      </c>
      <c r="AJ148" s="90">
        <v>1919.04</v>
      </c>
      <c r="AK148" s="90">
        <v>179</v>
      </c>
      <c r="AL148" s="90">
        <v>1050</v>
      </c>
      <c r="AM148" s="90">
        <v>750</v>
      </c>
      <c r="AN148" s="90">
        <v>18080.260559999999</v>
      </c>
    </row>
    <row r="149" spans="1:40">
      <c r="A149" s="79"/>
      <c r="F149" s="79"/>
      <c r="G149" s="79"/>
      <c r="H149" s="126"/>
      <c r="Y149" s="90" t="s">
        <v>123</v>
      </c>
      <c r="Z149" s="90">
        <v>6626.3308000000006</v>
      </c>
      <c r="AA149" s="90">
        <v>5327.7108150000004</v>
      </c>
      <c r="AB149" s="90">
        <v>1895.4517999999996</v>
      </c>
      <c r="AC149" s="90">
        <v>187.95</v>
      </c>
      <c r="AD149" s="90">
        <v>1564</v>
      </c>
      <c r="AE149" s="90">
        <v>774</v>
      </c>
      <c r="AF149" s="90">
        <v>16375.443414999996</v>
      </c>
      <c r="AG149" s="90" t="s">
        <v>123</v>
      </c>
      <c r="AH149" s="90">
        <v>6626.3308000000006</v>
      </c>
      <c r="AI149" s="90">
        <v>5327.7108150000004</v>
      </c>
      <c r="AJ149" s="90">
        <v>1895.4517999999996</v>
      </c>
      <c r="AK149" s="90">
        <v>187.95</v>
      </c>
      <c r="AL149" s="90">
        <v>1564</v>
      </c>
      <c r="AM149" s="90">
        <v>774</v>
      </c>
      <c r="AN149" s="90">
        <v>16375.443414999996</v>
      </c>
    </row>
    <row r="150" spans="1:40">
      <c r="A150" s="79"/>
      <c r="F150" s="79"/>
      <c r="G150" s="79"/>
      <c r="H150" s="126"/>
      <c r="Y150" s="90" t="s">
        <v>282</v>
      </c>
      <c r="Z150" s="90">
        <v>6518.5547499999993</v>
      </c>
      <c r="AA150" s="90">
        <v>6554.5953474346607</v>
      </c>
      <c r="AB150" s="90">
        <v>1829.88</v>
      </c>
      <c r="AC150" s="90">
        <v>190.1875</v>
      </c>
      <c r="AD150" s="90">
        <v>1075</v>
      </c>
      <c r="AE150" s="90">
        <v>710</v>
      </c>
      <c r="AF150" s="90">
        <v>16878.217597434661</v>
      </c>
      <c r="AG150" s="90" t="s">
        <v>282</v>
      </c>
      <c r="AH150" s="90">
        <v>6518.5547499999993</v>
      </c>
      <c r="AI150" s="90">
        <v>6554.5953474346607</v>
      </c>
      <c r="AJ150" s="90">
        <v>1829.88</v>
      </c>
      <c r="AK150" s="90">
        <v>190.1875</v>
      </c>
      <c r="AL150" s="90">
        <v>1075</v>
      </c>
      <c r="AM150" s="90">
        <v>710</v>
      </c>
      <c r="AN150" s="90">
        <v>16878.217597434661</v>
      </c>
    </row>
    <row r="151" spans="1:40">
      <c r="A151" s="79"/>
      <c r="F151" s="79"/>
      <c r="G151" s="79"/>
      <c r="H151" s="126"/>
      <c r="Y151" s="90" t="s">
        <v>283</v>
      </c>
      <c r="Z151" s="90">
        <v>6622.4024000000009</v>
      </c>
      <c r="AA151" s="90">
        <v>6829.08</v>
      </c>
      <c r="AB151" s="90">
        <v>1845.6568</v>
      </c>
      <c r="AC151" s="90">
        <v>207.63999999999996</v>
      </c>
      <c r="AD151" s="90">
        <v>1200</v>
      </c>
      <c r="AE151" s="90">
        <v>681</v>
      </c>
      <c r="AF151" s="90">
        <v>17385.779200000001</v>
      </c>
      <c r="AG151" s="90" t="s">
        <v>283</v>
      </c>
      <c r="AH151" s="90">
        <v>6622.4024000000009</v>
      </c>
      <c r="AI151" s="90">
        <v>6829.08</v>
      </c>
      <c r="AJ151" s="90">
        <v>1845.6568</v>
      </c>
      <c r="AK151" s="90">
        <v>207.63999999999996</v>
      </c>
      <c r="AL151" s="90">
        <v>1200</v>
      </c>
      <c r="AM151" s="90">
        <v>681</v>
      </c>
      <c r="AN151" s="90">
        <v>17385.779200000001</v>
      </c>
    </row>
    <row r="152" spans="1:40">
      <c r="A152" s="79"/>
      <c r="F152" s="79"/>
      <c r="G152" s="79"/>
      <c r="H152" s="126"/>
      <c r="Y152" s="90" t="s">
        <v>284</v>
      </c>
      <c r="Z152" s="90">
        <v>6727.6799999999994</v>
      </c>
      <c r="AA152" s="90">
        <v>4424</v>
      </c>
      <c r="AB152" s="90">
        <v>1913.3</v>
      </c>
      <c r="AC152" s="90">
        <v>210.32499999999999</v>
      </c>
      <c r="AD152" s="90">
        <v>925</v>
      </c>
      <c r="AE152" s="90">
        <v>630</v>
      </c>
      <c r="AF152" s="90">
        <v>14830.305</v>
      </c>
      <c r="AG152" s="90" t="s">
        <v>284</v>
      </c>
      <c r="AH152" s="90">
        <v>6727.6799999999994</v>
      </c>
      <c r="AI152" s="90">
        <v>4424</v>
      </c>
      <c r="AJ152" s="90">
        <v>1913.3</v>
      </c>
      <c r="AK152" s="90">
        <v>210.32499999999999</v>
      </c>
      <c r="AL152" s="90">
        <v>925</v>
      </c>
      <c r="AM152" s="90">
        <v>630</v>
      </c>
      <c r="AN152" s="90">
        <v>14830.305</v>
      </c>
    </row>
    <row r="153" spans="1:40">
      <c r="A153" s="79"/>
      <c r="F153" s="79"/>
      <c r="G153" s="79"/>
      <c r="H153" s="126"/>
      <c r="Y153" s="90" t="s">
        <v>285</v>
      </c>
      <c r="Z153" s="90">
        <v>5772.3799999999992</v>
      </c>
      <c r="AA153" s="90">
        <v>5329.6920000000009</v>
      </c>
      <c r="AB153" s="90">
        <v>1875.8400000000001</v>
      </c>
      <c r="AC153" s="90">
        <v>204.06</v>
      </c>
      <c r="AD153" s="90">
        <v>1310</v>
      </c>
      <c r="AE153" s="90">
        <v>598</v>
      </c>
      <c r="AF153" s="90">
        <v>15089.972</v>
      </c>
      <c r="AG153" s="90" t="s">
        <v>285</v>
      </c>
      <c r="AH153" s="90">
        <v>5772.3799999999992</v>
      </c>
      <c r="AI153" s="90">
        <v>5329.6920000000009</v>
      </c>
      <c r="AJ153" s="90">
        <v>1875.8400000000001</v>
      </c>
      <c r="AK153" s="90">
        <v>204.06</v>
      </c>
      <c r="AL153" s="90">
        <v>1310</v>
      </c>
      <c r="AM153" s="90">
        <v>598</v>
      </c>
      <c r="AN153" s="90">
        <v>15089.972</v>
      </c>
    </row>
    <row r="154" spans="1:40">
      <c r="A154" s="79"/>
      <c r="F154" s="79"/>
      <c r="G154" s="79"/>
      <c r="H154" s="126"/>
      <c r="Y154" s="90" t="s">
        <v>181</v>
      </c>
      <c r="Z154" s="90">
        <v>6598.8112499999997</v>
      </c>
      <c r="AA154" s="90">
        <v>6471.9073109122082</v>
      </c>
      <c r="AB154" s="90">
        <v>2059.88</v>
      </c>
      <c r="AC154" s="90">
        <v>183.47500000000002</v>
      </c>
      <c r="AD154" s="90">
        <v>1217.5</v>
      </c>
      <c r="AE154" s="90">
        <v>585</v>
      </c>
      <c r="AF154" s="146">
        <v>17116.573560912209</v>
      </c>
      <c r="AG154" s="90" t="s">
        <v>181</v>
      </c>
      <c r="AH154" s="90">
        <v>6598.8112499999997</v>
      </c>
      <c r="AI154" s="90">
        <v>6471.9073109122082</v>
      </c>
      <c r="AJ154" s="90">
        <v>2059.88</v>
      </c>
      <c r="AK154" s="90">
        <v>183.47500000000002</v>
      </c>
      <c r="AL154" s="90">
        <v>1217.5</v>
      </c>
      <c r="AM154" s="90">
        <v>585</v>
      </c>
      <c r="AN154" s="90">
        <v>17116.573560912209</v>
      </c>
    </row>
    <row r="155" spans="1:40">
      <c r="A155" s="79"/>
      <c r="F155" s="79"/>
      <c r="G155" s="79"/>
      <c r="H155" s="126"/>
      <c r="Y155" s="90" t="s">
        <v>299</v>
      </c>
      <c r="Z155" s="90">
        <v>6595.3633333333337</v>
      </c>
      <c r="AA155" s="90">
        <v>7693.2688608107392</v>
      </c>
      <c r="AB155" s="90">
        <v>1961.7116666666668</v>
      </c>
      <c r="AC155" s="90">
        <v>170.04999999999998</v>
      </c>
      <c r="AD155" s="90">
        <v>943.33333333333337</v>
      </c>
      <c r="AE155" s="90">
        <v>708.33333333333326</v>
      </c>
      <c r="AF155" s="90">
        <v>18072.060527477403</v>
      </c>
      <c r="AG155" s="90" t="s">
        <v>299</v>
      </c>
      <c r="AH155" s="90">
        <v>6595.3633333333337</v>
      </c>
      <c r="AI155" s="90">
        <v>7693.2688608107392</v>
      </c>
      <c r="AJ155" s="90">
        <v>1961.7116666666668</v>
      </c>
      <c r="AK155" s="90">
        <v>170.04999999999998</v>
      </c>
      <c r="AL155" s="90">
        <v>943.33333333333337</v>
      </c>
      <c r="AM155" s="90">
        <v>708.33333333333326</v>
      </c>
      <c r="AN155" s="90">
        <v>18072.060527477403</v>
      </c>
    </row>
    <row r="156" spans="1:40">
      <c r="A156" s="79"/>
      <c r="F156" s="79"/>
      <c r="G156" s="79"/>
      <c r="H156" s="126"/>
      <c r="Y156" s="90" t="s">
        <v>218</v>
      </c>
      <c r="Z156" s="90">
        <v>6586.9279999999999</v>
      </c>
      <c r="AA156" s="90">
        <v>8039.5674944843868</v>
      </c>
      <c r="AB156" s="90">
        <v>2004.1959999999999</v>
      </c>
      <c r="AC156" s="90">
        <v>223.75</v>
      </c>
      <c r="AD156" s="90">
        <v>1017</v>
      </c>
      <c r="AE156" s="90">
        <v>570</v>
      </c>
      <c r="AF156" s="79">
        <v>18441.441494484385</v>
      </c>
      <c r="AG156" s="90" t="s">
        <v>218</v>
      </c>
      <c r="AH156" s="90">
        <v>6586.9279999999999</v>
      </c>
      <c r="AI156" s="90">
        <v>8039.5674944843868</v>
      </c>
      <c r="AJ156" s="90">
        <v>2004.1959999999999</v>
      </c>
      <c r="AK156" s="90">
        <v>223.75</v>
      </c>
      <c r="AL156" s="90">
        <v>1017</v>
      </c>
      <c r="AM156" s="90">
        <v>570</v>
      </c>
      <c r="AN156" s="90">
        <v>18441.441494484385</v>
      </c>
    </row>
    <row r="157" spans="1:40">
      <c r="A157" s="79"/>
      <c r="F157" s="79"/>
      <c r="G157" s="79"/>
      <c r="H157" s="126"/>
      <c r="Y157" s="90" t="s">
        <v>288</v>
      </c>
      <c r="Z157" s="90">
        <v>6719.413333333333</v>
      </c>
      <c r="AA157" s="90">
        <v>7631.1506666666655</v>
      </c>
      <c r="AB157" s="90">
        <v>1916.6599999999999</v>
      </c>
      <c r="AC157" s="90">
        <v>179</v>
      </c>
      <c r="AD157" s="90">
        <v>1043.3333333333333</v>
      </c>
      <c r="AE157" s="90">
        <v>636.66666666666663</v>
      </c>
      <c r="AF157" s="90">
        <v>18126.223999999998</v>
      </c>
      <c r="AG157" s="90" t="s">
        <v>288</v>
      </c>
      <c r="AH157" s="90">
        <v>6719.413333333333</v>
      </c>
      <c r="AI157" s="90">
        <v>7631.1506666666655</v>
      </c>
      <c r="AJ157" s="90">
        <v>1916.6599999999999</v>
      </c>
      <c r="AK157" s="90">
        <v>179</v>
      </c>
      <c r="AL157" s="90">
        <v>1043.3333333333333</v>
      </c>
      <c r="AM157" s="90">
        <v>636.66666666666663</v>
      </c>
      <c r="AN157" s="90">
        <v>18126.223999999998</v>
      </c>
    </row>
    <row r="158" spans="1:40">
      <c r="A158" s="79"/>
      <c r="F158" s="79"/>
      <c r="G158" s="79"/>
      <c r="H158" s="126"/>
      <c r="Y158" s="90" t="s">
        <v>235</v>
      </c>
      <c r="Z158" s="90">
        <v>6514.0233333333326</v>
      </c>
      <c r="AA158" s="90">
        <v>7625.4877333333325</v>
      </c>
      <c r="AB158" s="90">
        <v>1916.6599999999999</v>
      </c>
      <c r="AC158" s="90">
        <v>211.81666666666666</v>
      </c>
      <c r="AD158" s="90">
        <v>1002.2222222222222</v>
      </c>
      <c r="AE158" s="90">
        <v>688.88888888888891</v>
      </c>
      <c r="AF158" s="90">
        <v>17959.098844444445</v>
      </c>
      <c r="AG158" s="90" t="s">
        <v>235</v>
      </c>
      <c r="AH158" s="90">
        <v>6514.0233333333326</v>
      </c>
      <c r="AI158" s="90">
        <v>7625.4877333333325</v>
      </c>
      <c r="AJ158" s="90">
        <v>1916.6599999999999</v>
      </c>
      <c r="AK158" s="90">
        <v>211.81666666666666</v>
      </c>
      <c r="AL158" s="90">
        <v>1002.2222222222222</v>
      </c>
      <c r="AM158" s="90">
        <v>688.88888888888891</v>
      </c>
      <c r="AN158" s="90">
        <v>17959.098844444445</v>
      </c>
    </row>
    <row r="159" spans="1:40">
      <c r="A159" s="79"/>
      <c r="F159" s="79"/>
      <c r="G159" s="79"/>
      <c r="H159" s="126"/>
      <c r="Y159" s="90" t="s">
        <v>289</v>
      </c>
      <c r="Z159" s="90">
        <v>6870.2699999999995</v>
      </c>
      <c r="AA159" s="90">
        <v>7467.35</v>
      </c>
      <c r="AB159" s="90">
        <v>1954.26</v>
      </c>
      <c r="AC159" s="90">
        <v>205.85</v>
      </c>
      <c r="AD159" s="90">
        <v>880</v>
      </c>
      <c r="AE159" s="90">
        <v>550</v>
      </c>
      <c r="AF159" s="90">
        <v>17927.73</v>
      </c>
      <c r="AG159" s="90" t="s">
        <v>289</v>
      </c>
      <c r="AH159" s="90">
        <v>6870.2699999999995</v>
      </c>
      <c r="AI159" s="90">
        <v>7467.35</v>
      </c>
      <c r="AJ159" s="90">
        <v>1954.26</v>
      </c>
      <c r="AK159" s="90">
        <v>205.85</v>
      </c>
      <c r="AL159" s="90">
        <v>880</v>
      </c>
      <c r="AM159" s="90">
        <v>550</v>
      </c>
      <c r="AN159" s="90">
        <v>17927.73</v>
      </c>
    </row>
    <row r="160" spans="1:40">
      <c r="A160" s="79"/>
      <c r="F160" s="79"/>
      <c r="G160" s="79"/>
      <c r="H160" s="126"/>
      <c r="Y160" s="90" t="s">
        <v>290</v>
      </c>
      <c r="Z160" s="90">
        <v>6547.7334326971431</v>
      </c>
      <c r="AA160" s="90">
        <v>5687.3913016556689</v>
      </c>
      <c r="AB160" s="90">
        <v>1920.7779228898091</v>
      </c>
      <c r="AC160" s="90">
        <v>194.25737068688252</v>
      </c>
      <c r="AD160" s="90">
        <v>1495.2779240333828</v>
      </c>
      <c r="AE160" s="90">
        <v>654.43051243993261</v>
      </c>
      <c r="AF160" s="90">
        <v>16499.868464402814</v>
      </c>
      <c r="AG160" s="90" t="s">
        <v>290</v>
      </c>
      <c r="AH160" s="90">
        <v>6547.4621442474709</v>
      </c>
      <c r="AI160" s="90">
        <v>5687.3913016556689</v>
      </c>
      <c r="AJ160" s="90">
        <v>1920.7779228898091</v>
      </c>
      <c r="AK160" s="90">
        <v>194.25737068688252</v>
      </c>
      <c r="AL160" s="90">
        <v>1495.2779240333828</v>
      </c>
      <c r="AM160" s="90">
        <v>654.43051243993261</v>
      </c>
      <c r="AN160" s="90">
        <v>16499.597175953142</v>
      </c>
    </row>
    <row r="161" spans="1:40" ht="18" thickBot="1">
      <c r="A161" s="79"/>
      <c r="F161" s="79"/>
      <c r="G161" s="79"/>
      <c r="H161" s="126"/>
      <c r="Z161" s="266">
        <f>Z160/AF160</f>
        <v>0.39683549276913144</v>
      </c>
    </row>
    <row r="162" spans="1:40" ht="18" thickTop="1">
      <c r="A162" s="79"/>
      <c r="B162" s="313" t="s">
        <v>259</v>
      </c>
      <c r="C162" s="375" t="s">
        <v>556</v>
      </c>
      <c r="D162" s="90" t="s">
        <v>555</v>
      </c>
      <c r="E162" s="305"/>
      <c r="G162" s="79"/>
      <c r="H162" s="126"/>
      <c r="X162" s="366" t="s">
        <v>552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79"/>
      <c r="B163" s="317" t="s">
        <v>296</v>
      </c>
      <c r="C163" s="377">
        <v>6498.6650000000009</v>
      </c>
      <c r="D163" s="90">
        <v>6491.9800000000005</v>
      </c>
      <c r="E163" s="396">
        <v>1.0297320694150347E-3</v>
      </c>
      <c r="G163" s="79"/>
      <c r="H163" s="126"/>
      <c r="Y163" s="317" t="str">
        <f t="shared" ref="Y163:Z180" si="72">Y98</f>
        <v>宁夏</v>
      </c>
      <c r="Z163" s="377">
        <f>Z98</f>
        <v>6644.7284999999993</v>
      </c>
      <c r="AA163" s="377">
        <f>AD98</f>
        <v>6498.6650000000009</v>
      </c>
      <c r="AB163" s="377">
        <f>AE98</f>
        <v>1871.28</v>
      </c>
      <c r="AC163" s="377">
        <f>AF98</f>
        <v>187.57499999999999</v>
      </c>
      <c r="AD163" s="378">
        <f>AG98+AH98+AK98+AL98+AM98</f>
        <v>1585</v>
      </c>
      <c r="AE163" s="378">
        <f>AJ98+AI98</f>
        <v>640</v>
      </c>
      <c r="AF163" s="379">
        <f>AO98</f>
        <v>17427.248500000002</v>
      </c>
      <c r="AH163" s="396">
        <f>Z163/AH143-1</f>
        <v>-1.6470245011046991E-2</v>
      </c>
      <c r="AI163" s="396">
        <f t="shared" ref="AI163:AN163" si="73">AA163/AI143-1</f>
        <v>1.0297320694150347E-3</v>
      </c>
      <c r="AJ163" s="396">
        <f t="shared" si="73"/>
        <v>0</v>
      </c>
      <c r="AK163" s="396">
        <f t="shared" si="73"/>
        <v>2.2346368715083997E-2</v>
      </c>
      <c r="AL163" s="396">
        <f t="shared" si="73"/>
        <v>0</v>
      </c>
      <c r="AM163" s="396">
        <f t="shared" si="73"/>
        <v>0</v>
      </c>
      <c r="AN163" s="396">
        <f t="shared" si="73"/>
        <v>-5.7330848167416182E-3</v>
      </c>
    </row>
    <row r="164" spans="1:40">
      <c r="A164" s="79"/>
      <c r="B164" s="317" t="s">
        <v>277</v>
      </c>
      <c r="C164" s="377">
        <v>5784.5843937500003</v>
      </c>
      <c r="D164" s="90">
        <v>5784.5843937500003</v>
      </c>
      <c r="E164" s="396">
        <v>0</v>
      </c>
      <c r="G164" s="79"/>
      <c r="H164" s="126"/>
      <c r="Y164" s="317" t="str">
        <f t="shared" si="72"/>
        <v>青海</v>
      </c>
      <c r="Z164" s="377">
        <f t="shared" si="72"/>
        <v>6853.3982500000002</v>
      </c>
      <c r="AA164" s="377">
        <f t="shared" ref="AA164:AC164" si="74">AD99</f>
        <v>5784.5843937500003</v>
      </c>
      <c r="AB164" s="377">
        <f t="shared" si="74"/>
        <v>1933.8920000000003</v>
      </c>
      <c r="AC164" s="377">
        <f t="shared" si="74"/>
        <v>195.58125000000001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16807.455893749997</v>
      </c>
      <c r="AH164" s="396">
        <f t="shared" ref="AH164:AH180" si="78">Z164/AH144-1</f>
        <v>-1.5943997214133199E-2</v>
      </c>
      <c r="AI164" s="396">
        <f t="shared" ref="AI164:AI180" si="79">AA164/AI144-1</f>
        <v>0</v>
      </c>
      <c r="AJ164" s="396">
        <f t="shared" ref="AJ164:AJ180" si="80">AB164/AJ144-1</f>
        <v>0</v>
      </c>
      <c r="AK164" s="396">
        <f t="shared" ref="AK164:AK180" si="81">AC164/AK144-1</f>
        <v>2.2346368715083997E-2</v>
      </c>
      <c r="AL164" s="396">
        <f t="shared" ref="AL164:AL179" si="82">AD164/AL144-1</f>
        <v>0</v>
      </c>
      <c r="AM164" s="396">
        <f t="shared" ref="AM164:AM180" si="83">AE164/AM144-1</f>
        <v>0</v>
      </c>
      <c r="AN164" s="396">
        <f t="shared" ref="AN164:AN180" si="84">AF164/AN144-1</f>
        <v>-6.3122028710912437E-3</v>
      </c>
    </row>
    <row r="165" spans="1:40">
      <c r="A165" s="79"/>
      <c r="B165" s="317" t="s">
        <v>278</v>
      </c>
      <c r="C165" s="377">
        <v>6246.0099</v>
      </c>
      <c r="D165" s="90">
        <v>6246.0099</v>
      </c>
      <c r="E165" s="396">
        <v>0</v>
      </c>
      <c r="G165" s="79"/>
      <c r="H165" s="126"/>
      <c r="Y165" s="317" t="str">
        <f t="shared" si="72"/>
        <v>甘肃</v>
      </c>
      <c r="Z165" s="377">
        <f t="shared" si="72"/>
        <v>6758.8513333333331</v>
      </c>
      <c r="AA165" s="377">
        <f t="shared" ref="AA165:AC165" si="85">AD100</f>
        <v>6246.0099</v>
      </c>
      <c r="AB165" s="377">
        <f t="shared" si="85"/>
        <v>1937.9633333333331</v>
      </c>
      <c r="AC165" s="377">
        <f t="shared" si="85"/>
        <v>170.79999999999998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17041.957899999998</v>
      </c>
      <c r="AH165" s="396">
        <f t="shared" si="78"/>
        <v>-1.6106664399639703E-2</v>
      </c>
      <c r="AI165" s="396">
        <f t="shared" si="79"/>
        <v>0</v>
      </c>
      <c r="AJ165" s="396">
        <f t="shared" si="80"/>
        <v>0</v>
      </c>
      <c r="AK165" s="396">
        <f t="shared" si="81"/>
        <v>2.2346368715083775E-2</v>
      </c>
      <c r="AL165" s="396">
        <f t="shared" si="82"/>
        <v>0</v>
      </c>
      <c r="AM165" s="396">
        <f t="shared" si="83"/>
        <v>0</v>
      </c>
      <c r="AN165" s="396">
        <f t="shared" si="84"/>
        <v>-6.2343080397118111E-3</v>
      </c>
    </row>
    <row r="166" spans="1:40">
      <c r="A166" s="79"/>
      <c r="B166" s="317" t="s">
        <v>279</v>
      </c>
      <c r="C166" s="377">
        <v>4552.5814</v>
      </c>
      <c r="D166" s="90">
        <v>4552.5814</v>
      </c>
      <c r="E166" s="396">
        <v>0</v>
      </c>
      <c r="G166" s="79"/>
      <c r="H166" s="126"/>
      <c r="Y166" s="317" t="str">
        <f t="shared" si="72"/>
        <v>陕西</v>
      </c>
      <c r="Z166" s="377">
        <f t="shared" si="72"/>
        <v>6425.0619999999999</v>
      </c>
      <c r="AA166" s="377">
        <f t="shared" ref="AA166:AC166" si="86">AD101</f>
        <v>4552.5814</v>
      </c>
      <c r="AB166" s="377">
        <f t="shared" si="86"/>
        <v>1875.84</v>
      </c>
      <c r="AC166" s="377">
        <f t="shared" si="86"/>
        <v>164.7</v>
      </c>
      <c r="AD166" s="378">
        <f t="shared" si="75"/>
        <v>1500</v>
      </c>
      <c r="AE166" s="378">
        <f t="shared" si="76"/>
        <v>600</v>
      </c>
      <c r="AF166" s="379">
        <f t="shared" si="77"/>
        <v>15118.183399999998</v>
      </c>
      <c r="AH166" s="396">
        <f t="shared" si="78"/>
        <v>-1.698886936145283E-2</v>
      </c>
      <c r="AI166" s="396">
        <f t="shared" si="79"/>
        <v>0</v>
      </c>
      <c r="AJ166" s="396">
        <f t="shared" si="80"/>
        <v>0</v>
      </c>
      <c r="AK166" s="396">
        <f t="shared" si="81"/>
        <v>2.2346368715083553E-2</v>
      </c>
      <c r="AL166" s="396">
        <f t="shared" si="82"/>
        <v>0</v>
      </c>
      <c r="AM166" s="396">
        <f t="shared" si="83"/>
        <v>0</v>
      </c>
      <c r="AN166" s="396">
        <f t="shared" si="84"/>
        <v>-7.0565907300328412E-3</v>
      </c>
    </row>
    <row r="167" spans="1:40">
      <c r="A167" s="79"/>
      <c r="B167" s="317" t="s">
        <v>280</v>
      </c>
      <c r="C167" s="377">
        <v>3483.4025000000006</v>
      </c>
      <c r="D167" s="90">
        <v>3533.9087500000001</v>
      </c>
      <c r="E167" s="396">
        <v>-1.4291894209209399E-2</v>
      </c>
      <c r="G167" s="79"/>
      <c r="H167" s="126"/>
      <c r="Y167" s="317" t="str">
        <f t="shared" si="72"/>
        <v>新疆</v>
      </c>
      <c r="Z167" s="377">
        <f t="shared" si="72"/>
        <v>7136.3440000000001</v>
      </c>
      <c r="AA167" s="377">
        <f t="shared" ref="AA167:AC167" si="87">AD102</f>
        <v>3483.4025000000006</v>
      </c>
      <c r="AB167" s="377">
        <f t="shared" si="87"/>
        <v>1975.70875</v>
      </c>
      <c r="AC167" s="377">
        <f t="shared" si="87"/>
        <v>217.3125</v>
      </c>
      <c r="AD167" s="378">
        <f t="shared" si="75"/>
        <v>2195</v>
      </c>
      <c r="AE167" s="378">
        <f t="shared" si="76"/>
        <v>646.875</v>
      </c>
      <c r="AF167" s="379">
        <f t="shared" si="77"/>
        <v>15654.642750000003</v>
      </c>
      <c r="AH167" s="396">
        <f t="shared" si="78"/>
        <v>-1.0600387297447833E-2</v>
      </c>
      <c r="AI167" s="396">
        <f t="shared" si="79"/>
        <v>-1.4291894209209399E-2</v>
      </c>
      <c r="AJ167" s="396">
        <f t="shared" si="80"/>
        <v>0</v>
      </c>
      <c r="AK167" s="396">
        <f t="shared" si="81"/>
        <v>2.2346368715083997E-2</v>
      </c>
      <c r="AL167" s="396">
        <f t="shared" si="82"/>
        <v>0</v>
      </c>
      <c r="AM167" s="396">
        <f t="shared" si="83"/>
        <v>0</v>
      </c>
      <c r="AN167" s="396">
        <f t="shared" si="84"/>
        <v>-7.7464571128944559E-3</v>
      </c>
    </row>
    <row r="168" spans="1:40">
      <c r="A168" s="79"/>
      <c r="B168" s="317" t="s">
        <v>281</v>
      </c>
      <c r="C168" s="377">
        <v>7741.8105599999999</v>
      </c>
      <c r="D168" s="90">
        <v>7741.8105599999999</v>
      </c>
      <c r="E168" s="396">
        <v>0</v>
      </c>
      <c r="G168" s="79"/>
      <c r="H168" s="126"/>
      <c r="Y168" s="317" t="str">
        <f t="shared" si="72"/>
        <v>辽宁</v>
      </c>
      <c r="Z168" s="377">
        <f t="shared" si="72"/>
        <v>6388.3</v>
      </c>
      <c r="AA168" s="377">
        <f t="shared" ref="AA168:AC168" si="88">AD103</f>
        <v>7741.8105599999999</v>
      </c>
      <c r="AB168" s="377">
        <f t="shared" si="88"/>
        <v>1919.04</v>
      </c>
      <c r="AC168" s="377">
        <f t="shared" si="88"/>
        <v>183</v>
      </c>
      <c r="AD168" s="378">
        <f t="shared" si="75"/>
        <v>1050</v>
      </c>
      <c r="AE168" s="378">
        <f t="shared" si="76"/>
        <v>750</v>
      </c>
      <c r="AF168" s="379">
        <f t="shared" si="77"/>
        <v>18032.150560000002</v>
      </c>
      <c r="AH168" s="396">
        <f t="shared" si="78"/>
        <v>-8.0910997902307047E-3</v>
      </c>
      <c r="AI168" s="396">
        <f t="shared" si="79"/>
        <v>0</v>
      </c>
      <c r="AJ168" s="396">
        <f t="shared" si="80"/>
        <v>0</v>
      </c>
      <c r="AK168" s="396">
        <f t="shared" si="81"/>
        <v>2.2346368715083775E-2</v>
      </c>
      <c r="AL168" s="396">
        <f t="shared" si="82"/>
        <v>0</v>
      </c>
      <c r="AM168" s="396">
        <f t="shared" si="83"/>
        <v>0</v>
      </c>
      <c r="AN168" s="396">
        <f t="shared" si="84"/>
        <v>-2.6609129796743014E-3</v>
      </c>
    </row>
    <row r="169" spans="1:40">
      <c r="A169" s="79"/>
      <c r="B169" s="317" t="s">
        <v>123</v>
      </c>
      <c r="C169" s="377">
        <v>5362.8844800000006</v>
      </c>
      <c r="D169" s="90">
        <v>5327.7108150000004</v>
      </c>
      <c r="E169" s="396">
        <v>6.6020221857705508E-3</v>
      </c>
      <c r="G169" s="79"/>
      <c r="H169" s="126"/>
      <c r="Y169" s="317" t="str">
        <f t="shared" si="72"/>
        <v>内蒙古</v>
      </c>
      <c r="Z169" s="377">
        <f t="shared" si="72"/>
        <v>6556.0631999999996</v>
      </c>
      <c r="AA169" s="377">
        <f t="shared" ref="AA169:AC169" si="89">AD104</f>
        <v>5362.8844800000006</v>
      </c>
      <c r="AB169" s="377">
        <f t="shared" si="89"/>
        <v>1895.4517999999996</v>
      </c>
      <c r="AC169" s="377">
        <f t="shared" si="89"/>
        <v>192.15</v>
      </c>
      <c r="AD169" s="378">
        <f t="shared" si="75"/>
        <v>1564</v>
      </c>
      <c r="AE169" s="378">
        <f t="shared" si="76"/>
        <v>774</v>
      </c>
      <c r="AF169" s="379">
        <f t="shared" si="77"/>
        <v>16344.549479999998</v>
      </c>
      <c r="AH169" s="396">
        <f t="shared" si="78"/>
        <v>-1.0604300044905868E-2</v>
      </c>
      <c r="AI169" s="396">
        <f t="shared" si="79"/>
        <v>6.6020221857705508E-3</v>
      </c>
      <c r="AJ169" s="396">
        <f t="shared" si="80"/>
        <v>0</v>
      </c>
      <c r="AK169" s="396">
        <f t="shared" si="81"/>
        <v>2.2346368715083997E-2</v>
      </c>
      <c r="AL169" s="396">
        <f t="shared" si="82"/>
        <v>0</v>
      </c>
      <c r="AM169" s="396">
        <f t="shared" si="83"/>
        <v>0</v>
      </c>
      <c r="AN169" s="396">
        <f t="shared" si="84"/>
        <v>-1.8866014322213021E-3</v>
      </c>
    </row>
    <row r="170" spans="1:40">
      <c r="A170" s="79"/>
      <c r="B170" s="317" t="s">
        <v>282</v>
      </c>
      <c r="C170" s="377">
        <v>6521.9428474346614</v>
      </c>
      <c r="D170" s="90">
        <v>6554.5953474346607</v>
      </c>
      <c r="E170" s="396">
        <v>-4.9816195003981045E-3</v>
      </c>
      <c r="G170" s="79"/>
      <c r="H170" s="126"/>
      <c r="Y170" s="317" t="str">
        <f t="shared" si="72"/>
        <v>山西</v>
      </c>
      <c r="Z170" s="377">
        <f t="shared" si="72"/>
        <v>6407.6877500000001</v>
      </c>
      <c r="AA170" s="377">
        <f t="shared" ref="AA170:AC170" si="90">AD105</f>
        <v>6521.9428474346614</v>
      </c>
      <c r="AB170" s="377">
        <f t="shared" si="90"/>
        <v>1829.88</v>
      </c>
      <c r="AC170" s="377">
        <f t="shared" si="90"/>
        <v>194.4375</v>
      </c>
      <c r="AD170" s="378">
        <f t="shared" si="75"/>
        <v>1075</v>
      </c>
      <c r="AE170" s="378">
        <f t="shared" si="76"/>
        <v>710</v>
      </c>
      <c r="AF170" s="379">
        <f t="shared" si="77"/>
        <v>16738.948097434659</v>
      </c>
      <c r="AH170" s="396">
        <f t="shared" si="78"/>
        <v>-1.7007911147789212E-2</v>
      </c>
      <c r="AI170" s="396">
        <f t="shared" si="79"/>
        <v>-4.9816195003981045E-3</v>
      </c>
      <c r="AJ170" s="396">
        <f t="shared" si="80"/>
        <v>0</v>
      </c>
      <c r="AK170" s="396">
        <f t="shared" si="81"/>
        <v>2.2346368715083775E-2</v>
      </c>
      <c r="AL170" s="396">
        <f t="shared" si="82"/>
        <v>0</v>
      </c>
      <c r="AM170" s="396">
        <f t="shared" si="83"/>
        <v>0</v>
      </c>
      <c r="AN170" s="396">
        <f t="shared" si="84"/>
        <v>-8.2514340863321101E-3</v>
      </c>
    </row>
    <row r="171" spans="1:40">
      <c r="A171" s="79"/>
      <c r="B171" s="317" t="s">
        <v>283</v>
      </c>
      <c r="C171" s="377">
        <v>6776.63</v>
      </c>
      <c r="D171" s="90">
        <v>6829.08</v>
      </c>
      <c r="E171" s="396">
        <v>-7.6803903307619548E-3</v>
      </c>
      <c r="G171" s="79"/>
      <c r="H171" s="126"/>
      <c r="Y171" s="317" t="str">
        <f t="shared" si="72"/>
        <v>河南</v>
      </c>
      <c r="Z171" s="377">
        <f t="shared" si="72"/>
        <v>6566.7339999999995</v>
      </c>
      <c r="AA171" s="377">
        <f t="shared" ref="AA171:AC171" si="91">AD106</f>
        <v>6776.63</v>
      </c>
      <c r="AB171" s="377">
        <f t="shared" si="91"/>
        <v>1845.6568</v>
      </c>
      <c r="AC171" s="377">
        <f t="shared" si="91"/>
        <v>212.27999999999997</v>
      </c>
      <c r="AD171" s="378">
        <f t="shared" si="75"/>
        <v>1200</v>
      </c>
      <c r="AE171" s="378">
        <f t="shared" si="76"/>
        <v>681</v>
      </c>
      <c r="AF171" s="379">
        <f t="shared" si="77"/>
        <v>17282.300799999997</v>
      </c>
      <c r="AH171" s="396">
        <f t="shared" si="78"/>
        <v>-8.4060733005293375E-3</v>
      </c>
      <c r="AI171" s="396">
        <f t="shared" si="79"/>
        <v>-7.6803903307619548E-3</v>
      </c>
      <c r="AJ171" s="396">
        <f t="shared" si="80"/>
        <v>0</v>
      </c>
      <c r="AK171" s="396">
        <f t="shared" si="81"/>
        <v>2.2346368715083775E-2</v>
      </c>
      <c r="AL171" s="396">
        <f t="shared" si="82"/>
        <v>0</v>
      </c>
      <c r="AM171" s="396">
        <f t="shared" si="83"/>
        <v>0</v>
      </c>
      <c r="AN171" s="396">
        <f t="shared" si="84"/>
        <v>-5.9518988944713414E-3</v>
      </c>
    </row>
    <row r="172" spans="1:40">
      <c r="A172" s="79"/>
      <c r="B172" s="317" t="s">
        <v>284</v>
      </c>
      <c r="C172" s="377">
        <v>4424</v>
      </c>
      <c r="D172" s="90">
        <v>4424</v>
      </c>
      <c r="E172" s="396">
        <v>0</v>
      </c>
      <c r="G172" s="79"/>
      <c r="H172" s="126"/>
      <c r="Y172" s="317" t="str">
        <f t="shared" si="72"/>
        <v>湖北</v>
      </c>
      <c r="Z172" s="377">
        <f t="shared" si="72"/>
        <v>6672</v>
      </c>
      <c r="AA172" s="377">
        <f t="shared" ref="AA172:AC172" si="92">AD107</f>
        <v>4424</v>
      </c>
      <c r="AB172" s="377">
        <f t="shared" si="92"/>
        <v>1913.3</v>
      </c>
      <c r="AC172" s="377">
        <f t="shared" si="92"/>
        <v>215.02500000000001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14779.324999999999</v>
      </c>
      <c r="AH172" s="396">
        <f t="shared" si="78"/>
        <v>-8.2762557077624699E-3</v>
      </c>
      <c r="AI172" s="396">
        <f t="shared" si="79"/>
        <v>0</v>
      </c>
      <c r="AJ172" s="396">
        <f t="shared" si="80"/>
        <v>0</v>
      </c>
      <c r="AK172" s="396">
        <f t="shared" si="81"/>
        <v>2.2346368715083775E-2</v>
      </c>
      <c r="AL172" s="396">
        <f t="shared" si="82"/>
        <v>0</v>
      </c>
      <c r="AM172" s="396">
        <f t="shared" si="83"/>
        <v>0</v>
      </c>
      <c r="AN172" s="396">
        <f t="shared" si="84"/>
        <v>-3.4375557346933983E-3</v>
      </c>
    </row>
    <row r="173" spans="1:40">
      <c r="A173" s="79"/>
      <c r="B173" s="317" t="s">
        <v>285</v>
      </c>
      <c r="C173" s="377">
        <v>5303.0920000000006</v>
      </c>
      <c r="D173" s="90">
        <v>5329.6920000000009</v>
      </c>
      <c r="E173" s="396">
        <v>-4.9909075421245008E-3</v>
      </c>
      <c r="G173" s="79"/>
      <c r="H173" s="126"/>
      <c r="Y173" s="317" t="str">
        <f t="shared" si="72"/>
        <v>山东</v>
      </c>
      <c r="Z173" s="377">
        <f t="shared" si="72"/>
        <v>5770.04</v>
      </c>
      <c r="AA173" s="377">
        <f t="shared" ref="AA173:AC173" si="93">AD108</f>
        <v>5303.0920000000006</v>
      </c>
      <c r="AB173" s="377">
        <f t="shared" si="93"/>
        <v>1875.8400000000001</v>
      </c>
      <c r="AC173" s="377">
        <f t="shared" si="93"/>
        <v>208.61999999999998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15065.592000000001</v>
      </c>
      <c r="AH173" s="396">
        <f t="shared" si="78"/>
        <v>-4.0537871727075458E-4</v>
      </c>
      <c r="AI173" s="396">
        <f t="shared" si="79"/>
        <v>-4.9909075421245008E-3</v>
      </c>
      <c r="AJ173" s="396">
        <f t="shared" si="80"/>
        <v>0</v>
      </c>
      <c r="AK173" s="396">
        <f t="shared" si="81"/>
        <v>2.2346368715083775E-2</v>
      </c>
      <c r="AL173" s="396">
        <f t="shared" si="82"/>
        <v>0</v>
      </c>
      <c r="AM173" s="396">
        <f t="shared" si="83"/>
        <v>0</v>
      </c>
      <c r="AN173" s="396">
        <f t="shared" si="84"/>
        <v>-1.6156424942338488E-3</v>
      </c>
    </row>
    <row r="174" spans="1:40">
      <c r="A174" s="79"/>
      <c r="B174" s="317" t="s">
        <v>181</v>
      </c>
      <c r="C174" s="377">
        <v>6671.3012718201862</v>
      </c>
      <c r="D174" s="90">
        <v>6471.9073109122082</v>
      </c>
      <c r="E174" s="396">
        <v>3.0809149656977119E-2</v>
      </c>
      <c r="G174" s="79"/>
      <c r="H174" s="126"/>
      <c r="Y174" s="317" t="str">
        <f t="shared" si="72"/>
        <v>云南</v>
      </c>
      <c r="Z174" s="377">
        <f t="shared" si="72"/>
        <v>6587.1124999999993</v>
      </c>
      <c r="AA174" s="377">
        <f t="shared" ref="AA174:AC174" si="94">AD109</f>
        <v>6671.3012718201862</v>
      </c>
      <c r="AB174" s="377">
        <f t="shared" si="94"/>
        <v>2059.88</v>
      </c>
      <c r="AC174" s="377">
        <f t="shared" si="94"/>
        <v>187.57500000000002</v>
      </c>
      <c r="AD174" s="378">
        <f t="shared" si="75"/>
        <v>1217.5</v>
      </c>
      <c r="AE174" s="378">
        <f t="shared" si="76"/>
        <v>585</v>
      </c>
      <c r="AF174" s="379">
        <f t="shared" si="77"/>
        <v>17308.368771820184</v>
      </c>
      <c r="AH174" s="396">
        <f t="shared" si="78"/>
        <v>-1.7728571945440086E-3</v>
      </c>
      <c r="AI174" s="396">
        <f t="shared" si="79"/>
        <v>3.0809149656977119E-2</v>
      </c>
      <c r="AJ174" s="396">
        <f t="shared" si="80"/>
        <v>0</v>
      </c>
      <c r="AK174" s="396">
        <f t="shared" si="81"/>
        <v>2.2346368715083775E-2</v>
      </c>
      <c r="AL174" s="396">
        <f t="shared" si="82"/>
        <v>0</v>
      </c>
      <c r="AM174" s="396">
        <f t="shared" si="83"/>
        <v>0</v>
      </c>
      <c r="AN174" s="396">
        <f t="shared" si="84"/>
        <v>1.1205233934551195E-2</v>
      </c>
    </row>
    <row r="175" spans="1:40">
      <c r="A175" s="79"/>
      <c r="B175" s="317" t="s">
        <v>299</v>
      </c>
      <c r="C175" s="377">
        <v>7761.5479921270262</v>
      </c>
      <c r="D175" s="90">
        <v>7693.2688608107392</v>
      </c>
      <c r="E175" s="396">
        <v>8.8751781007028185E-3</v>
      </c>
      <c r="G175" s="79"/>
      <c r="H175" s="126"/>
      <c r="Y175" s="317" t="str">
        <f t="shared" si="72"/>
        <v>贵州</v>
      </c>
      <c r="Z175" s="377">
        <f t="shared" si="72"/>
        <v>6581.9046666666663</v>
      </c>
      <c r="AA175" s="377">
        <f t="shared" ref="AA175:AC175" si="95">AD110</f>
        <v>7761.5479921270262</v>
      </c>
      <c r="AB175" s="377">
        <f t="shared" si="95"/>
        <v>1961.7116666666668</v>
      </c>
      <c r="AC175" s="377">
        <f t="shared" si="95"/>
        <v>173.85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18130.680992127029</v>
      </c>
      <c r="AH175" s="396">
        <f t="shared" si="78"/>
        <v>-2.0406255101438342E-3</v>
      </c>
      <c r="AI175" s="396">
        <f t="shared" si="79"/>
        <v>8.8751781007028185E-3</v>
      </c>
      <c r="AJ175" s="396">
        <f t="shared" si="80"/>
        <v>0</v>
      </c>
      <c r="AK175" s="396">
        <f t="shared" si="81"/>
        <v>2.2346368715083775E-2</v>
      </c>
      <c r="AL175" s="396">
        <f t="shared" si="82"/>
        <v>0</v>
      </c>
      <c r="AM175" s="396">
        <f t="shared" si="83"/>
        <v>0</v>
      </c>
      <c r="AN175" s="396">
        <f t="shared" si="84"/>
        <v>3.2437067461399405E-3</v>
      </c>
    </row>
    <row r="176" spans="1:40">
      <c r="A176" s="79"/>
      <c r="B176" s="317" t="s">
        <v>218</v>
      </c>
      <c r="C176" s="377">
        <v>7903.2986502974727</v>
      </c>
      <c r="D176" s="90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6575.2020000000002</v>
      </c>
      <c r="AA176" s="377">
        <f t="shared" ref="AA176:AC176" si="96">AD111</f>
        <v>7903.2986502974727</v>
      </c>
      <c r="AB176" s="377">
        <f t="shared" si="96"/>
        <v>2004.1959999999999</v>
      </c>
      <c r="AC176" s="377">
        <f t="shared" si="96"/>
        <v>228.75</v>
      </c>
      <c r="AD176" s="378">
        <f t="shared" si="75"/>
        <v>1017</v>
      </c>
      <c r="AE176" s="378">
        <f t="shared" si="76"/>
        <v>570</v>
      </c>
      <c r="AF176" s="379">
        <f t="shared" si="77"/>
        <v>18298.446650297472</v>
      </c>
      <c r="AH176" s="396">
        <f t="shared" si="78"/>
        <v>-1.7801925267741936E-3</v>
      </c>
      <c r="AI176" s="396">
        <f t="shared" si="79"/>
        <v>-1.6949773017068681E-2</v>
      </c>
      <c r="AJ176" s="396">
        <f t="shared" si="80"/>
        <v>0</v>
      </c>
      <c r="AK176" s="396">
        <f t="shared" si="81"/>
        <v>2.2346368715083775E-2</v>
      </c>
      <c r="AL176" s="396">
        <f t="shared" si="82"/>
        <v>0</v>
      </c>
      <c r="AM176" s="396">
        <f t="shared" si="83"/>
        <v>0</v>
      </c>
      <c r="AN176" s="396">
        <f t="shared" si="84"/>
        <v>-7.7539949482626769E-3</v>
      </c>
    </row>
    <row r="177" spans="2:40">
      <c r="B177" s="317" t="s">
        <v>288</v>
      </c>
      <c r="C177" s="377">
        <v>7631.1506666666655</v>
      </c>
      <c r="D177" s="90">
        <v>7631.1506666666655</v>
      </c>
      <c r="E177" s="396">
        <v>0</v>
      </c>
      <c r="Y177" s="317" t="str">
        <f t="shared" si="72"/>
        <v>重庆</v>
      </c>
      <c r="Z177" s="377">
        <f t="shared" si="72"/>
        <v>6705.9359999999988</v>
      </c>
      <c r="AA177" s="377">
        <f t="shared" ref="AA177:AC177" si="97">AD112</f>
        <v>7631.1506666666655</v>
      </c>
      <c r="AB177" s="377">
        <f t="shared" si="97"/>
        <v>1916.6599999999999</v>
      </c>
      <c r="AC177" s="377">
        <f t="shared" si="97"/>
        <v>183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18116.74666666667</v>
      </c>
      <c r="AH177" s="396">
        <f t="shared" si="78"/>
        <v>-2.0057306590258728E-3</v>
      </c>
      <c r="AI177" s="396">
        <f t="shared" si="79"/>
        <v>0</v>
      </c>
      <c r="AJ177" s="396">
        <f t="shared" si="80"/>
        <v>0</v>
      </c>
      <c r="AK177" s="396">
        <f t="shared" si="81"/>
        <v>2.2346368715083775E-2</v>
      </c>
      <c r="AL177" s="396">
        <f t="shared" si="82"/>
        <v>0</v>
      </c>
      <c r="AM177" s="396">
        <f t="shared" si="83"/>
        <v>0</v>
      </c>
      <c r="AN177" s="396">
        <f t="shared" si="84"/>
        <v>-5.2285204758195647E-4</v>
      </c>
    </row>
    <row r="178" spans="2:40">
      <c r="B178" s="317" t="s">
        <v>235</v>
      </c>
      <c r="C178" s="377">
        <v>7656.9685111111112</v>
      </c>
      <c r="D178" s="90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6502.5366666666669</v>
      </c>
      <c r="AA178" s="377">
        <f t="shared" ref="AA178:AC178" si="98">AD113</f>
        <v>7656.9685111111112</v>
      </c>
      <c r="AB178" s="377">
        <f t="shared" si="98"/>
        <v>1916.6599999999999</v>
      </c>
      <c r="AC178" s="377">
        <f t="shared" si="98"/>
        <v>216.55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17983.826288888886</v>
      </c>
      <c r="AH178" s="396">
        <f t="shared" si="78"/>
        <v>-1.7633751183983026E-3</v>
      </c>
      <c r="AI178" s="396">
        <f t="shared" si="79"/>
        <v>4.1283625229855403E-3</v>
      </c>
      <c r="AJ178" s="396">
        <f t="shared" si="80"/>
        <v>0</v>
      </c>
      <c r="AK178" s="396">
        <f t="shared" si="81"/>
        <v>2.2346368715083775E-2</v>
      </c>
      <c r="AL178" s="396">
        <f t="shared" si="82"/>
        <v>0</v>
      </c>
      <c r="AM178" s="396">
        <f t="shared" si="83"/>
        <v>0</v>
      </c>
      <c r="AN178" s="396">
        <f t="shared" si="84"/>
        <v>1.3768755692378232E-3</v>
      </c>
    </row>
    <row r="179" spans="2:40">
      <c r="B179" s="317" t="s">
        <v>289</v>
      </c>
      <c r="C179" s="377">
        <v>7467.35</v>
      </c>
      <c r="D179" s="90">
        <v>7467.35</v>
      </c>
      <c r="E179" s="396">
        <v>0</v>
      </c>
      <c r="Y179" s="317" t="str">
        <f t="shared" si="72"/>
        <v>福建</v>
      </c>
      <c r="Z179" s="377">
        <f t="shared" si="72"/>
        <v>6858.8099999999995</v>
      </c>
      <c r="AA179" s="377">
        <f t="shared" ref="AA179:AC179" si="99">AD114</f>
        <v>7467.35</v>
      </c>
      <c r="AB179" s="377">
        <f t="shared" si="99"/>
        <v>1954.26</v>
      </c>
      <c r="AC179" s="377">
        <f t="shared" si="99"/>
        <v>210.45</v>
      </c>
      <c r="AD179" s="378">
        <f t="shared" si="75"/>
        <v>880</v>
      </c>
      <c r="AE179" s="378">
        <f t="shared" si="76"/>
        <v>550</v>
      </c>
      <c r="AF179" s="379">
        <f t="shared" si="77"/>
        <v>17920.87</v>
      </c>
      <c r="AH179" s="396">
        <f t="shared" si="78"/>
        <v>-1.6680567139283342E-3</v>
      </c>
      <c r="AI179" s="396">
        <f t="shared" si="79"/>
        <v>0</v>
      </c>
      <c r="AJ179" s="396">
        <f t="shared" si="80"/>
        <v>0</v>
      </c>
      <c r="AK179" s="396">
        <f t="shared" si="81"/>
        <v>2.2346368715083775E-2</v>
      </c>
      <c r="AL179" s="396">
        <f t="shared" si="82"/>
        <v>0</v>
      </c>
      <c r="AM179" s="396">
        <f t="shared" si="83"/>
        <v>0</v>
      </c>
      <c r="AN179" s="396">
        <f t="shared" si="84"/>
        <v>-3.8264744058513767E-4</v>
      </c>
    </row>
    <row r="180" spans="2:40" ht="18" thickBot="1">
      <c r="B180" s="380" t="s">
        <v>290</v>
      </c>
      <c r="C180" s="381">
        <v>5699.0403532476266</v>
      </c>
      <c r="D180" s="90">
        <v>5687.3913016556689</v>
      </c>
      <c r="E180" s="396">
        <v>2.0482240405308438E-3</v>
      </c>
      <c r="Y180" s="380" t="str">
        <f t="shared" si="72"/>
        <v>全国加权平均</v>
      </c>
      <c r="Z180" s="381">
        <f t="shared" si="72"/>
        <v>6495.671493561098</v>
      </c>
      <c r="AA180" s="381">
        <f t="shared" ref="AA180:AC180" si="100">AD115</f>
        <v>5699.0403532476266</v>
      </c>
      <c r="AB180" s="381">
        <f t="shared" si="100"/>
        <v>1921.2056733110492</v>
      </c>
      <c r="AC180" s="381">
        <f t="shared" si="100"/>
        <v>198.51268181785787</v>
      </c>
      <c r="AD180" s="382">
        <f t="shared" si="75"/>
        <v>1494.4801250484013</v>
      </c>
      <c r="AE180" s="382">
        <f t="shared" si="76"/>
        <v>654.18296880679009</v>
      </c>
      <c r="AF180" s="383">
        <f t="shared" si="77"/>
        <v>16463.093295792831</v>
      </c>
      <c r="AG180" s="266">
        <f>AF180/AN160-1</f>
        <v>-2.2124103862070088E-3</v>
      </c>
      <c r="AH180" s="396">
        <f t="shared" si="78"/>
        <v>-7.9100343836085996E-3</v>
      </c>
      <c r="AI180" s="396">
        <f t="shared" si="79"/>
        <v>2.0482240405308438E-3</v>
      </c>
      <c r="AJ180" s="396">
        <f t="shared" si="80"/>
        <v>2.2269644821637513E-4</v>
      </c>
      <c r="AK180" s="396">
        <f t="shared" si="81"/>
        <v>2.1905532417785922E-2</v>
      </c>
      <c r="AL180" s="396">
        <f>AD180/AL160-1</f>
        <v>-5.3354561861618244E-4</v>
      </c>
      <c r="AM180" s="396">
        <f t="shared" si="83"/>
        <v>-3.782580861328988E-4</v>
      </c>
      <c r="AN180" s="396">
        <f t="shared" si="84"/>
        <v>-2.2124103862070088E-3</v>
      </c>
    </row>
    <row r="181" spans="2:40" ht="18" thickTop="1">
      <c r="Y181" s="305"/>
      <c r="Z181" s="266">
        <f>Z180/AF180</f>
        <v>0.3945595992717284</v>
      </c>
    </row>
    <row r="182" spans="2:40">
      <c r="Y182" s="305"/>
      <c r="Z182" s="401">
        <f>Z181-Z161</f>
        <v>-2.2758934974030365E-3</v>
      </c>
      <c r="AF182" s="90">
        <v>16790.393853202448</v>
      </c>
      <c r="AG182" s="266">
        <f>AF180/AF182-1</f>
        <v>-1.9493322209781949E-2</v>
      </c>
    </row>
    <row r="183" spans="2:40">
      <c r="AF183" s="305">
        <v>18373</v>
      </c>
      <c r="AG183" s="90">
        <f>AF183-AF182</f>
        <v>1582.6061467975524</v>
      </c>
      <c r="AI183" s="207"/>
    </row>
    <row r="184" spans="2:40">
      <c r="AG184" s="266">
        <f>'202403成本曲线'!X2/AG183-1</f>
        <v>0.72866660438110009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  <c r="Z204" s="305"/>
    </row>
    <row r="205" spans="25:26" ht="18" thickTop="1"/>
    <row r="1146" spans="2:2">
      <c r="B1146" s="90">
        <v>67.2</v>
      </c>
    </row>
  </sheetData>
  <sortState ref="Y186:Z204">
    <sortCondition descending="1" ref="Z203"/>
  </sortState>
  <mergeCells count="34">
    <mergeCell ref="A93:B93"/>
    <mergeCell ref="Y96:AO96"/>
    <mergeCell ref="AO2:AP2"/>
    <mergeCell ref="AQ2:AQ3"/>
    <mergeCell ref="AR2:AR3"/>
    <mergeCell ref="AM2:AM3"/>
    <mergeCell ref="AN2:AN3"/>
    <mergeCell ref="A1:A3"/>
    <mergeCell ref="B1:B3"/>
    <mergeCell ref="C1:C3"/>
    <mergeCell ref="D1:D3"/>
    <mergeCell ref="E1:E3"/>
    <mergeCell ref="F1:F3"/>
    <mergeCell ref="AS2:AT2"/>
    <mergeCell ref="AU2:AU3"/>
    <mergeCell ref="AV2:AV3"/>
    <mergeCell ref="AZ1:AZ3"/>
    <mergeCell ref="BA1:BA3"/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WD257"/>
  <sheetViews>
    <sheetView topLeftCell="A100" zoomScale="80" zoomScaleNormal="80" workbookViewId="0">
      <selection activeCell="P103" sqref="P103"/>
    </sheetView>
  </sheetViews>
  <sheetFormatPr defaultRowHeight="14.4"/>
  <cols>
    <col min="1" max="1" width="8.88671875" style="272"/>
    <col min="2" max="2" width="42.5546875" style="272" bestFit="1" customWidth="1"/>
    <col min="3" max="3" width="8.88671875" style="272"/>
    <col min="4" max="4" width="12.88671875" style="336" bestFit="1" customWidth="1"/>
    <col min="5" max="5" width="12.88671875" style="323" bestFit="1" customWidth="1"/>
    <col min="6" max="7" width="15.33203125" style="336" bestFit="1" customWidth="1"/>
    <col min="8" max="8" width="12.88671875" style="336" customWidth="1"/>
    <col min="9" max="9" width="12.33203125" style="272" customWidth="1"/>
    <col min="10" max="10" width="8.88671875" style="272"/>
    <col min="11" max="11" width="12.88671875" style="336" bestFit="1" customWidth="1"/>
    <col min="12" max="12" width="8.88671875" style="272"/>
    <col min="13" max="13" width="20.44140625" style="272" bestFit="1" customWidth="1"/>
    <col min="14" max="14" width="11.44140625" style="272" bestFit="1" customWidth="1"/>
    <col min="15" max="20" width="8.88671875" style="272"/>
    <col min="21" max="21" width="12.88671875" style="272" customWidth="1"/>
    <col min="22" max="22" width="12.5546875" style="272" customWidth="1"/>
    <col min="23" max="23" width="8.88671875" style="272"/>
    <col min="24" max="24" width="21.5546875" style="272" bestFit="1" customWidth="1"/>
    <col min="25" max="257" width="8.88671875" style="272"/>
    <col min="258" max="258" width="42.5546875" style="272" bestFit="1" customWidth="1"/>
    <col min="259" max="259" width="8.88671875" style="272"/>
    <col min="260" max="261" width="12.88671875" style="272" bestFit="1" customWidth="1"/>
    <col min="262" max="263" width="15.33203125" style="272" bestFit="1" customWidth="1"/>
    <col min="264" max="264" width="12.88671875" style="272" customWidth="1"/>
    <col min="265" max="265" width="12.33203125" style="272" customWidth="1"/>
    <col min="266" max="266" width="8.88671875" style="272"/>
    <col min="267" max="267" width="12.88671875" style="272" bestFit="1" customWidth="1"/>
    <col min="268" max="269" width="8.88671875" style="272"/>
    <col min="270" max="270" width="11.44140625" style="272" bestFit="1" customWidth="1"/>
    <col min="271" max="276" width="8.88671875" style="272"/>
    <col min="277" max="277" width="12.88671875" style="272" customWidth="1"/>
    <col min="278" max="278" width="12.5546875" style="272" customWidth="1"/>
    <col min="279" max="513" width="8.88671875" style="272"/>
    <col min="514" max="514" width="42.5546875" style="272" bestFit="1" customWidth="1"/>
    <col min="515" max="515" width="8.88671875" style="272"/>
    <col min="516" max="517" width="12.88671875" style="272" bestFit="1" customWidth="1"/>
    <col min="518" max="519" width="15.33203125" style="272" bestFit="1" customWidth="1"/>
    <col min="520" max="520" width="12.88671875" style="272" customWidth="1"/>
    <col min="521" max="521" width="12.33203125" style="272" customWidth="1"/>
    <col min="522" max="522" width="8.88671875" style="272"/>
    <col min="523" max="523" width="12.88671875" style="272" bestFit="1" customWidth="1"/>
    <col min="524" max="525" width="8.88671875" style="272"/>
    <col min="526" max="526" width="11.44140625" style="272" bestFit="1" customWidth="1"/>
    <col min="527" max="532" width="8.88671875" style="272"/>
    <col min="533" max="533" width="12.88671875" style="272" customWidth="1"/>
    <col min="534" max="534" width="12.5546875" style="272" customWidth="1"/>
    <col min="535" max="769" width="8.88671875" style="272"/>
    <col min="770" max="770" width="42.5546875" style="272" bestFit="1" customWidth="1"/>
    <col min="771" max="771" width="8.88671875" style="272"/>
    <col min="772" max="773" width="12.88671875" style="272" bestFit="1" customWidth="1"/>
    <col min="774" max="775" width="15.33203125" style="272" bestFit="1" customWidth="1"/>
    <col min="776" max="776" width="12.88671875" style="272" customWidth="1"/>
    <col min="777" max="777" width="12.33203125" style="272" customWidth="1"/>
    <col min="778" max="778" width="8.88671875" style="272"/>
    <col min="779" max="779" width="12.88671875" style="272" bestFit="1" customWidth="1"/>
    <col min="780" max="781" width="8.88671875" style="272"/>
    <col min="782" max="782" width="11.44140625" style="272" bestFit="1" customWidth="1"/>
    <col min="783" max="788" width="8.88671875" style="272"/>
    <col min="789" max="789" width="12.88671875" style="272" customWidth="1"/>
    <col min="790" max="790" width="12.5546875" style="272" customWidth="1"/>
    <col min="791" max="1025" width="8.88671875" style="272"/>
    <col min="1026" max="1026" width="42.5546875" style="272" bestFit="1" customWidth="1"/>
    <col min="1027" max="1027" width="8.88671875" style="272"/>
    <col min="1028" max="1029" width="12.88671875" style="272" bestFit="1" customWidth="1"/>
    <col min="1030" max="1031" width="15.33203125" style="272" bestFit="1" customWidth="1"/>
    <col min="1032" max="1032" width="12.88671875" style="272" customWidth="1"/>
    <col min="1033" max="1033" width="12.33203125" style="272" customWidth="1"/>
    <col min="1034" max="1034" width="8.88671875" style="272"/>
    <col min="1035" max="1035" width="12.88671875" style="272" bestFit="1" customWidth="1"/>
    <col min="1036" max="1037" width="8.88671875" style="272"/>
    <col min="1038" max="1038" width="11.44140625" style="272" bestFit="1" customWidth="1"/>
    <col min="1039" max="1044" width="8.88671875" style="272"/>
    <col min="1045" max="1045" width="12.88671875" style="272" customWidth="1"/>
    <col min="1046" max="1046" width="12.5546875" style="272" customWidth="1"/>
    <col min="1047" max="1281" width="8.88671875" style="272"/>
    <col min="1282" max="1282" width="42.5546875" style="272" bestFit="1" customWidth="1"/>
    <col min="1283" max="1283" width="8.88671875" style="272"/>
    <col min="1284" max="1285" width="12.88671875" style="272" bestFit="1" customWidth="1"/>
    <col min="1286" max="1287" width="15.33203125" style="272" bestFit="1" customWidth="1"/>
    <col min="1288" max="1288" width="12.88671875" style="272" customWidth="1"/>
    <col min="1289" max="1289" width="12.33203125" style="272" customWidth="1"/>
    <col min="1290" max="1290" width="8.88671875" style="272"/>
    <col min="1291" max="1291" width="12.88671875" style="272" bestFit="1" customWidth="1"/>
    <col min="1292" max="1293" width="8.88671875" style="272"/>
    <col min="1294" max="1294" width="11.44140625" style="272" bestFit="1" customWidth="1"/>
    <col min="1295" max="1300" width="8.88671875" style="272"/>
    <col min="1301" max="1301" width="12.88671875" style="272" customWidth="1"/>
    <col min="1302" max="1302" width="12.5546875" style="272" customWidth="1"/>
    <col min="1303" max="1537" width="8.88671875" style="272"/>
    <col min="1538" max="1538" width="42.5546875" style="272" bestFit="1" customWidth="1"/>
    <col min="1539" max="1539" width="8.88671875" style="272"/>
    <col min="1540" max="1541" width="12.88671875" style="272" bestFit="1" customWidth="1"/>
    <col min="1542" max="1543" width="15.33203125" style="272" bestFit="1" customWidth="1"/>
    <col min="1544" max="1544" width="12.88671875" style="272" customWidth="1"/>
    <col min="1545" max="1545" width="12.33203125" style="272" customWidth="1"/>
    <col min="1546" max="1546" width="8.88671875" style="272"/>
    <col min="1547" max="1547" width="12.88671875" style="272" bestFit="1" customWidth="1"/>
    <col min="1548" max="1549" width="8.88671875" style="272"/>
    <col min="1550" max="1550" width="11.44140625" style="272" bestFit="1" customWidth="1"/>
    <col min="1551" max="1556" width="8.88671875" style="272"/>
    <col min="1557" max="1557" width="12.88671875" style="272" customWidth="1"/>
    <col min="1558" max="1558" width="12.5546875" style="272" customWidth="1"/>
    <col min="1559" max="1793" width="8.88671875" style="272"/>
    <col min="1794" max="1794" width="42.5546875" style="272" bestFit="1" customWidth="1"/>
    <col min="1795" max="1795" width="8.88671875" style="272"/>
    <col min="1796" max="1797" width="12.88671875" style="272" bestFit="1" customWidth="1"/>
    <col min="1798" max="1799" width="15.33203125" style="272" bestFit="1" customWidth="1"/>
    <col min="1800" max="1800" width="12.88671875" style="272" customWidth="1"/>
    <col min="1801" max="1801" width="12.33203125" style="272" customWidth="1"/>
    <col min="1802" max="1802" width="8.88671875" style="272"/>
    <col min="1803" max="1803" width="12.88671875" style="272" bestFit="1" customWidth="1"/>
    <col min="1804" max="1805" width="8.88671875" style="272"/>
    <col min="1806" max="1806" width="11.44140625" style="272" bestFit="1" customWidth="1"/>
    <col min="1807" max="1812" width="8.88671875" style="272"/>
    <col min="1813" max="1813" width="12.88671875" style="272" customWidth="1"/>
    <col min="1814" max="1814" width="12.5546875" style="272" customWidth="1"/>
    <col min="1815" max="2049" width="8.88671875" style="272"/>
    <col min="2050" max="2050" width="42.5546875" style="272" bestFit="1" customWidth="1"/>
    <col min="2051" max="2051" width="8.88671875" style="272"/>
    <col min="2052" max="2053" width="12.88671875" style="272" bestFit="1" customWidth="1"/>
    <col min="2054" max="2055" width="15.33203125" style="272" bestFit="1" customWidth="1"/>
    <col min="2056" max="2056" width="12.88671875" style="272" customWidth="1"/>
    <col min="2057" max="2057" width="12.33203125" style="272" customWidth="1"/>
    <col min="2058" max="2058" width="8.88671875" style="272"/>
    <col min="2059" max="2059" width="12.88671875" style="272" bestFit="1" customWidth="1"/>
    <col min="2060" max="2061" width="8.88671875" style="272"/>
    <col min="2062" max="2062" width="11.44140625" style="272" bestFit="1" customWidth="1"/>
    <col min="2063" max="2068" width="8.88671875" style="272"/>
    <col min="2069" max="2069" width="12.88671875" style="272" customWidth="1"/>
    <col min="2070" max="2070" width="12.5546875" style="272" customWidth="1"/>
    <col min="2071" max="2305" width="8.88671875" style="272"/>
    <col min="2306" max="2306" width="42.5546875" style="272" bestFit="1" customWidth="1"/>
    <col min="2307" max="2307" width="8.88671875" style="272"/>
    <col min="2308" max="2309" width="12.88671875" style="272" bestFit="1" customWidth="1"/>
    <col min="2310" max="2311" width="15.33203125" style="272" bestFit="1" customWidth="1"/>
    <col min="2312" max="2312" width="12.88671875" style="272" customWidth="1"/>
    <col min="2313" max="2313" width="12.33203125" style="272" customWidth="1"/>
    <col min="2314" max="2314" width="8.88671875" style="272"/>
    <col min="2315" max="2315" width="12.88671875" style="272" bestFit="1" customWidth="1"/>
    <col min="2316" max="2317" width="8.88671875" style="272"/>
    <col min="2318" max="2318" width="11.44140625" style="272" bestFit="1" customWidth="1"/>
    <col min="2319" max="2324" width="8.88671875" style="272"/>
    <col min="2325" max="2325" width="12.88671875" style="272" customWidth="1"/>
    <col min="2326" max="2326" width="12.5546875" style="272" customWidth="1"/>
    <col min="2327" max="2561" width="8.88671875" style="272"/>
    <col min="2562" max="2562" width="42.5546875" style="272" bestFit="1" customWidth="1"/>
    <col min="2563" max="2563" width="8.88671875" style="272"/>
    <col min="2564" max="2565" width="12.88671875" style="272" bestFit="1" customWidth="1"/>
    <col min="2566" max="2567" width="15.33203125" style="272" bestFit="1" customWidth="1"/>
    <col min="2568" max="2568" width="12.88671875" style="272" customWidth="1"/>
    <col min="2569" max="2569" width="12.33203125" style="272" customWidth="1"/>
    <col min="2570" max="2570" width="8.88671875" style="272"/>
    <col min="2571" max="2571" width="12.88671875" style="272" bestFit="1" customWidth="1"/>
    <col min="2572" max="2573" width="8.88671875" style="272"/>
    <col min="2574" max="2574" width="11.44140625" style="272" bestFit="1" customWidth="1"/>
    <col min="2575" max="2580" width="8.88671875" style="272"/>
    <col min="2581" max="2581" width="12.88671875" style="272" customWidth="1"/>
    <col min="2582" max="2582" width="12.5546875" style="272" customWidth="1"/>
    <col min="2583" max="2817" width="8.88671875" style="272"/>
    <col min="2818" max="2818" width="42.5546875" style="272" bestFit="1" customWidth="1"/>
    <col min="2819" max="2819" width="8.88671875" style="272"/>
    <col min="2820" max="2821" width="12.88671875" style="272" bestFit="1" customWidth="1"/>
    <col min="2822" max="2823" width="15.33203125" style="272" bestFit="1" customWidth="1"/>
    <col min="2824" max="2824" width="12.88671875" style="272" customWidth="1"/>
    <col min="2825" max="2825" width="12.33203125" style="272" customWidth="1"/>
    <col min="2826" max="2826" width="8.88671875" style="272"/>
    <col min="2827" max="2827" width="12.88671875" style="272" bestFit="1" customWidth="1"/>
    <col min="2828" max="2829" width="8.88671875" style="272"/>
    <col min="2830" max="2830" width="11.44140625" style="272" bestFit="1" customWidth="1"/>
    <col min="2831" max="2836" width="8.88671875" style="272"/>
    <col min="2837" max="2837" width="12.88671875" style="272" customWidth="1"/>
    <col min="2838" max="2838" width="12.5546875" style="272" customWidth="1"/>
    <col min="2839" max="3073" width="8.88671875" style="272"/>
    <col min="3074" max="3074" width="42.5546875" style="272" bestFit="1" customWidth="1"/>
    <col min="3075" max="3075" width="8.88671875" style="272"/>
    <col min="3076" max="3077" width="12.88671875" style="272" bestFit="1" customWidth="1"/>
    <col min="3078" max="3079" width="15.33203125" style="272" bestFit="1" customWidth="1"/>
    <col min="3080" max="3080" width="12.88671875" style="272" customWidth="1"/>
    <col min="3081" max="3081" width="12.33203125" style="272" customWidth="1"/>
    <col min="3082" max="3082" width="8.88671875" style="272"/>
    <col min="3083" max="3083" width="12.88671875" style="272" bestFit="1" customWidth="1"/>
    <col min="3084" max="3085" width="8.88671875" style="272"/>
    <col min="3086" max="3086" width="11.44140625" style="272" bestFit="1" customWidth="1"/>
    <col min="3087" max="3092" width="8.88671875" style="272"/>
    <col min="3093" max="3093" width="12.88671875" style="272" customWidth="1"/>
    <col min="3094" max="3094" width="12.5546875" style="272" customWidth="1"/>
    <col min="3095" max="3329" width="8.88671875" style="272"/>
    <col min="3330" max="3330" width="42.5546875" style="272" bestFit="1" customWidth="1"/>
    <col min="3331" max="3331" width="8.88671875" style="272"/>
    <col min="3332" max="3333" width="12.88671875" style="272" bestFit="1" customWidth="1"/>
    <col min="3334" max="3335" width="15.33203125" style="272" bestFit="1" customWidth="1"/>
    <col min="3336" max="3336" width="12.88671875" style="272" customWidth="1"/>
    <col min="3337" max="3337" width="12.33203125" style="272" customWidth="1"/>
    <col min="3338" max="3338" width="8.88671875" style="272"/>
    <col min="3339" max="3339" width="12.88671875" style="272" bestFit="1" customWidth="1"/>
    <col min="3340" max="3341" width="8.88671875" style="272"/>
    <col min="3342" max="3342" width="11.44140625" style="272" bestFit="1" customWidth="1"/>
    <col min="3343" max="3348" width="8.88671875" style="272"/>
    <col min="3349" max="3349" width="12.88671875" style="272" customWidth="1"/>
    <col min="3350" max="3350" width="12.5546875" style="272" customWidth="1"/>
    <col min="3351" max="3585" width="8.88671875" style="272"/>
    <col min="3586" max="3586" width="42.5546875" style="272" bestFit="1" customWidth="1"/>
    <col min="3587" max="3587" width="8.88671875" style="272"/>
    <col min="3588" max="3589" width="12.88671875" style="272" bestFit="1" customWidth="1"/>
    <col min="3590" max="3591" width="15.33203125" style="272" bestFit="1" customWidth="1"/>
    <col min="3592" max="3592" width="12.88671875" style="272" customWidth="1"/>
    <col min="3593" max="3593" width="12.33203125" style="272" customWidth="1"/>
    <col min="3594" max="3594" width="8.88671875" style="272"/>
    <col min="3595" max="3595" width="12.88671875" style="272" bestFit="1" customWidth="1"/>
    <col min="3596" max="3597" width="8.88671875" style="272"/>
    <col min="3598" max="3598" width="11.44140625" style="272" bestFit="1" customWidth="1"/>
    <col min="3599" max="3604" width="8.88671875" style="272"/>
    <col min="3605" max="3605" width="12.88671875" style="272" customWidth="1"/>
    <col min="3606" max="3606" width="12.5546875" style="272" customWidth="1"/>
    <col min="3607" max="3841" width="8.88671875" style="272"/>
    <col min="3842" max="3842" width="42.5546875" style="272" bestFit="1" customWidth="1"/>
    <col min="3843" max="3843" width="8.88671875" style="272"/>
    <col min="3844" max="3845" width="12.88671875" style="272" bestFit="1" customWidth="1"/>
    <col min="3846" max="3847" width="15.33203125" style="272" bestFit="1" customWidth="1"/>
    <col min="3848" max="3848" width="12.88671875" style="272" customWidth="1"/>
    <col min="3849" max="3849" width="12.33203125" style="272" customWidth="1"/>
    <col min="3850" max="3850" width="8.88671875" style="272"/>
    <col min="3851" max="3851" width="12.88671875" style="272" bestFit="1" customWidth="1"/>
    <col min="3852" max="3853" width="8.88671875" style="272"/>
    <col min="3854" max="3854" width="11.44140625" style="272" bestFit="1" customWidth="1"/>
    <col min="3855" max="3860" width="8.88671875" style="272"/>
    <col min="3861" max="3861" width="12.88671875" style="272" customWidth="1"/>
    <col min="3862" max="3862" width="12.5546875" style="272" customWidth="1"/>
    <col min="3863" max="4097" width="8.88671875" style="272"/>
    <col min="4098" max="4098" width="42.5546875" style="272" bestFit="1" customWidth="1"/>
    <col min="4099" max="4099" width="8.88671875" style="272"/>
    <col min="4100" max="4101" width="12.88671875" style="272" bestFit="1" customWidth="1"/>
    <col min="4102" max="4103" width="15.33203125" style="272" bestFit="1" customWidth="1"/>
    <col min="4104" max="4104" width="12.88671875" style="272" customWidth="1"/>
    <col min="4105" max="4105" width="12.33203125" style="272" customWidth="1"/>
    <col min="4106" max="4106" width="8.88671875" style="272"/>
    <col min="4107" max="4107" width="12.88671875" style="272" bestFit="1" customWidth="1"/>
    <col min="4108" max="4109" width="8.88671875" style="272"/>
    <col min="4110" max="4110" width="11.44140625" style="272" bestFit="1" customWidth="1"/>
    <col min="4111" max="4116" width="8.88671875" style="272"/>
    <col min="4117" max="4117" width="12.88671875" style="272" customWidth="1"/>
    <col min="4118" max="4118" width="12.5546875" style="272" customWidth="1"/>
    <col min="4119" max="4353" width="8.88671875" style="272"/>
    <col min="4354" max="4354" width="42.5546875" style="272" bestFit="1" customWidth="1"/>
    <col min="4355" max="4355" width="8.88671875" style="272"/>
    <col min="4356" max="4357" width="12.88671875" style="272" bestFit="1" customWidth="1"/>
    <col min="4358" max="4359" width="15.33203125" style="272" bestFit="1" customWidth="1"/>
    <col min="4360" max="4360" width="12.88671875" style="272" customWidth="1"/>
    <col min="4361" max="4361" width="12.33203125" style="272" customWidth="1"/>
    <col min="4362" max="4362" width="8.88671875" style="272"/>
    <col min="4363" max="4363" width="12.88671875" style="272" bestFit="1" customWidth="1"/>
    <col min="4364" max="4365" width="8.88671875" style="272"/>
    <col min="4366" max="4366" width="11.44140625" style="272" bestFit="1" customWidth="1"/>
    <col min="4367" max="4372" width="8.88671875" style="272"/>
    <col min="4373" max="4373" width="12.88671875" style="272" customWidth="1"/>
    <col min="4374" max="4374" width="12.5546875" style="272" customWidth="1"/>
    <col min="4375" max="4609" width="8.88671875" style="272"/>
    <col min="4610" max="4610" width="42.5546875" style="272" bestFit="1" customWidth="1"/>
    <col min="4611" max="4611" width="8.88671875" style="272"/>
    <col min="4612" max="4613" width="12.88671875" style="272" bestFit="1" customWidth="1"/>
    <col min="4614" max="4615" width="15.33203125" style="272" bestFit="1" customWidth="1"/>
    <col min="4616" max="4616" width="12.88671875" style="272" customWidth="1"/>
    <col min="4617" max="4617" width="12.33203125" style="272" customWidth="1"/>
    <col min="4618" max="4618" width="8.88671875" style="272"/>
    <col min="4619" max="4619" width="12.88671875" style="272" bestFit="1" customWidth="1"/>
    <col min="4620" max="4621" width="8.88671875" style="272"/>
    <col min="4622" max="4622" width="11.44140625" style="272" bestFit="1" customWidth="1"/>
    <col min="4623" max="4628" width="8.88671875" style="272"/>
    <col min="4629" max="4629" width="12.88671875" style="272" customWidth="1"/>
    <col min="4630" max="4630" width="12.5546875" style="272" customWidth="1"/>
    <col min="4631" max="4865" width="8.88671875" style="272"/>
    <col min="4866" max="4866" width="42.5546875" style="272" bestFit="1" customWidth="1"/>
    <col min="4867" max="4867" width="8.88671875" style="272"/>
    <col min="4868" max="4869" width="12.88671875" style="272" bestFit="1" customWidth="1"/>
    <col min="4870" max="4871" width="15.33203125" style="272" bestFit="1" customWidth="1"/>
    <col min="4872" max="4872" width="12.88671875" style="272" customWidth="1"/>
    <col min="4873" max="4873" width="12.33203125" style="272" customWidth="1"/>
    <col min="4874" max="4874" width="8.88671875" style="272"/>
    <col min="4875" max="4875" width="12.88671875" style="272" bestFit="1" customWidth="1"/>
    <col min="4876" max="4877" width="8.88671875" style="272"/>
    <col min="4878" max="4878" width="11.44140625" style="272" bestFit="1" customWidth="1"/>
    <col min="4879" max="4884" width="8.88671875" style="272"/>
    <col min="4885" max="4885" width="12.88671875" style="272" customWidth="1"/>
    <col min="4886" max="4886" width="12.5546875" style="272" customWidth="1"/>
    <col min="4887" max="5121" width="8.88671875" style="272"/>
    <col min="5122" max="5122" width="42.5546875" style="272" bestFit="1" customWidth="1"/>
    <col min="5123" max="5123" width="8.88671875" style="272"/>
    <col min="5124" max="5125" width="12.88671875" style="272" bestFit="1" customWidth="1"/>
    <col min="5126" max="5127" width="15.33203125" style="272" bestFit="1" customWidth="1"/>
    <col min="5128" max="5128" width="12.88671875" style="272" customWidth="1"/>
    <col min="5129" max="5129" width="12.33203125" style="272" customWidth="1"/>
    <col min="5130" max="5130" width="8.88671875" style="272"/>
    <col min="5131" max="5131" width="12.88671875" style="272" bestFit="1" customWidth="1"/>
    <col min="5132" max="5133" width="8.88671875" style="272"/>
    <col min="5134" max="5134" width="11.44140625" style="272" bestFit="1" customWidth="1"/>
    <col min="5135" max="5140" width="8.88671875" style="272"/>
    <col min="5141" max="5141" width="12.88671875" style="272" customWidth="1"/>
    <col min="5142" max="5142" width="12.5546875" style="272" customWidth="1"/>
    <col min="5143" max="5377" width="8.88671875" style="272"/>
    <col min="5378" max="5378" width="42.5546875" style="272" bestFit="1" customWidth="1"/>
    <col min="5379" max="5379" width="8.88671875" style="272"/>
    <col min="5380" max="5381" width="12.88671875" style="272" bestFit="1" customWidth="1"/>
    <col min="5382" max="5383" width="15.33203125" style="272" bestFit="1" customWidth="1"/>
    <col min="5384" max="5384" width="12.88671875" style="272" customWidth="1"/>
    <col min="5385" max="5385" width="12.33203125" style="272" customWidth="1"/>
    <col min="5386" max="5386" width="8.88671875" style="272"/>
    <col min="5387" max="5387" width="12.88671875" style="272" bestFit="1" customWidth="1"/>
    <col min="5388" max="5389" width="8.88671875" style="272"/>
    <col min="5390" max="5390" width="11.44140625" style="272" bestFit="1" customWidth="1"/>
    <col min="5391" max="5396" width="8.88671875" style="272"/>
    <col min="5397" max="5397" width="12.88671875" style="272" customWidth="1"/>
    <col min="5398" max="5398" width="12.5546875" style="272" customWidth="1"/>
    <col min="5399" max="5633" width="8.88671875" style="272"/>
    <col min="5634" max="5634" width="42.5546875" style="272" bestFit="1" customWidth="1"/>
    <col min="5635" max="5635" width="8.88671875" style="272"/>
    <col min="5636" max="5637" width="12.88671875" style="272" bestFit="1" customWidth="1"/>
    <col min="5638" max="5639" width="15.33203125" style="272" bestFit="1" customWidth="1"/>
    <col min="5640" max="5640" width="12.88671875" style="272" customWidth="1"/>
    <col min="5641" max="5641" width="12.33203125" style="272" customWidth="1"/>
    <col min="5642" max="5642" width="8.88671875" style="272"/>
    <col min="5643" max="5643" width="12.88671875" style="272" bestFit="1" customWidth="1"/>
    <col min="5644" max="5645" width="8.88671875" style="272"/>
    <col min="5646" max="5646" width="11.44140625" style="272" bestFit="1" customWidth="1"/>
    <col min="5647" max="5652" width="8.88671875" style="272"/>
    <col min="5653" max="5653" width="12.88671875" style="272" customWidth="1"/>
    <col min="5654" max="5654" width="12.5546875" style="272" customWidth="1"/>
    <col min="5655" max="5889" width="8.88671875" style="272"/>
    <col min="5890" max="5890" width="42.5546875" style="272" bestFit="1" customWidth="1"/>
    <col min="5891" max="5891" width="8.88671875" style="272"/>
    <col min="5892" max="5893" width="12.88671875" style="272" bestFit="1" customWidth="1"/>
    <col min="5894" max="5895" width="15.33203125" style="272" bestFit="1" customWidth="1"/>
    <col min="5896" max="5896" width="12.88671875" style="272" customWidth="1"/>
    <col min="5897" max="5897" width="12.33203125" style="272" customWidth="1"/>
    <col min="5898" max="5898" width="8.88671875" style="272"/>
    <col min="5899" max="5899" width="12.88671875" style="272" bestFit="1" customWidth="1"/>
    <col min="5900" max="5901" width="8.88671875" style="272"/>
    <col min="5902" max="5902" width="11.44140625" style="272" bestFit="1" customWidth="1"/>
    <col min="5903" max="5908" width="8.88671875" style="272"/>
    <col min="5909" max="5909" width="12.88671875" style="272" customWidth="1"/>
    <col min="5910" max="5910" width="12.5546875" style="272" customWidth="1"/>
    <col min="5911" max="6145" width="8.88671875" style="272"/>
    <col min="6146" max="6146" width="42.5546875" style="272" bestFit="1" customWidth="1"/>
    <col min="6147" max="6147" width="8.88671875" style="272"/>
    <col min="6148" max="6149" width="12.88671875" style="272" bestFit="1" customWidth="1"/>
    <col min="6150" max="6151" width="15.33203125" style="272" bestFit="1" customWidth="1"/>
    <col min="6152" max="6152" width="12.88671875" style="272" customWidth="1"/>
    <col min="6153" max="6153" width="12.33203125" style="272" customWidth="1"/>
    <col min="6154" max="6154" width="8.88671875" style="272"/>
    <col min="6155" max="6155" width="12.88671875" style="272" bestFit="1" customWidth="1"/>
    <col min="6156" max="6157" width="8.88671875" style="272"/>
    <col min="6158" max="6158" width="11.44140625" style="272" bestFit="1" customWidth="1"/>
    <col min="6159" max="6164" width="8.88671875" style="272"/>
    <col min="6165" max="6165" width="12.88671875" style="272" customWidth="1"/>
    <col min="6166" max="6166" width="12.5546875" style="272" customWidth="1"/>
    <col min="6167" max="6401" width="8.88671875" style="272"/>
    <col min="6402" max="6402" width="42.5546875" style="272" bestFit="1" customWidth="1"/>
    <col min="6403" max="6403" width="8.88671875" style="272"/>
    <col min="6404" max="6405" width="12.88671875" style="272" bestFit="1" customWidth="1"/>
    <col min="6406" max="6407" width="15.33203125" style="272" bestFit="1" customWidth="1"/>
    <col min="6408" max="6408" width="12.88671875" style="272" customWidth="1"/>
    <col min="6409" max="6409" width="12.33203125" style="272" customWidth="1"/>
    <col min="6410" max="6410" width="8.88671875" style="272"/>
    <col min="6411" max="6411" width="12.88671875" style="272" bestFit="1" customWidth="1"/>
    <col min="6412" max="6413" width="8.88671875" style="272"/>
    <col min="6414" max="6414" width="11.44140625" style="272" bestFit="1" customWidth="1"/>
    <col min="6415" max="6420" width="8.88671875" style="272"/>
    <col min="6421" max="6421" width="12.88671875" style="272" customWidth="1"/>
    <col min="6422" max="6422" width="12.5546875" style="272" customWidth="1"/>
    <col min="6423" max="6657" width="8.88671875" style="272"/>
    <col min="6658" max="6658" width="42.5546875" style="272" bestFit="1" customWidth="1"/>
    <col min="6659" max="6659" width="8.88671875" style="272"/>
    <col min="6660" max="6661" width="12.88671875" style="272" bestFit="1" customWidth="1"/>
    <col min="6662" max="6663" width="15.33203125" style="272" bestFit="1" customWidth="1"/>
    <col min="6664" max="6664" width="12.88671875" style="272" customWidth="1"/>
    <col min="6665" max="6665" width="12.33203125" style="272" customWidth="1"/>
    <col min="6666" max="6666" width="8.88671875" style="272"/>
    <col min="6667" max="6667" width="12.88671875" style="272" bestFit="1" customWidth="1"/>
    <col min="6668" max="6669" width="8.88671875" style="272"/>
    <col min="6670" max="6670" width="11.44140625" style="272" bestFit="1" customWidth="1"/>
    <col min="6671" max="6676" width="8.88671875" style="272"/>
    <col min="6677" max="6677" width="12.88671875" style="272" customWidth="1"/>
    <col min="6678" max="6678" width="12.5546875" style="272" customWidth="1"/>
    <col min="6679" max="6913" width="8.88671875" style="272"/>
    <col min="6914" max="6914" width="42.5546875" style="272" bestFit="1" customWidth="1"/>
    <col min="6915" max="6915" width="8.88671875" style="272"/>
    <col min="6916" max="6917" width="12.88671875" style="272" bestFit="1" customWidth="1"/>
    <col min="6918" max="6919" width="15.33203125" style="272" bestFit="1" customWidth="1"/>
    <col min="6920" max="6920" width="12.88671875" style="272" customWidth="1"/>
    <col min="6921" max="6921" width="12.33203125" style="272" customWidth="1"/>
    <col min="6922" max="6922" width="8.88671875" style="272"/>
    <col min="6923" max="6923" width="12.88671875" style="272" bestFit="1" customWidth="1"/>
    <col min="6924" max="6925" width="8.88671875" style="272"/>
    <col min="6926" max="6926" width="11.44140625" style="272" bestFit="1" customWidth="1"/>
    <col min="6927" max="6932" width="8.88671875" style="272"/>
    <col min="6933" max="6933" width="12.88671875" style="272" customWidth="1"/>
    <col min="6934" max="6934" width="12.5546875" style="272" customWidth="1"/>
    <col min="6935" max="7169" width="8.88671875" style="272"/>
    <col min="7170" max="7170" width="42.5546875" style="272" bestFit="1" customWidth="1"/>
    <col min="7171" max="7171" width="8.88671875" style="272"/>
    <col min="7172" max="7173" width="12.88671875" style="272" bestFit="1" customWidth="1"/>
    <col min="7174" max="7175" width="15.33203125" style="272" bestFit="1" customWidth="1"/>
    <col min="7176" max="7176" width="12.88671875" style="272" customWidth="1"/>
    <col min="7177" max="7177" width="12.33203125" style="272" customWidth="1"/>
    <col min="7178" max="7178" width="8.88671875" style="272"/>
    <col min="7179" max="7179" width="12.88671875" style="272" bestFit="1" customWidth="1"/>
    <col min="7180" max="7181" width="8.88671875" style="272"/>
    <col min="7182" max="7182" width="11.44140625" style="272" bestFit="1" customWidth="1"/>
    <col min="7183" max="7188" width="8.88671875" style="272"/>
    <col min="7189" max="7189" width="12.88671875" style="272" customWidth="1"/>
    <col min="7190" max="7190" width="12.5546875" style="272" customWidth="1"/>
    <col min="7191" max="7425" width="8.88671875" style="272"/>
    <col min="7426" max="7426" width="42.5546875" style="272" bestFit="1" customWidth="1"/>
    <col min="7427" max="7427" width="8.88671875" style="272"/>
    <col min="7428" max="7429" width="12.88671875" style="272" bestFit="1" customWidth="1"/>
    <col min="7430" max="7431" width="15.33203125" style="272" bestFit="1" customWidth="1"/>
    <col min="7432" max="7432" width="12.88671875" style="272" customWidth="1"/>
    <col min="7433" max="7433" width="12.33203125" style="272" customWidth="1"/>
    <col min="7434" max="7434" width="8.88671875" style="272"/>
    <col min="7435" max="7435" width="12.88671875" style="272" bestFit="1" customWidth="1"/>
    <col min="7436" max="7437" width="8.88671875" style="272"/>
    <col min="7438" max="7438" width="11.44140625" style="272" bestFit="1" customWidth="1"/>
    <col min="7439" max="7444" width="8.88671875" style="272"/>
    <col min="7445" max="7445" width="12.88671875" style="272" customWidth="1"/>
    <col min="7446" max="7446" width="12.5546875" style="272" customWidth="1"/>
    <col min="7447" max="7681" width="8.88671875" style="272"/>
    <col min="7682" max="7682" width="42.5546875" style="272" bestFit="1" customWidth="1"/>
    <col min="7683" max="7683" width="8.88671875" style="272"/>
    <col min="7684" max="7685" width="12.88671875" style="272" bestFit="1" customWidth="1"/>
    <col min="7686" max="7687" width="15.33203125" style="272" bestFit="1" customWidth="1"/>
    <col min="7688" max="7688" width="12.88671875" style="272" customWidth="1"/>
    <col min="7689" max="7689" width="12.33203125" style="272" customWidth="1"/>
    <col min="7690" max="7690" width="8.88671875" style="272"/>
    <col min="7691" max="7691" width="12.88671875" style="272" bestFit="1" customWidth="1"/>
    <col min="7692" max="7693" width="8.88671875" style="272"/>
    <col min="7694" max="7694" width="11.44140625" style="272" bestFit="1" customWidth="1"/>
    <col min="7695" max="7700" width="8.88671875" style="272"/>
    <col min="7701" max="7701" width="12.88671875" style="272" customWidth="1"/>
    <col min="7702" max="7702" width="12.5546875" style="272" customWidth="1"/>
    <col min="7703" max="7937" width="8.88671875" style="272"/>
    <col min="7938" max="7938" width="42.5546875" style="272" bestFit="1" customWidth="1"/>
    <col min="7939" max="7939" width="8.88671875" style="272"/>
    <col min="7940" max="7941" width="12.88671875" style="272" bestFit="1" customWidth="1"/>
    <col min="7942" max="7943" width="15.33203125" style="272" bestFit="1" customWidth="1"/>
    <col min="7944" max="7944" width="12.88671875" style="272" customWidth="1"/>
    <col min="7945" max="7945" width="12.33203125" style="272" customWidth="1"/>
    <col min="7946" max="7946" width="8.88671875" style="272"/>
    <col min="7947" max="7947" width="12.88671875" style="272" bestFit="1" customWidth="1"/>
    <col min="7948" max="7949" width="8.88671875" style="272"/>
    <col min="7950" max="7950" width="11.44140625" style="272" bestFit="1" customWidth="1"/>
    <col min="7951" max="7956" width="8.88671875" style="272"/>
    <col min="7957" max="7957" width="12.88671875" style="272" customWidth="1"/>
    <col min="7958" max="7958" width="12.5546875" style="272" customWidth="1"/>
    <col min="7959" max="8193" width="8.88671875" style="272"/>
    <col min="8194" max="8194" width="42.5546875" style="272" bestFit="1" customWidth="1"/>
    <col min="8195" max="8195" width="8.88671875" style="272"/>
    <col min="8196" max="8197" width="12.88671875" style="272" bestFit="1" customWidth="1"/>
    <col min="8198" max="8199" width="15.33203125" style="272" bestFit="1" customWidth="1"/>
    <col min="8200" max="8200" width="12.88671875" style="272" customWidth="1"/>
    <col min="8201" max="8201" width="12.33203125" style="272" customWidth="1"/>
    <col min="8202" max="8202" width="8.88671875" style="272"/>
    <col min="8203" max="8203" width="12.88671875" style="272" bestFit="1" customWidth="1"/>
    <col min="8204" max="8205" width="8.88671875" style="272"/>
    <col min="8206" max="8206" width="11.44140625" style="272" bestFit="1" customWidth="1"/>
    <col min="8207" max="8212" width="8.88671875" style="272"/>
    <col min="8213" max="8213" width="12.88671875" style="272" customWidth="1"/>
    <col min="8214" max="8214" width="12.5546875" style="272" customWidth="1"/>
    <col min="8215" max="8449" width="8.88671875" style="272"/>
    <col min="8450" max="8450" width="42.5546875" style="272" bestFit="1" customWidth="1"/>
    <col min="8451" max="8451" width="8.88671875" style="272"/>
    <col min="8452" max="8453" width="12.88671875" style="272" bestFit="1" customWidth="1"/>
    <col min="8454" max="8455" width="15.33203125" style="272" bestFit="1" customWidth="1"/>
    <col min="8456" max="8456" width="12.88671875" style="272" customWidth="1"/>
    <col min="8457" max="8457" width="12.33203125" style="272" customWidth="1"/>
    <col min="8458" max="8458" width="8.88671875" style="272"/>
    <col min="8459" max="8459" width="12.88671875" style="272" bestFit="1" customWidth="1"/>
    <col min="8460" max="8461" width="8.88671875" style="272"/>
    <col min="8462" max="8462" width="11.44140625" style="272" bestFit="1" customWidth="1"/>
    <col min="8463" max="8468" width="8.88671875" style="272"/>
    <col min="8469" max="8469" width="12.88671875" style="272" customWidth="1"/>
    <col min="8470" max="8470" width="12.5546875" style="272" customWidth="1"/>
    <col min="8471" max="8705" width="8.88671875" style="272"/>
    <col min="8706" max="8706" width="42.5546875" style="272" bestFit="1" customWidth="1"/>
    <col min="8707" max="8707" width="8.88671875" style="272"/>
    <col min="8708" max="8709" width="12.88671875" style="272" bestFit="1" customWidth="1"/>
    <col min="8710" max="8711" width="15.33203125" style="272" bestFit="1" customWidth="1"/>
    <col min="8712" max="8712" width="12.88671875" style="272" customWidth="1"/>
    <col min="8713" max="8713" width="12.33203125" style="272" customWidth="1"/>
    <col min="8714" max="8714" width="8.88671875" style="272"/>
    <col min="8715" max="8715" width="12.88671875" style="272" bestFit="1" customWidth="1"/>
    <col min="8716" max="8717" width="8.88671875" style="272"/>
    <col min="8718" max="8718" width="11.44140625" style="272" bestFit="1" customWidth="1"/>
    <col min="8719" max="8724" width="8.88671875" style="272"/>
    <col min="8725" max="8725" width="12.88671875" style="272" customWidth="1"/>
    <col min="8726" max="8726" width="12.5546875" style="272" customWidth="1"/>
    <col min="8727" max="8961" width="8.88671875" style="272"/>
    <col min="8962" max="8962" width="42.5546875" style="272" bestFit="1" customWidth="1"/>
    <col min="8963" max="8963" width="8.88671875" style="272"/>
    <col min="8964" max="8965" width="12.88671875" style="272" bestFit="1" customWidth="1"/>
    <col min="8966" max="8967" width="15.33203125" style="272" bestFit="1" customWidth="1"/>
    <col min="8968" max="8968" width="12.88671875" style="272" customWidth="1"/>
    <col min="8969" max="8969" width="12.33203125" style="272" customWidth="1"/>
    <col min="8970" max="8970" width="8.88671875" style="272"/>
    <col min="8971" max="8971" width="12.88671875" style="272" bestFit="1" customWidth="1"/>
    <col min="8972" max="8973" width="8.88671875" style="272"/>
    <col min="8974" max="8974" width="11.44140625" style="272" bestFit="1" customWidth="1"/>
    <col min="8975" max="8980" width="8.88671875" style="272"/>
    <col min="8981" max="8981" width="12.88671875" style="272" customWidth="1"/>
    <col min="8982" max="8982" width="12.5546875" style="272" customWidth="1"/>
    <col min="8983" max="9217" width="8.88671875" style="272"/>
    <col min="9218" max="9218" width="42.5546875" style="272" bestFit="1" customWidth="1"/>
    <col min="9219" max="9219" width="8.88671875" style="272"/>
    <col min="9220" max="9221" width="12.88671875" style="272" bestFit="1" customWidth="1"/>
    <col min="9222" max="9223" width="15.33203125" style="272" bestFit="1" customWidth="1"/>
    <col min="9224" max="9224" width="12.88671875" style="272" customWidth="1"/>
    <col min="9225" max="9225" width="12.33203125" style="272" customWidth="1"/>
    <col min="9226" max="9226" width="8.88671875" style="272"/>
    <col min="9227" max="9227" width="12.88671875" style="272" bestFit="1" customWidth="1"/>
    <col min="9228" max="9229" width="8.88671875" style="272"/>
    <col min="9230" max="9230" width="11.44140625" style="272" bestFit="1" customWidth="1"/>
    <col min="9231" max="9236" width="8.88671875" style="272"/>
    <col min="9237" max="9237" width="12.88671875" style="272" customWidth="1"/>
    <col min="9238" max="9238" width="12.5546875" style="272" customWidth="1"/>
    <col min="9239" max="9473" width="8.88671875" style="272"/>
    <col min="9474" max="9474" width="42.5546875" style="272" bestFit="1" customWidth="1"/>
    <col min="9475" max="9475" width="8.88671875" style="272"/>
    <col min="9476" max="9477" width="12.88671875" style="272" bestFit="1" customWidth="1"/>
    <col min="9478" max="9479" width="15.33203125" style="272" bestFit="1" customWidth="1"/>
    <col min="9480" max="9480" width="12.88671875" style="272" customWidth="1"/>
    <col min="9481" max="9481" width="12.33203125" style="272" customWidth="1"/>
    <col min="9482" max="9482" width="8.88671875" style="272"/>
    <col min="9483" max="9483" width="12.88671875" style="272" bestFit="1" customWidth="1"/>
    <col min="9484" max="9485" width="8.88671875" style="272"/>
    <col min="9486" max="9486" width="11.44140625" style="272" bestFit="1" customWidth="1"/>
    <col min="9487" max="9492" width="8.88671875" style="272"/>
    <col min="9493" max="9493" width="12.88671875" style="272" customWidth="1"/>
    <col min="9494" max="9494" width="12.5546875" style="272" customWidth="1"/>
    <col min="9495" max="9729" width="8.88671875" style="272"/>
    <col min="9730" max="9730" width="42.5546875" style="272" bestFit="1" customWidth="1"/>
    <col min="9731" max="9731" width="8.88671875" style="272"/>
    <col min="9732" max="9733" width="12.88671875" style="272" bestFit="1" customWidth="1"/>
    <col min="9734" max="9735" width="15.33203125" style="272" bestFit="1" customWidth="1"/>
    <col min="9736" max="9736" width="12.88671875" style="272" customWidth="1"/>
    <col min="9737" max="9737" width="12.33203125" style="272" customWidth="1"/>
    <col min="9738" max="9738" width="8.88671875" style="272"/>
    <col min="9739" max="9739" width="12.88671875" style="272" bestFit="1" customWidth="1"/>
    <col min="9740" max="9741" width="8.88671875" style="272"/>
    <col min="9742" max="9742" width="11.44140625" style="272" bestFit="1" customWidth="1"/>
    <col min="9743" max="9748" width="8.88671875" style="272"/>
    <col min="9749" max="9749" width="12.88671875" style="272" customWidth="1"/>
    <col min="9750" max="9750" width="12.5546875" style="272" customWidth="1"/>
    <col min="9751" max="9985" width="8.88671875" style="272"/>
    <col min="9986" max="9986" width="42.5546875" style="272" bestFit="1" customWidth="1"/>
    <col min="9987" max="9987" width="8.88671875" style="272"/>
    <col min="9988" max="9989" width="12.88671875" style="272" bestFit="1" customWidth="1"/>
    <col min="9990" max="9991" width="15.33203125" style="272" bestFit="1" customWidth="1"/>
    <col min="9992" max="9992" width="12.88671875" style="272" customWidth="1"/>
    <col min="9993" max="9993" width="12.33203125" style="272" customWidth="1"/>
    <col min="9994" max="9994" width="8.88671875" style="272"/>
    <col min="9995" max="9995" width="12.88671875" style="272" bestFit="1" customWidth="1"/>
    <col min="9996" max="9997" width="8.88671875" style="272"/>
    <col min="9998" max="9998" width="11.44140625" style="272" bestFit="1" customWidth="1"/>
    <col min="9999" max="10004" width="8.88671875" style="272"/>
    <col min="10005" max="10005" width="12.88671875" style="272" customWidth="1"/>
    <col min="10006" max="10006" width="12.5546875" style="272" customWidth="1"/>
    <col min="10007" max="10241" width="8.88671875" style="272"/>
    <col min="10242" max="10242" width="42.5546875" style="272" bestFit="1" customWidth="1"/>
    <col min="10243" max="10243" width="8.88671875" style="272"/>
    <col min="10244" max="10245" width="12.88671875" style="272" bestFit="1" customWidth="1"/>
    <col min="10246" max="10247" width="15.33203125" style="272" bestFit="1" customWidth="1"/>
    <col min="10248" max="10248" width="12.88671875" style="272" customWidth="1"/>
    <col min="10249" max="10249" width="12.33203125" style="272" customWidth="1"/>
    <col min="10250" max="10250" width="8.88671875" style="272"/>
    <col min="10251" max="10251" width="12.88671875" style="272" bestFit="1" customWidth="1"/>
    <col min="10252" max="10253" width="8.88671875" style="272"/>
    <col min="10254" max="10254" width="11.44140625" style="272" bestFit="1" customWidth="1"/>
    <col min="10255" max="10260" width="8.88671875" style="272"/>
    <col min="10261" max="10261" width="12.88671875" style="272" customWidth="1"/>
    <col min="10262" max="10262" width="12.5546875" style="272" customWidth="1"/>
    <col min="10263" max="10497" width="8.88671875" style="272"/>
    <col min="10498" max="10498" width="42.5546875" style="272" bestFit="1" customWidth="1"/>
    <col min="10499" max="10499" width="8.88671875" style="272"/>
    <col min="10500" max="10501" width="12.88671875" style="272" bestFit="1" customWidth="1"/>
    <col min="10502" max="10503" width="15.33203125" style="272" bestFit="1" customWidth="1"/>
    <col min="10504" max="10504" width="12.88671875" style="272" customWidth="1"/>
    <col min="10505" max="10505" width="12.33203125" style="272" customWidth="1"/>
    <col min="10506" max="10506" width="8.88671875" style="272"/>
    <col min="10507" max="10507" width="12.88671875" style="272" bestFit="1" customWidth="1"/>
    <col min="10508" max="10509" width="8.88671875" style="272"/>
    <col min="10510" max="10510" width="11.44140625" style="272" bestFit="1" customWidth="1"/>
    <col min="10511" max="10516" width="8.88671875" style="272"/>
    <col min="10517" max="10517" width="12.88671875" style="272" customWidth="1"/>
    <col min="10518" max="10518" width="12.5546875" style="272" customWidth="1"/>
    <col min="10519" max="10753" width="8.88671875" style="272"/>
    <col min="10754" max="10754" width="42.5546875" style="272" bestFit="1" customWidth="1"/>
    <col min="10755" max="10755" width="8.88671875" style="272"/>
    <col min="10756" max="10757" width="12.88671875" style="272" bestFit="1" customWidth="1"/>
    <col min="10758" max="10759" width="15.33203125" style="272" bestFit="1" customWidth="1"/>
    <col min="10760" max="10760" width="12.88671875" style="272" customWidth="1"/>
    <col min="10761" max="10761" width="12.33203125" style="272" customWidth="1"/>
    <col min="10762" max="10762" width="8.88671875" style="272"/>
    <col min="10763" max="10763" width="12.88671875" style="272" bestFit="1" customWidth="1"/>
    <col min="10764" max="10765" width="8.88671875" style="272"/>
    <col min="10766" max="10766" width="11.44140625" style="272" bestFit="1" customWidth="1"/>
    <col min="10767" max="10772" width="8.88671875" style="272"/>
    <col min="10773" max="10773" width="12.88671875" style="272" customWidth="1"/>
    <col min="10774" max="10774" width="12.5546875" style="272" customWidth="1"/>
    <col min="10775" max="11009" width="8.88671875" style="272"/>
    <col min="11010" max="11010" width="42.5546875" style="272" bestFit="1" customWidth="1"/>
    <col min="11011" max="11011" width="8.88671875" style="272"/>
    <col min="11012" max="11013" width="12.88671875" style="272" bestFit="1" customWidth="1"/>
    <col min="11014" max="11015" width="15.33203125" style="272" bestFit="1" customWidth="1"/>
    <col min="11016" max="11016" width="12.88671875" style="272" customWidth="1"/>
    <col min="11017" max="11017" width="12.33203125" style="272" customWidth="1"/>
    <col min="11018" max="11018" width="8.88671875" style="272"/>
    <col min="11019" max="11019" width="12.88671875" style="272" bestFit="1" customWidth="1"/>
    <col min="11020" max="11021" width="8.88671875" style="272"/>
    <col min="11022" max="11022" width="11.44140625" style="272" bestFit="1" customWidth="1"/>
    <col min="11023" max="11028" width="8.88671875" style="272"/>
    <col min="11029" max="11029" width="12.88671875" style="272" customWidth="1"/>
    <col min="11030" max="11030" width="12.5546875" style="272" customWidth="1"/>
    <col min="11031" max="11265" width="8.88671875" style="272"/>
    <col min="11266" max="11266" width="42.5546875" style="272" bestFit="1" customWidth="1"/>
    <col min="11267" max="11267" width="8.88671875" style="272"/>
    <col min="11268" max="11269" width="12.88671875" style="272" bestFit="1" customWidth="1"/>
    <col min="11270" max="11271" width="15.33203125" style="272" bestFit="1" customWidth="1"/>
    <col min="11272" max="11272" width="12.88671875" style="272" customWidth="1"/>
    <col min="11273" max="11273" width="12.33203125" style="272" customWidth="1"/>
    <col min="11274" max="11274" width="8.88671875" style="272"/>
    <col min="11275" max="11275" width="12.88671875" style="272" bestFit="1" customWidth="1"/>
    <col min="11276" max="11277" width="8.88671875" style="272"/>
    <col min="11278" max="11278" width="11.44140625" style="272" bestFit="1" customWidth="1"/>
    <col min="11279" max="11284" width="8.88671875" style="272"/>
    <col min="11285" max="11285" width="12.88671875" style="272" customWidth="1"/>
    <col min="11286" max="11286" width="12.5546875" style="272" customWidth="1"/>
    <col min="11287" max="11521" width="8.88671875" style="272"/>
    <col min="11522" max="11522" width="42.5546875" style="272" bestFit="1" customWidth="1"/>
    <col min="11523" max="11523" width="8.88671875" style="272"/>
    <col min="11524" max="11525" width="12.88671875" style="272" bestFit="1" customWidth="1"/>
    <col min="11526" max="11527" width="15.33203125" style="272" bestFit="1" customWidth="1"/>
    <col min="11528" max="11528" width="12.88671875" style="272" customWidth="1"/>
    <col min="11529" max="11529" width="12.33203125" style="272" customWidth="1"/>
    <col min="11530" max="11530" width="8.88671875" style="272"/>
    <col min="11531" max="11531" width="12.88671875" style="272" bestFit="1" customWidth="1"/>
    <col min="11532" max="11533" width="8.88671875" style="272"/>
    <col min="11534" max="11534" width="11.44140625" style="272" bestFit="1" customWidth="1"/>
    <col min="11535" max="11540" width="8.88671875" style="272"/>
    <col min="11541" max="11541" width="12.88671875" style="272" customWidth="1"/>
    <col min="11542" max="11542" width="12.5546875" style="272" customWidth="1"/>
    <col min="11543" max="11777" width="8.88671875" style="272"/>
    <col min="11778" max="11778" width="42.5546875" style="272" bestFit="1" customWidth="1"/>
    <col min="11779" max="11779" width="8.88671875" style="272"/>
    <col min="11780" max="11781" width="12.88671875" style="272" bestFit="1" customWidth="1"/>
    <col min="11782" max="11783" width="15.33203125" style="272" bestFit="1" customWidth="1"/>
    <col min="11784" max="11784" width="12.88671875" style="272" customWidth="1"/>
    <col min="11785" max="11785" width="12.33203125" style="272" customWidth="1"/>
    <col min="11786" max="11786" width="8.88671875" style="272"/>
    <col min="11787" max="11787" width="12.88671875" style="272" bestFit="1" customWidth="1"/>
    <col min="11788" max="11789" width="8.88671875" style="272"/>
    <col min="11790" max="11790" width="11.44140625" style="272" bestFit="1" customWidth="1"/>
    <col min="11791" max="11796" width="8.88671875" style="272"/>
    <col min="11797" max="11797" width="12.88671875" style="272" customWidth="1"/>
    <col min="11798" max="11798" width="12.5546875" style="272" customWidth="1"/>
    <col min="11799" max="12033" width="8.88671875" style="272"/>
    <col min="12034" max="12034" width="42.5546875" style="272" bestFit="1" customWidth="1"/>
    <col min="12035" max="12035" width="8.88671875" style="272"/>
    <col min="12036" max="12037" width="12.88671875" style="272" bestFit="1" customWidth="1"/>
    <col min="12038" max="12039" width="15.33203125" style="272" bestFit="1" customWidth="1"/>
    <col min="12040" max="12040" width="12.88671875" style="272" customWidth="1"/>
    <col min="12041" max="12041" width="12.33203125" style="272" customWidth="1"/>
    <col min="12042" max="12042" width="8.88671875" style="272"/>
    <col min="12043" max="12043" width="12.88671875" style="272" bestFit="1" customWidth="1"/>
    <col min="12044" max="12045" width="8.88671875" style="272"/>
    <col min="12046" max="12046" width="11.44140625" style="272" bestFit="1" customWidth="1"/>
    <col min="12047" max="12052" width="8.88671875" style="272"/>
    <col min="12053" max="12053" width="12.88671875" style="272" customWidth="1"/>
    <col min="12054" max="12054" width="12.5546875" style="272" customWidth="1"/>
    <col min="12055" max="12289" width="8.88671875" style="272"/>
    <col min="12290" max="12290" width="42.5546875" style="272" bestFit="1" customWidth="1"/>
    <col min="12291" max="12291" width="8.88671875" style="272"/>
    <col min="12292" max="12293" width="12.88671875" style="272" bestFit="1" customWidth="1"/>
    <col min="12294" max="12295" width="15.33203125" style="272" bestFit="1" customWidth="1"/>
    <col min="12296" max="12296" width="12.88671875" style="272" customWidth="1"/>
    <col min="12297" max="12297" width="12.33203125" style="272" customWidth="1"/>
    <col min="12298" max="12298" width="8.88671875" style="272"/>
    <col min="12299" max="12299" width="12.88671875" style="272" bestFit="1" customWidth="1"/>
    <col min="12300" max="12301" width="8.88671875" style="272"/>
    <col min="12302" max="12302" width="11.44140625" style="272" bestFit="1" customWidth="1"/>
    <col min="12303" max="12308" width="8.88671875" style="272"/>
    <col min="12309" max="12309" width="12.88671875" style="272" customWidth="1"/>
    <col min="12310" max="12310" width="12.5546875" style="272" customWidth="1"/>
    <col min="12311" max="12545" width="8.88671875" style="272"/>
    <col min="12546" max="12546" width="42.5546875" style="272" bestFit="1" customWidth="1"/>
    <col min="12547" max="12547" width="8.88671875" style="272"/>
    <col min="12548" max="12549" width="12.88671875" style="272" bestFit="1" customWidth="1"/>
    <col min="12550" max="12551" width="15.33203125" style="272" bestFit="1" customWidth="1"/>
    <col min="12552" max="12552" width="12.88671875" style="272" customWidth="1"/>
    <col min="12553" max="12553" width="12.33203125" style="272" customWidth="1"/>
    <col min="12554" max="12554" width="8.88671875" style="272"/>
    <col min="12555" max="12555" width="12.88671875" style="272" bestFit="1" customWidth="1"/>
    <col min="12556" max="12557" width="8.88671875" style="272"/>
    <col min="12558" max="12558" width="11.44140625" style="272" bestFit="1" customWidth="1"/>
    <col min="12559" max="12564" width="8.88671875" style="272"/>
    <col min="12565" max="12565" width="12.88671875" style="272" customWidth="1"/>
    <col min="12566" max="12566" width="12.5546875" style="272" customWidth="1"/>
    <col min="12567" max="12801" width="8.88671875" style="272"/>
    <col min="12802" max="12802" width="42.5546875" style="272" bestFit="1" customWidth="1"/>
    <col min="12803" max="12803" width="8.88671875" style="272"/>
    <col min="12804" max="12805" width="12.88671875" style="272" bestFit="1" customWidth="1"/>
    <col min="12806" max="12807" width="15.33203125" style="272" bestFit="1" customWidth="1"/>
    <col min="12808" max="12808" width="12.88671875" style="272" customWidth="1"/>
    <col min="12809" max="12809" width="12.33203125" style="272" customWidth="1"/>
    <col min="12810" max="12810" width="8.88671875" style="272"/>
    <col min="12811" max="12811" width="12.88671875" style="272" bestFit="1" customWidth="1"/>
    <col min="12812" max="12813" width="8.88671875" style="272"/>
    <col min="12814" max="12814" width="11.44140625" style="272" bestFit="1" customWidth="1"/>
    <col min="12815" max="12820" width="8.88671875" style="272"/>
    <col min="12821" max="12821" width="12.88671875" style="272" customWidth="1"/>
    <col min="12822" max="12822" width="12.5546875" style="272" customWidth="1"/>
    <col min="12823" max="13057" width="8.88671875" style="272"/>
    <col min="13058" max="13058" width="42.5546875" style="272" bestFit="1" customWidth="1"/>
    <col min="13059" max="13059" width="8.88671875" style="272"/>
    <col min="13060" max="13061" width="12.88671875" style="272" bestFit="1" customWidth="1"/>
    <col min="13062" max="13063" width="15.33203125" style="272" bestFit="1" customWidth="1"/>
    <col min="13064" max="13064" width="12.88671875" style="272" customWidth="1"/>
    <col min="13065" max="13065" width="12.33203125" style="272" customWidth="1"/>
    <col min="13066" max="13066" width="8.88671875" style="272"/>
    <col min="13067" max="13067" width="12.88671875" style="272" bestFit="1" customWidth="1"/>
    <col min="13068" max="13069" width="8.88671875" style="272"/>
    <col min="13070" max="13070" width="11.44140625" style="272" bestFit="1" customWidth="1"/>
    <col min="13071" max="13076" width="8.88671875" style="272"/>
    <col min="13077" max="13077" width="12.88671875" style="272" customWidth="1"/>
    <col min="13078" max="13078" width="12.5546875" style="272" customWidth="1"/>
    <col min="13079" max="13313" width="8.88671875" style="272"/>
    <col min="13314" max="13314" width="42.5546875" style="272" bestFit="1" customWidth="1"/>
    <col min="13315" max="13315" width="8.88671875" style="272"/>
    <col min="13316" max="13317" width="12.88671875" style="272" bestFit="1" customWidth="1"/>
    <col min="13318" max="13319" width="15.33203125" style="272" bestFit="1" customWidth="1"/>
    <col min="13320" max="13320" width="12.88671875" style="272" customWidth="1"/>
    <col min="13321" max="13321" width="12.33203125" style="272" customWidth="1"/>
    <col min="13322" max="13322" width="8.88671875" style="272"/>
    <col min="13323" max="13323" width="12.88671875" style="272" bestFit="1" customWidth="1"/>
    <col min="13324" max="13325" width="8.88671875" style="272"/>
    <col min="13326" max="13326" width="11.44140625" style="272" bestFit="1" customWidth="1"/>
    <col min="13327" max="13332" width="8.88671875" style="272"/>
    <col min="13333" max="13333" width="12.88671875" style="272" customWidth="1"/>
    <col min="13334" max="13334" width="12.5546875" style="272" customWidth="1"/>
    <col min="13335" max="13569" width="8.88671875" style="272"/>
    <col min="13570" max="13570" width="42.5546875" style="272" bestFit="1" customWidth="1"/>
    <col min="13571" max="13571" width="8.88671875" style="272"/>
    <col min="13572" max="13573" width="12.88671875" style="272" bestFit="1" customWidth="1"/>
    <col min="13574" max="13575" width="15.33203125" style="272" bestFit="1" customWidth="1"/>
    <col min="13576" max="13576" width="12.88671875" style="272" customWidth="1"/>
    <col min="13577" max="13577" width="12.33203125" style="272" customWidth="1"/>
    <col min="13578" max="13578" width="8.88671875" style="272"/>
    <col min="13579" max="13579" width="12.88671875" style="272" bestFit="1" customWidth="1"/>
    <col min="13580" max="13581" width="8.88671875" style="272"/>
    <col min="13582" max="13582" width="11.44140625" style="272" bestFit="1" customWidth="1"/>
    <col min="13583" max="13588" width="8.88671875" style="272"/>
    <col min="13589" max="13589" width="12.88671875" style="272" customWidth="1"/>
    <col min="13590" max="13590" width="12.5546875" style="272" customWidth="1"/>
    <col min="13591" max="13825" width="8.88671875" style="272"/>
    <col min="13826" max="13826" width="42.5546875" style="272" bestFit="1" customWidth="1"/>
    <col min="13827" max="13827" width="8.88671875" style="272"/>
    <col min="13828" max="13829" width="12.88671875" style="272" bestFit="1" customWidth="1"/>
    <col min="13830" max="13831" width="15.33203125" style="272" bestFit="1" customWidth="1"/>
    <col min="13832" max="13832" width="12.88671875" style="272" customWidth="1"/>
    <col min="13833" max="13833" width="12.33203125" style="272" customWidth="1"/>
    <col min="13834" max="13834" width="8.88671875" style="272"/>
    <col min="13835" max="13835" width="12.88671875" style="272" bestFit="1" customWidth="1"/>
    <col min="13836" max="13837" width="8.88671875" style="272"/>
    <col min="13838" max="13838" width="11.44140625" style="272" bestFit="1" customWidth="1"/>
    <col min="13839" max="13844" width="8.88671875" style="272"/>
    <col min="13845" max="13845" width="12.88671875" style="272" customWidth="1"/>
    <col min="13846" max="13846" width="12.5546875" style="272" customWidth="1"/>
    <col min="13847" max="14081" width="8.88671875" style="272"/>
    <col min="14082" max="14082" width="42.5546875" style="272" bestFit="1" customWidth="1"/>
    <col min="14083" max="14083" width="8.88671875" style="272"/>
    <col min="14084" max="14085" width="12.88671875" style="272" bestFit="1" customWidth="1"/>
    <col min="14086" max="14087" width="15.33203125" style="272" bestFit="1" customWidth="1"/>
    <col min="14088" max="14088" width="12.88671875" style="272" customWidth="1"/>
    <col min="14089" max="14089" width="12.33203125" style="272" customWidth="1"/>
    <col min="14090" max="14090" width="8.88671875" style="272"/>
    <col min="14091" max="14091" width="12.88671875" style="272" bestFit="1" customWidth="1"/>
    <col min="14092" max="14093" width="8.88671875" style="272"/>
    <col min="14094" max="14094" width="11.44140625" style="272" bestFit="1" customWidth="1"/>
    <col min="14095" max="14100" width="8.88671875" style="272"/>
    <col min="14101" max="14101" width="12.88671875" style="272" customWidth="1"/>
    <col min="14102" max="14102" width="12.5546875" style="272" customWidth="1"/>
    <col min="14103" max="14337" width="8.88671875" style="272"/>
    <col min="14338" max="14338" width="42.5546875" style="272" bestFit="1" customWidth="1"/>
    <col min="14339" max="14339" width="8.88671875" style="272"/>
    <col min="14340" max="14341" width="12.88671875" style="272" bestFit="1" customWidth="1"/>
    <col min="14342" max="14343" width="15.33203125" style="272" bestFit="1" customWidth="1"/>
    <col min="14344" max="14344" width="12.88671875" style="272" customWidth="1"/>
    <col min="14345" max="14345" width="12.33203125" style="272" customWidth="1"/>
    <col min="14346" max="14346" width="8.88671875" style="272"/>
    <col min="14347" max="14347" width="12.88671875" style="272" bestFit="1" customWidth="1"/>
    <col min="14348" max="14349" width="8.88671875" style="272"/>
    <col min="14350" max="14350" width="11.44140625" style="272" bestFit="1" customWidth="1"/>
    <col min="14351" max="14356" width="8.88671875" style="272"/>
    <col min="14357" max="14357" width="12.88671875" style="272" customWidth="1"/>
    <col min="14358" max="14358" width="12.5546875" style="272" customWidth="1"/>
    <col min="14359" max="14593" width="8.88671875" style="272"/>
    <col min="14594" max="14594" width="42.5546875" style="272" bestFit="1" customWidth="1"/>
    <col min="14595" max="14595" width="8.88671875" style="272"/>
    <col min="14596" max="14597" width="12.88671875" style="272" bestFit="1" customWidth="1"/>
    <col min="14598" max="14599" width="15.33203125" style="272" bestFit="1" customWidth="1"/>
    <col min="14600" max="14600" width="12.88671875" style="272" customWidth="1"/>
    <col min="14601" max="14601" width="12.33203125" style="272" customWidth="1"/>
    <col min="14602" max="14602" width="8.88671875" style="272"/>
    <col min="14603" max="14603" width="12.88671875" style="272" bestFit="1" customWidth="1"/>
    <col min="14604" max="14605" width="8.88671875" style="272"/>
    <col min="14606" max="14606" width="11.44140625" style="272" bestFit="1" customWidth="1"/>
    <col min="14607" max="14612" width="8.88671875" style="272"/>
    <col min="14613" max="14613" width="12.88671875" style="272" customWidth="1"/>
    <col min="14614" max="14614" width="12.5546875" style="272" customWidth="1"/>
    <col min="14615" max="14849" width="8.88671875" style="272"/>
    <col min="14850" max="14850" width="42.5546875" style="272" bestFit="1" customWidth="1"/>
    <col min="14851" max="14851" width="8.88671875" style="272"/>
    <col min="14852" max="14853" width="12.88671875" style="272" bestFit="1" customWidth="1"/>
    <col min="14854" max="14855" width="15.33203125" style="272" bestFit="1" customWidth="1"/>
    <col min="14856" max="14856" width="12.88671875" style="272" customWidth="1"/>
    <col min="14857" max="14857" width="12.33203125" style="272" customWidth="1"/>
    <col min="14858" max="14858" width="8.88671875" style="272"/>
    <col min="14859" max="14859" width="12.88671875" style="272" bestFit="1" customWidth="1"/>
    <col min="14860" max="14861" width="8.88671875" style="272"/>
    <col min="14862" max="14862" width="11.44140625" style="272" bestFit="1" customWidth="1"/>
    <col min="14863" max="14868" width="8.88671875" style="272"/>
    <col min="14869" max="14869" width="12.88671875" style="272" customWidth="1"/>
    <col min="14870" max="14870" width="12.5546875" style="272" customWidth="1"/>
    <col min="14871" max="15105" width="8.88671875" style="272"/>
    <col min="15106" max="15106" width="42.5546875" style="272" bestFit="1" customWidth="1"/>
    <col min="15107" max="15107" width="8.88671875" style="272"/>
    <col min="15108" max="15109" width="12.88671875" style="272" bestFit="1" customWidth="1"/>
    <col min="15110" max="15111" width="15.33203125" style="272" bestFit="1" customWidth="1"/>
    <col min="15112" max="15112" width="12.88671875" style="272" customWidth="1"/>
    <col min="15113" max="15113" width="12.33203125" style="272" customWidth="1"/>
    <col min="15114" max="15114" width="8.88671875" style="272"/>
    <col min="15115" max="15115" width="12.88671875" style="272" bestFit="1" customWidth="1"/>
    <col min="15116" max="15117" width="8.88671875" style="272"/>
    <col min="15118" max="15118" width="11.44140625" style="272" bestFit="1" customWidth="1"/>
    <col min="15119" max="15124" width="8.88671875" style="272"/>
    <col min="15125" max="15125" width="12.88671875" style="272" customWidth="1"/>
    <col min="15126" max="15126" width="12.5546875" style="272" customWidth="1"/>
    <col min="15127" max="15361" width="8.88671875" style="272"/>
    <col min="15362" max="15362" width="42.5546875" style="272" bestFit="1" customWidth="1"/>
    <col min="15363" max="15363" width="8.88671875" style="272"/>
    <col min="15364" max="15365" width="12.88671875" style="272" bestFit="1" customWidth="1"/>
    <col min="15366" max="15367" width="15.33203125" style="272" bestFit="1" customWidth="1"/>
    <col min="15368" max="15368" width="12.88671875" style="272" customWidth="1"/>
    <col min="15369" max="15369" width="12.33203125" style="272" customWidth="1"/>
    <col min="15370" max="15370" width="8.88671875" style="272"/>
    <col min="15371" max="15371" width="12.88671875" style="272" bestFit="1" customWidth="1"/>
    <col min="15372" max="15373" width="8.88671875" style="272"/>
    <col min="15374" max="15374" width="11.44140625" style="272" bestFit="1" customWidth="1"/>
    <col min="15375" max="15380" width="8.88671875" style="272"/>
    <col min="15381" max="15381" width="12.88671875" style="272" customWidth="1"/>
    <col min="15382" max="15382" width="12.5546875" style="272" customWidth="1"/>
    <col min="15383" max="15617" width="8.88671875" style="272"/>
    <col min="15618" max="15618" width="42.5546875" style="272" bestFit="1" customWidth="1"/>
    <col min="15619" max="15619" width="8.88671875" style="272"/>
    <col min="15620" max="15621" width="12.88671875" style="272" bestFit="1" customWidth="1"/>
    <col min="15622" max="15623" width="15.33203125" style="272" bestFit="1" customWidth="1"/>
    <col min="15624" max="15624" width="12.88671875" style="272" customWidth="1"/>
    <col min="15625" max="15625" width="12.33203125" style="272" customWidth="1"/>
    <col min="15626" max="15626" width="8.88671875" style="272"/>
    <col min="15627" max="15627" width="12.88671875" style="272" bestFit="1" customWidth="1"/>
    <col min="15628" max="15629" width="8.88671875" style="272"/>
    <col min="15630" max="15630" width="11.44140625" style="272" bestFit="1" customWidth="1"/>
    <col min="15631" max="15636" width="8.88671875" style="272"/>
    <col min="15637" max="15637" width="12.88671875" style="272" customWidth="1"/>
    <col min="15638" max="15638" width="12.5546875" style="272" customWidth="1"/>
    <col min="15639" max="15873" width="8.88671875" style="272"/>
    <col min="15874" max="15874" width="42.5546875" style="272" bestFit="1" customWidth="1"/>
    <col min="15875" max="15875" width="8.88671875" style="272"/>
    <col min="15876" max="15877" width="12.88671875" style="272" bestFit="1" customWidth="1"/>
    <col min="15878" max="15879" width="15.33203125" style="272" bestFit="1" customWidth="1"/>
    <col min="15880" max="15880" width="12.88671875" style="272" customWidth="1"/>
    <col min="15881" max="15881" width="12.33203125" style="272" customWidth="1"/>
    <col min="15882" max="15882" width="8.88671875" style="272"/>
    <col min="15883" max="15883" width="12.88671875" style="272" bestFit="1" customWidth="1"/>
    <col min="15884" max="15885" width="8.88671875" style="272"/>
    <col min="15886" max="15886" width="11.44140625" style="272" bestFit="1" customWidth="1"/>
    <col min="15887" max="15892" width="8.88671875" style="272"/>
    <col min="15893" max="15893" width="12.88671875" style="272" customWidth="1"/>
    <col min="15894" max="15894" width="12.5546875" style="272" customWidth="1"/>
    <col min="15895" max="16129" width="8.88671875" style="272"/>
    <col min="16130" max="16130" width="42.5546875" style="272" bestFit="1" customWidth="1"/>
    <col min="16131" max="16131" width="8.88671875" style="272"/>
    <col min="16132" max="16133" width="12.88671875" style="272" bestFit="1" customWidth="1"/>
    <col min="16134" max="16135" width="15.33203125" style="272" bestFit="1" customWidth="1"/>
    <col min="16136" max="16136" width="12.88671875" style="272" customWidth="1"/>
    <col min="16137" max="16137" width="12.33203125" style="272" customWidth="1"/>
    <col min="16138" max="16138" width="8.88671875" style="272"/>
    <col min="16139" max="16139" width="12.88671875" style="272" bestFit="1" customWidth="1"/>
    <col min="16140" max="16141" width="8.88671875" style="272"/>
    <col min="16142" max="16142" width="11.44140625" style="272" bestFit="1" customWidth="1"/>
    <col min="16143" max="16148" width="8.88671875" style="272"/>
    <col min="16149" max="16149" width="12.88671875" style="272" customWidth="1"/>
    <col min="16150" max="16150" width="12.5546875" style="272" customWidth="1"/>
    <col min="16151" max="16384" width="8.88671875" style="272"/>
  </cols>
  <sheetData>
    <row r="1" spans="1:25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5" ht="36">
      <c r="A2" s="272" t="s">
        <v>296</v>
      </c>
      <c r="B2" s="278" t="s">
        <v>444</v>
      </c>
      <c r="C2" s="279">
        <v>99</v>
      </c>
      <c r="D2" s="280">
        <v>17909.817000000003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13570.349999999999</v>
      </c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13570.349999999999</v>
      </c>
      <c r="U2" s="326">
        <v>16461.201606142818</v>
      </c>
      <c r="V2" s="326">
        <v>19197</v>
      </c>
      <c r="X2" s="393">
        <f>V2-U2</f>
        <v>2735.7983938571815</v>
      </c>
      <c r="Y2" s="394">
        <f>X2/'202402成本曲线'!X2-1</f>
        <v>0.17966503920300614</v>
      </c>
    </row>
    <row r="3" spans="1:25" ht="24">
      <c r="A3" s="320" t="s">
        <v>296</v>
      </c>
      <c r="B3" s="278" t="s">
        <v>57</v>
      </c>
      <c r="C3" s="279">
        <v>20</v>
      </c>
      <c r="D3" s="280">
        <v>16944.68</v>
      </c>
      <c r="E3" s="280">
        <v>16908.199999999997</v>
      </c>
      <c r="F3" s="326"/>
      <c r="G3" s="326">
        <v>81.353244274809157</v>
      </c>
      <c r="H3" s="327"/>
      <c r="I3" s="278" t="s">
        <v>94</v>
      </c>
      <c r="J3" s="279">
        <v>60</v>
      </c>
      <c r="K3" s="280">
        <v>13652.606799999998</v>
      </c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13570.349999999999</v>
      </c>
      <c r="U3" s="326">
        <f>$U$2</f>
        <v>16461.201606142818</v>
      </c>
      <c r="V3" s="326">
        <f>$V$2</f>
        <v>19197</v>
      </c>
      <c r="X3" s="393">
        <f>X2-'202402成本曲线'!X2</f>
        <v>416.66685825999593</v>
      </c>
    </row>
    <row r="4" spans="1:25" ht="26.4">
      <c r="A4" s="320" t="s">
        <v>277</v>
      </c>
      <c r="B4" s="278" t="s">
        <v>59</v>
      </c>
      <c r="C4" s="279">
        <v>40</v>
      </c>
      <c r="D4" s="280">
        <v>16554.142499999998</v>
      </c>
      <c r="E4" s="280">
        <v>16517.7575</v>
      </c>
      <c r="F4" s="326"/>
      <c r="G4" s="326">
        <v>158.97912690839692</v>
      </c>
      <c r="H4" s="327"/>
      <c r="I4" s="277" t="s">
        <v>352</v>
      </c>
      <c r="J4" s="279">
        <v>498</v>
      </c>
      <c r="K4" s="280">
        <v>14363.67</v>
      </c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f t="shared" ref="U4:U67" si="1">$U$2</f>
        <v>16461.201606142818</v>
      </c>
      <c r="V4" s="326">
        <f t="shared" ref="V4:V67" si="2">$V$2</f>
        <v>19197</v>
      </c>
    </row>
    <row r="5" spans="1:25" ht="26.4">
      <c r="A5" s="320" t="s">
        <v>277</v>
      </c>
      <c r="B5" s="277" t="s">
        <v>329</v>
      </c>
      <c r="C5" s="279">
        <v>30</v>
      </c>
      <c r="D5" s="280">
        <v>17171.345999999998</v>
      </c>
      <c r="E5" s="280">
        <v>17134.961000000003</v>
      </c>
      <c r="F5" s="326"/>
      <c r="G5" s="326">
        <v>123.6542175572519</v>
      </c>
      <c r="H5" s="327"/>
      <c r="I5" s="277" t="s">
        <v>372</v>
      </c>
      <c r="J5" s="279">
        <v>25</v>
      </c>
      <c r="K5" s="280">
        <v>14984.002</v>
      </c>
      <c r="M5" s="272">
        <f t="shared" si="0"/>
        <v>563.5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13652.606799999998</v>
      </c>
      <c r="U5" s="326">
        <f t="shared" si="1"/>
        <v>16461.201606142818</v>
      </c>
      <c r="V5" s="326">
        <f t="shared" si="2"/>
        <v>19197</v>
      </c>
    </row>
    <row r="6" spans="1:25" ht="26.4">
      <c r="A6" s="320" t="s">
        <v>277</v>
      </c>
      <c r="B6" s="278" t="s">
        <v>65</v>
      </c>
      <c r="C6" s="279">
        <v>44</v>
      </c>
      <c r="D6" s="280">
        <v>16730.643250000001</v>
      </c>
      <c r="E6" s="280">
        <v>16694.163249999998</v>
      </c>
      <c r="F6" s="326"/>
      <c r="G6" s="326">
        <v>168.6973608062977</v>
      </c>
      <c r="H6" s="327"/>
      <c r="I6" s="277" t="s">
        <v>336</v>
      </c>
      <c r="J6" s="279">
        <v>80</v>
      </c>
      <c r="K6" s="280">
        <v>14984.055</v>
      </c>
      <c r="M6" s="272">
        <f t="shared" si="0"/>
        <v>588.5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13652.606799999998</v>
      </c>
      <c r="U6" s="326">
        <f t="shared" si="1"/>
        <v>16461.201606142818</v>
      </c>
      <c r="V6" s="326">
        <f t="shared" si="2"/>
        <v>19197</v>
      </c>
    </row>
    <row r="7" spans="1:25" ht="24">
      <c r="A7" s="320" t="s">
        <v>277</v>
      </c>
      <c r="B7" s="278" t="s">
        <v>67</v>
      </c>
      <c r="C7" s="279">
        <v>68.599999999999994</v>
      </c>
      <c r="D7" s="280">
        <v>16545.785400000001</v>
      </c>
      <c r="E7" s="280">
        <v>15735.3174</v>
      </c>
      <c r="F7" s="326"/>
      <c r="G7" s="326">
        <v>271.73194574427487</v>
      </c>
      <c r="H7" s="327"/>
      <c r="I7" s="278" t="s">
        <v>445</v>
      </c>
      <c r="J7" s="279">
        <v>40</v>
      </c>
      <c r="K7" s="280">
        <v>15074.84</v>
      </c>
      <c r="M7" s="272">
        <f t="shared" si="0"/>
        <v>668.5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f t="shared" si="1"/>
        <v>16461.201606142818</v>
      </c>
      <c r="V7" s="326">
        <f t="shared" si="2"/>
        <v>19197</v>
      </c>
    </row>
    <row r="8" spans="1:25" ht="15.6">
      <c r="A8" s="320" t="s">
        <v>277</v>
      </c>
      <c r="B8" s="278" t="s">
        <v>69</v>
      </c>
      <c r="C8" s="279">
        <v>10</v>
      </c>
      <c r="D8" s="280">
        <v>17024.669999999998</v>
      </c>
      <c r="E8" s="280">
        <v>16988.57</v>
      </c>
      <c r="F8" s="326"/>
      <c r="G8" s="326">
        <v>40.864193702290073</v>
      </c>
      <c r="H8" s="327"/>
      <c r="I8" s="277" t="s">
        <v>351</v>
      </c>
      <c r="J8" s="279">
        <v>28</v>
      </c>
      <c r="K8" s="280">
        <v>15086.160000000002</v>
      </c>
      <c r="M8" s="272">
        <f t="shared" si="0"/>
        <v>708.5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14363.67</v>
      </c>
      <c r="U8" s="326">
        <f t="shared" si="1"/>
        <v>16461.201606142818</v>
      </c>
      <c r="V8" s="326">
        <f t="shared" si="2"/>
        <v>19197</v>
      </c>
    </row>
    <row r="9" spans="1:25" ht="15.6">
      <c r="A9" s="320" t="s">
        <v>277</v>
      </c>
      <c r="B9" s="278" t="s">
        <v>70</v>
      </c>
      <c r="C9" s="279">
        <v>7</v>
      </c>
      <c r="D9" s="280">
        <v>16408.29</v>
      </c>
      <c r="E9" s="280">
        <v>16371.810000000001</v>
      </c>
      <c r="F9" s="326"/>
      <c r="G9" s="326">
        <v>27.577612118320616</v>
      </c>
      <c r="H9" s="327"/>
      <c r="I9" s="277" t="s">
        <v>349</v>
      </c>
      <c r="J9" s="279">
        <v>120</v>
      </c>
      <c r="K9" s="280">
        <v>15130.090000000002</v>
      </c>
      <c r="M9" s="272">
        <f t="shared" si="0"/>
        <v>736.5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563.5</v>
      </c>
      <c r="T9" s="332">
        <f>K4</f>
        <v>14363.67</v>
      </c>
      <c r="U9" s="326">
        <f t="shared" si="1"/>
        <v>16461.201606142818</v>
      </c>
      <c r="V9" s="326">
        <f t="shared" si="2"/>
        <v>19197</v>
      </c>
    </row>
    <row r="10" spans="1:25" ht="24">
      <c r="A10" s="320" t="s">
        <v>277</v>
      </c>
      <c r="B10" s="278" t="s">
        <v>72</v>
      </c>
      <c r="C10" s="279">
        <v>57</v>
      </c>
      <c r="D10" s="280">
        <v>16816.64</v>
      </c>
      <c r="E10" s="280">
        <v>16006.595000000001</v>
      </c>
      <c r="F10" s="326"/>
      <c r="G10" s="326">
        <v>230.10908158396947</v>
      </c>
      <c r="H10" s="327"/>
      <c r="I10" s="285" t="s">
        <v>333</v>
      </c>
      <c r="J10" s="284">
        <v>18</v>
      </c>
      <c r="K10" s="286">
        <v>15164.640000000001</v>
      </c>
      <c r="M10" s="272">
        <f t="shared" si="0"/>
        <v>856.5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563.5</v>
      </c>
      <c r="T10" s="272">
        <f>0</f>
        <v>0</v>
      </c>
      <c r="U10" s="326">
        <f t="shared" si="1"/>
        <v>16461.201606142818</v>
      </c>
      <c r="V10" s="326">
        <f t="shared" si="2"/>
        <v>19197</v>
      </c>
    </row>
    <row r="11" spans="1:25" ht="24">
      <c r="A11" s="320" t="s">
        <v>277</v>
      </c>
      <c r="B11" s="281" t="s">
        <v>74</v>
      </c>
      <c r="C11" s="283">
        <v>24</v>
      </c>
      <c r="D11" s="280">
        <v>17208.13</v>
      </c>
      <c r="E11" s="280">
        <v>17171.745000000003</v>
      </c>
      <c r="F11" s="326"/>
      <c r="G11" s="326">
        <v>99.129389312977096</v>
      </c>
      <c r="H11" s="327"/>
      <c r="I11" s="278" t="s">
        <v>350</v>
      </c>
      <c r="J11" s="279">
        <v>20</v>
      </c>
      <c r="K11" s="280">
        <v>15183.130000000001</v>
      </c>
      <c r="M11" s="272">
        <f t="shared" si="0"/>
        <v>874.5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563.5</v>
      </c>
      <c r="T11" s="326">
        <f>K5</f>
        <v>14984.002</v>
      </c>
      <c r="U11" s="326">
        <f t="shared" si="1"/>
        <v>16461.201606142818</v>
      </c>
      <c r="V11" s="326">
        <f t="shared" si="2"/>
        <v>19197</v>
      </c>
    </row>
    <row r="12" spans="1:25" ht="26.4">
      <c r="A12" s="320" t="s">
        <v>277</v>
      </c>
      <c r="B12" s="278" t="s">
        <v>76</v>
      </c>
      <c r="C12" s="279">
        <v>43</v>
      </c>
      <c r="D12" s="280">
        <v>17625.786</v>
      </c>
      <c r="E12" s="280">
        <v>17589.382000000001</v>
      </c>
      <c r="F12" s="326"/>
      <c r="G12" s="326">
        <v>181.90183730916027</v>
      </c>
      <c r="H12" s="327"/>
      <c r="I12" s="277" t="s">
        <v>334</v>
      </c>
      <c r="J12" s="279">
        <v>170</v>
      </c>
      <c r="K12" s="280">
        <v>15336.689999999999</v>
      </c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588.5</v>
      </c>
      <c r="T12" s="326">
        <f>K5</f>
        <v>14984.002</v>
      </c>
      <c r="U12" s="326">
        <f t="shared" si="1"/>
        <v>16461.201606142818</v>
      </c>
      <c r="V12" s="326">
        <f t="shared" si="2"/>
        <v>19197</v>
      </c>
    </row>
    <row r="13" spans="1:25" ht="24">
      <c r="A13" s="320" t="s">
        <v>277</v>
      </c>
      <c r="B13" s="277" t="s">
        <v>330</v>
      </c>
      <c r="C13" s="279">
        <v>35</v>
      </c>
      <c r="D13" s="280">
        <v>16992.3397</v>
      </c>
      <c r="E13" s="280">
        <v>16956.239699999998</v>
      </c>
      <c r="F13" s="326"/>
      <c r="G13" s="326">
        <v>142.76142402194654</v>
      </c>
      <c r="H13" s="327"/>
      <c r="I13" s="278" t="s">
        <v>353</v>
      </c>
      <c r="J13" s="279">
        <v>68</v>
      </c>
      <c r="K13" s="280">
        <v>15422.710000000001</v>
      </c>
      <c r="M13" s="272">
        <f t="shared" si="0"/>
        <v>1064.5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588.5</v>
      </c>
      <c r="T13" s="272">
        <v>0</v>
      </c>
      <c r="U13" s="326">
        <f t="shared" si="1"/>
        <v>16461.201606142818</v>
      </c>
      <c r="V13" s="326">
        <f t="shared" si="2"/>
        <v>19197</v>
      </c>
    </row>
    <row r="14" spans="1:25" ht="26.4">
      <c r="A14" s="320" t="s">
        <v>278</v>
      </c>
      <c r="B14" s="277" t="s">
        <v>331</v>
      </c>
      <c r="C14" s="279">
        <v>135</v>
      </c>
      <c r="D14" s="280">
        <v>17252.353500000001</v>
      </c>
      <c r="E14" s="280">
        <v>17216.253499999999</v>
      </c>
      <c r="F14" s="326"/>
      <c r="G14" s="326">
        <v>559.02474296278626</v>
      </c>
      <c r="H14" s="333"/>
      <c r="I14" s="277" t="s">
        <v>106</v>
      </c>
      <c r="J14" s="279">
        <v>80</v>
      </c>
      <c r="K14" s="280">
        <v>15484.409999999998</v>
      </c>
      <c r="M14" s="272">
        <f t="shared" si="0"/>
        <v>1132.5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588.5</v>
      </c>
      <c r="T14" s="326">
        <f>K6</f>
        <v>14984.055</v>
      </c>
      <c r="U14" s="326">
        <f t="shared" si="1"/>
        <v>16461.201606142818</v>
      </c>
      <c r="V14" s="326">
        <f t="shared" si="2"/>
        <v>19197</v>
      </c>
    </row>
    <row r="15" spans="1:25" ht="48">
      <c r="A15" s="320" t="s">
        <v>278</v>
      </c>
      <c r="B15" s="277" t="s">
        <v>332</v>
      </c>
      <c r="C15" s="279">
        <v>10</v>
      </c>
      <c r="D15" s="280">
        <v>15920.8148</v>
      </c>
      <c r="E15" s="280">
        <v>15884.334800000001</v>
      </c>
      <c r="F15" s="326"/>
      <c r="G15" s="326">
        <v>38.235149809160305</v>
      </c>
      <c r="H15" s="327"/>
      <c r="I15" s="278" t="s">
        <v>110</v>
      </c>
      <c r="J15" s="279">
        <v>80</v>
      </c>
      <c r="K15" s="280">
        <v>15779.880000000001</v>
      </c>
      <c r="M15" s="272">
        <f t="shared" si="0"/>
        <v>1212.5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668.5</v>
      </c>
      <c r="T15" s="326">
        <f>K6</f>
        <v>14984.055</v>
      </c>
      <c r="U15" s="326">
        <f t="shared" si="1"/>
        <v>16461.201606142818</v>
      </c>
      <c r="V15" s="326">
        <f t="shared" si="2"/>
        <v>19197</v>
      </c>
    </row>
    <row r="16" spans="1:25" ht="52.8">
      <c r="A16" s="320" t="s">
        <v>278</v>
      </c>
      <c r="B16" s="278" t="s">
        <v>86</v>
      </c>
      <c r="C16" s="279">
        <v>53</v>
      </c>
      <c r="D16" s="280">
        <v>17175.8554</v>
      </c>
      <c r="E16" s="280">
        <v>17139.8694</v>
      </c>
      <c r="F16" s="326"/>
      <c r="G16" s="326">
        <v>218.49992657442749</v>
      </c>
      <c r="H16" s="327"/>
      <c r="I16" s="277" t="s">
        <v>341</v>
      </c>
      <c r="J16" s="279">
        <v>86</v>
      </c>
      <c r="K16" s="280">
        <v>15837.770999999999</v>
      </c>
      <c r="M16" s="272">
        <f t="shared" si="0"/>
        <v>1292.5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668.5</v>
      </c>
      <c r="T16" s="272">
        <v>0</v>
      </c>
      <c r="U16" s="326">
        <f t="shared" si="1"/>
        <v>16461.201606142818</v>
      </c>
      <c r="V16" s="326">
        <f t="shared" si="2"/>
        <v>19197</v>
      </c>
    </row>
    <row r="17" spans="1:22" ht="24">
      <c r="A17" s="320" t="s">
        <v>278</v>
      </c>
      <c r="B17" s="281" t="s">
        <v>88</v>
      </c>
      <c r="C17" s="283">
        <v>29.2</v>
      </c>
      <c r="D17" s="280">
        <v>17284.597999999998</v>
      </c>
      <c r="E17" s="280">
        <v>17248.194000000003</v>
      </c>
      <c r="F17" s="326"/>
      <c r="G17" s="326">
        <v>121.14744255725191</v>
      </c>
      <c r="H17" s="327"/>
      <c r="I17" s="278" t="s">
        <v>137</v>
      </c>
      <c r="J17" s="279">
        <v>49</v>
      </c>
      <c r="K17" s="280">
        <v>15895.181999999999</v>
      </c>
      <c r="M17" s="272">
        <f t="shared" si="0"/>
        <v>1378.5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668.5</v>
      </c>
      <c r="T17" s="326">
        <f>K7</f>
        <v>15074.84</v>
      </c>
      <c r="U17" s="326">
        <f t="shared" si="1"/>
        <v>16461.201606142818</v>
      </c>
      <c r="V17" s="326">
        <f t="shared" si="2"/>
        <v>19197</v>
      </c>
    </row>
    <row r="18" spans="1:22" ht="39.6">
      <c r="A18" s="320" t="s">
        <v>279</v>
      </c>
      <c r="B18" s="278" t="s">
        <v>90</v>
      </c>
      <c r="C18" s="279">
        <v>30</v>
      </c>
      <c r="D18" s="280">
        <v>16583.759999999998</v>
      </c>
      <c r="E18" s="280">
        <v>16547.47</v>
      </c>
      <c r="F18" s="326"/>
      <c r="G18" s="326">
        <v>119.44565839694657</v>
      </c>
      <c r="H18" s="327"/>
      <c r="I18" s="277" t="s">
        <v>332</v>
      </c>
      <c r="J18" s="279">
        <v>10</v>
      </c>
      <c r="K18" s="280">
        <v>15920.8148</v>
      </c>
      <c r="M18" s="272">
        <f t="shared" si="0"/>
        <v>1427.5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708.5</v>
      </c>
      <c r="T18" s="326">
        <f>K7</f>
        <v>15074.84</v>
      </c>
      <c r="U18" s="326">
        <f t="shared" si="1"/>
        <v>16461.201606142818</v>
      </c>
      <c r="V18" s="326">
        <f t="shared" si="2"/>
        <v>19197</v>
      </c>
    </row>
    <row r="19" spans="1:22" ht="24">
      <c r="A19" s="320" t="s">
        <v>279</v>
      </c>
      <c r="B19" s="278" t="s">
        <v>94</v>
      </c>
      <c r="C19" s="279">
        <v>60</v>
      </c>
      <c r="D19" s="280">
        <v>13652.606799999998</v>
      </c>
      <c r="E19" s="280">
        <v>15341.991999999998</v>
      </c>
      <c r="F19" s="326"/>
      <c r="G19" s="326">
        <v>196.95670992366411</v>
      </c>
      <c r="H19" s="327"/>
      <c r="I19" s="278" t="s">
        <v>348</v>
      </c>
      <c r="J19" s="279">
        <v>3.8</v>
      </c>
      <c r="K19" s="280">
        <v>15988.3</v>
      </c>
      <c r="M19" s="272">
        <f t="shared" si="0"/>
        <v>1437.5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708.5</v>
      </c>
      <c r="T19" s="272">
        <v>0</v>
      </c>
      <c r="U19" s="326">
        <f t="shared" si="1"/>
        <v>16461.201606142818</v>
      </c>
      <c r="V19" s="326">
        <f t="shared" si="2"/>
        <v>19197</v>
      </c>
    </row>
    <row r="20" spans="1:22" ht="24">
      <c r="A20" s="320" t="s">
        <v>279</v>
      </c>
      <c r="B20" s="277" t="s">
        <v>372</v>
      </c>
      <c r="C20" s="279">
        <v>25</v>
      </c>
      <c r="D20" s="280">
        <v>14984.002</v>
      </c>
      <c r="E20" s="280">
        <v>14947.579</v>
      </c>
      <c r="F20" s="326"/>
      <c r="G20" s="326">
        <v>90.001121183206109</v>
      </c>
      <c r="H20" s="327"/>
      <c r="I20" s="278" t="s">
        <v>335</v>
      </c>
      <c r="J20" s="279">
        <v>120</v>
      </c>
      <c r="K20" s="280">
        <v>16112.58</v>
      </c>
      <c r="M20" s="272">
        <f t="shared" si="0"/>
        <v>1441.3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708.5</v>
      </c>
      <c r="T20" s="326">
        <f>K8</f>
        <v>15086.160000000002</v>
      </c>
      <c r="U20" s="326">
        <f t="shared" si="1"/>
        <v>16461.201606142818</v>
      </c>
      <c r="V20" s="326">
        <f t="shared" si="2"/>
        <v>19197</v>
      </c>
    </row>
    <row r="21" spans="1:22" ht="26.4">
      <c r="A21" s="320" t="s">
        <v>280</v>
      </c>
      <c r="B21" s="277" t="s">
        <v>333</v>
      </c>
      <c r="C21" s="279">
        <v>18</v>
      </c>
      <c r="D21" s="280">
        <v>15164.640000000001</v>
      </c>
      <c r="E21" s="280">
        <v>15262.07</v>
      </c>
      <c r="F21" s="326"/>
      <c r="G21" s="326">
        <v>66.151331106870231</v>
      </c>
      <c r="H21" s="327"/>
      <c r="I21" s="277" t="s">
        <v>447</v>
      </c>
      <c r="J21" s="279">
        <v>50</v>
      </c>
      <c r="K21" s="280">
        <v>16301.340000000002</v>
      </c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736.5</v>
      </c>
      <c r="T21" s="326">
        <f>K8</f>
        <v>15086.160000000002</v>
      </c>
      <c r="U21" s="326">
        <f t="shared" si="1"/>
        <v>16461.201606142818</v>
      </c>
      <c r="V21" s="326">
        <f t="shared" si="2"/>
        <v>19197</v>
      </c>
    </row>
    <row r="22" spans="1:22" ht="48">
      <c r="A22" s="320" t="s">
        <v>280</v>
      </c>
      <c r="B22" s="277" t="s">
        <v>334</v>
      </c>
      <c r="C22" s="279">
        <v>170</v>
      </c>
      <c r="D22" s="280">
        <v>15336.689999999999</v>
      </c>
      <c r="E22" s="280">
        <v>15300.304999999998</v>
      </c>
      <c r="F22" s="326"/>
      <c r="G22" s="326">
        <v>626.28129770992359</v>
      </c>
      <c r="H22" s="327"/>
      <c r="I22" s="278" t="s">
        <v>342</v>
      </c>
      <c r="J22" s="279">
        <v>28</v>
      </c>
      <c r="K22" s="280">
        <v>16344.568800000001</v>
      </c>
      <c r="M22" s="272">
        <f t="shared" si="0"/>
        <v>1611.3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736.5</v>
      </c>
      <c r="T22" s="272">
        <v>0</v>
      </c>
      <c r="U22" s="326">
        <f t="shared" si="1"/>
        <v>16461.201606142818</v>
      </c>
      <c r="V22" s="326">
        <f t="shared" si="2"/>
        <v>19197</v>
      </c>
    </row>
    <row r="23" spans="1:22" ht="39.6">
      <c r="A23" s="320" t="s">
        <v>280</v>
      </c>
      <c r="B23" s="277" t="s">
        <v>335</v>
      </c>
      <c r="C23" s="279">
        <v>120</v>
      </c>
      <c r="D23" s="280">
        <v>16112.58</v>
      </c>
      <c r="E23" s="280">
        <v>15406.019999999999</v>
      </c>
      <c r="F23" s="326"/>
      <c r="G23" s="326">
        <v>462.68874045801527</v>
      </c>
      <c r="H23" s="327"/>
      <c r="I23" s="277" t="s">
        <v>346</v>
      </c>
      <c r="J23" s="279">
        <v>25</v>
      </c>
      <c r="K23" s="280">
        <v>16366.46</v>
      </c>
      <c r="M23" s="272">
        <f t="shared" si="0"/>
        <v>1639.3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736.5</v>
      </c>
      <c r="T23" s="326">
        <f>K9</f>
        <v>15130.090000000002</v>
      </c>
      <c r="U23" s="326">
        <f t="shared" si="1"/>
        <v>16461.201606142818</v>
      </c>
      <c r="V23" s="326">
        <f t="shared" si="2"/>
        <v>19197</v>
      </c>
    </row>
    <row r="24" spans="1:22" ht="24">
      <c r="A24" s="320" t="s">
        <v>280</v>
      </c>
      <c r="B24" s="278" t="s">
        <v>106</v>
      </c>
      <c r="C24" s="279">
        <v>80</v>
      </c>
      <c r="D24" s="280">
        <v>15484.409999999998</v>
      </c>
      <c r="E24" s="280">
        <v>15386.999999999998</v>
      </c>
      <c r="F24" s="326"/>
      <c r="G24" s="326">
        <v>296.46183206106872</v>
      </c>
      <c r="H24" s="327"/>
      <c r="I24" s="278" t="s">
        <v>70</v>
      </c>
      <c r="J24" s="279">
        <v>7</v>
      </c>
      <c r="K24" s="280">
        <v>16408.29</v>
      </c>
      <c r="M24" s="272">
        <f t="shared" si="0"/>
        <v>1664.3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856.5</v>
      </c>
      <c r="T24" s="326">
        <f>K9</f>
        <v>15130.090000000002</v>
      </c>
      <c r="U24" s="326">
        <f t="shared" si="1"/>
        <v>16461.201606142818</v>
      </c>
      <c r="V24" s="326">
        <f t="shared" si="2"/>
        <v>19197</v>
      </c>
    </row>
    <row r="25" spans="1:22" ht="24">
      <c r="A25" s="320" t="s">
        <v>280</v>
      </c>
      <c r="B25" s="277" t="s">
        <v>336</v>
      </c>
      <c r="C25" s="279">
        <v>80</v>
      </c>
      <c r="D25" s="280">
        <v>14984.055</v>
      </c>
      <c r="E25" s="280">
        <v>15156.53</v>
      </c>
      <c r="F25" s="326"/>
      <c r="G25" s="326">
        <v>292.09026717557254</v>
      </c>
      <c r="H25" s="327"/>
      <c r="I25" s="278" t="s">
        <v>131</v>
      </c>
      <c r="J25" s="279">
        <v>103</v>
      </c>
      <c r="K25" s="280">
        <v>16441.14</v>
      </c>
      <c r="M25" s="272">
        <f t="shared" si="0"/>
        <v>1671.3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856.5</v>
      </c>
      <c r="T25" s="272">
        <v>0</v>
      </c>
      <c r="U25" s="326">
        <f t="shared" si="1"/>
        <v>16461.201606142818</v>
      </c>
      <c r="V25" s="326">
        <f t="shared" si="2"/>
        <v>19197</v>
      </c>
    </row>
    <row r="26" spans="1:22" ht="24">
      <c r="A26" s="320" t="s">
        <v>280</v>
      </c>
      <c r="B26" s="278" t="s">
        <v>110</v>
      </c>
      <c r="C26" s="279">
        <v>80</v>
      </c>
      <c r="D26" s="280">
        <v>15779.880000000001</v>
      </c>
      <c r="E26" s="280">
        <v>15681.96</v>
      </c>
      <c r="F26" s="326"/>
      <c r="G26" s="326">
        <v>302.0984732824428</v>
      </c>
      <c r="H26" s="327"/>
      <c r="I26" s="278" t="s">
        <v>133</v>
      </c>
      <c r="J26" s="279">
        <v>78.8</v>
      </c>
      <c r="K26" s="280">
        <v>16473.68</v>
      </c>
      <c r="M26" s="272">
        <f t="shared" si="0"/>
        <v>1774.3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856.5</v>
      </c>
      <c r="T26" s="326">
        <f>K10</f>
        <v>15164.640000000001</v>
      </c>
      <c r="U26" s="326">
        <f t="shared" si="1"/>
        <v>16461.201606142818</v>
      </c>
      <c r="V26" s="326">
        <f t="shared" si="2"/>
        <v>19197</v>
      </c>
    </row>
    <row r="27" spans="1:22" ht="26.4">
      <c r="A27" s="320" t="s">
        <v>280</v>
      </c>
      <c r="B27" s="277" t="s">
        <v>337</v>
      </c>
      <c r="C27" s="279">
        <v>43</v>
      </c>
      <c r="D27" s="280">
        <v>17390.885000000002</v>
      </c>
      <c r="E27" s="280">
        <v>17292.811999999998</v>
      </c>
      <c r="F27" s="326"/>
      <c r="G27" s="326">
        <v>178.90186927480914</v>
      </c>
      <c r="H27" s="327"/>
      <c r="I27" s="277" t="s">
        <v>67</v>
      </c>
      <c r="J27" s="279">
        <v>68.599999999999994</v>
      </c>
      <c r="K27" s="280">
        <v>16545.785400000001</v>
      </c>
      <c r="M27" s="272">
        <f t="shared" si="0"/>
        <v>1853.1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874.5</v>
      </c>
      <c r="T27" s="326">
        <f>K10</f>
        <v>15164.640000000001</v>
      </c>
      <c r="U27" s="326">
        <f t="shared" si="1"/>
        <v>16461.201606142818</v>
      </c>
      <c r="V27" s="326">
        <f t="shared" si="2"/>
        <v>19197</v>
      </c>
    </row>
    <row r="28" spans="1:22" ht="24">
      <c r="A28" s="320" t="s">
        <v>123</v>
      </c>
      <c r="B28" s="278" t="s">
        <v>114</v>
      </c>
      <c r="C28" s="279">
        <v>45</v>
      </c>
      <c r="D28" s="280">
        <v>18032.150560000002</v>
      </c>
      <c r="E28" s="280">
        <v>17800.966400000001</v>
      </c>
      <c r="F28" s="326"/>
      <c r="G28" s="326">
        <v>185.4606879961832</v>
      </c>
      <c r="H28" s="327"/>
      <c r="I28" s="281" t="s">
        <v>59</v>
      </c>
      <c r="J28" s="283">
        <v>40</v>
      </c>
      <c r="K28" s="280">
        <v>16554.142499999998</v>
      </c>
      <c r="M28" s="272">
        <f t="shared" si="0"/>
        <v>1921.6999999999998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874.5</v>
      </c>
      <c r="T28" s="272">
        <v>0</v>
      </c>
      <c r="U28" s="326">
        <f t="shared" si="1"/>
        <v>16461.201606142818</v>
      </c>
      <c r="V28" s="326">
        <f t="shared" si="2"/>
        <v>19197</v>
      </c>
    </row>
    <row r="29" spans="1:22" ht="39.6">
      <c r="A29" s="320" t="s">
        <v>123</v>
      </c>
      <c r="B29" s="277" t="s">
        <v>338</v>
      </c>
      <c r="C29" s="279">
        <v>55</v>
      </c>
      <c r="D29" s="280">
        <v>16850.155999999999</v>
      </c>
      <c r="E29" s="280">
        <v>16321.841999999997</v>
      </c>
      <c r="F29" s="326"/>
      <c r="G29" s="326">
        <v>222.483711832061</v>
      </c>
      <c r="H29" s="327"/>
      <c r="I29" s="277" t="s">
        <v>340</v>
      </c>
      <c r="J29" s="279">
        <v>82</v>
      </c>
      <c r="K29" s="280">
        <v>16579.491000000002</v>
      </c>
      <c r="M29" s="272">
        <f t="shared" si="0"/>
        <v>1961.6999999999998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874.5</v>
      </c>
      <c r="T29" s="326">
        <f>K11</f>
        <v>15183.130000000001</v>
      </c>
      <c r="U29" s="326">
        <f t="shared" si="1"/>
        <v>16461.201606142818</v>
      </c>
      <c r="V29" s="326">
        <f t="shared" si="2"/>
        <v>19197</v>
      </c>
    </row>
    <row r="30" spans="1:22" ht="15.6">
      <c r="A30" s="320" t="s">
        <v>123</v>
      </c>
      <c r="B30" s="277" t="s">
        <v>339</v>
      </c>
      <c r="C30" s="279">
        <v>75</v>
      </c>
      <c r="D30" s="280">
        <v>16828.555999999997</v>
      </c>
      <c r="E30" s="280">
        <v>16302.091999999997</v>
      </c>
      <c r="F30" s="326"/>
      <c r="G30" s="326">
        <v>303.0004293893129</v>
      </c>
      <c r="H30" s="327"/>
      <c r="I30" s="278" t="s">
        <v>90</v>
      </c>
      <c r="J30" s="279">
        <v>30</v>
      </c>
      <c r="K30" s="280">
        <v>16583.759999999998</v>
      </c>
      <c r="M30" s="272">
        <f t="shared" si="0"/>
        <v>2043.6999999999998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15183.130000000001</v>
      </c>
      <c r="U30" s="326">
        <f t="shared" si="1"/>
        <v>16461.201606142818</v>
      </c>
      <c r="V30" s="326">
        <f t="shared" si="2"/>
        <v>19197</v>
      </c>
    </row>
    <row r="31" spans="1:22" ht="26.4">
      <c r="A31" s="320" t="s">
        <v>123</v>
      </c>
      <c r="B31" s="277" t="s">
        <v>340</v>
      </c>
      <c r="C31" s="279">
        <v>82</v>
      </c>
      <c r="D31" s="280">
        <v>16579.491000000002</v>
      </c>
      <c r="E31" s="280">
        <v>16481.775000000001</v>
      </c>
      <c r="F31" s="326"/>
      <c r="G31" s="326">
        <v>341.17412452290068</v>
      </c>
      <c r="H31" s="327"/>
      <c r="I31" s="277" t="s">
        <v>65</v>
      </c>
      <c r="J31" s="279">
        <v>44</v>
      </c>
      <c r="K31" s="280">
        <v>16730.643250000001</v>
      </c>
      <c r="M31" s="272">
        <f t="shared" si="0"/>
        <v>2073.6999999999998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f t="shared" si="1"/>
        <v>16461.201606142818</v>
      </c>
      <c r="V31" s="326">
        <f t="shared" si="2"/>
        <v>19197</v>
      </c>
    </row>
    <row r="32" spans="1:22" ht="24">
      <c r="A32" s="320" t="s">
        <v>123</v>
      </c>
      <c r="B32" s="278" t="s">
        <v>380</v>
      </c>
      <c r="C32" s="279">
        <v>50</v>
      </c>
      <c r="D32" s="280">
        <v>17120.11</v>
      </c>
      <c r="E32" s="280">
        <v>16479.536199999999</v>
      </c>
      <c r="F32" s="326"/>
      <c r="G32" s="326">
        <v>200.60993976622134</v>
      </c>
      <c r="H32" s="327"/>
      <c r="I32" s="278" t="s">
        <v>72</v>
      </c>
      <c r="J32" s="279">
        <v>57</v>
      </c>
      <c r="K32" s="280">
        <v>16816.64</v>
      </c>
      <c r="M32" s="272">
        <f t="shared" si="0"/>
        <v>2117.6999999999998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15336.689999999999</v>
      </c>
      <c r="U32" s="326">
        <f t="shared" si="1"/>
        <v>16461.201606142818</v>
      </c>
      <c r="V32" s="326">
        <f t="shared" si="2"/>
        <v>19197</v>
      </c>
    </row>
    <row r="33" spans="1:22" ht="15.6">
      <c r="A33" s="320" t="s">
        <v>123</v>
      </c>
      <c r="B33" s="277" t="s">
        <v>341</v>
      </c>
      <c r="C33" s="279">
        <v>86</v>
      </c>
      <c r="D33" s="280">
        <v>15837.770999999999</v>
      </c>
      <c r="E33" s="280">
        <v>15634.462999999998</v>
      </c>
      <c r="F33" s="326"/>
      <c r="G33" s="326">
        <v>325.88003387404575</v>
      </c>
      <c r="H33" s="327"/>
      <c r="I33" s="278" t="s">
        <v>339</v>
      </c>
      <c r="J33" s="279">
        <v>75</v>
      </c>
      <c r="K33" s="280">
        <v>16828.555999999997</v>
      </c>
      <c r="M33" s="272">
        <f t="shared" si="0"/>
        <v>2174.6999999999998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1064.5</v>
      </c>
      <c r="T33" s="324">
        <f>K12</f>
        <v>15336.689999999999</v>
      </c>
      <c r="U33" s="326">
        <f t="shared" si="1"/>
        <v>16461.201606142818</v>
      </c>
      <c r="V33" s="326">
        <f t="shared" si="2"/>
        <v>19197</v>
      </c>
    </row>
    <row r="34" spans="1:22" ht="15.6">
      <c r="A34" s="320" t="s">
        <v>123</v>
      </c>
      <c r="B34" s="278" t="s">
        <v>445</v>
      </c>
      <c r="C34" s="279">
        <v>40</v>
      </c>
      <c r="D34" s="280">
        <v>15074.84</v>
      </c>
      <c r="E34" s="280">
        <v>14871.532000000001</v>
      </c>
      <c r="F34" s="326"/>
      <c r="G34" s="326">
        <v>144.29223282442749</v>
      </c>
      <c r="H34" s="337"/>
      <c r="I34" s="278" t="s">
        <v>338</v>
      </c>
      <c r="J34" s="279">
        <v>55</v>
      </c>
      <c r="K34" s="280">
        <v>16850.155999999999</v>
      </c>
      <c r="M34" s="272">
        <f t="shared" si="0"/>
        <v>2249.6999999999998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1064.5</v>
      </c>
      <c r="T34" s="272">
        <v>0</v>
      </c>
      <c r="U34" s="326">
        <f t="shared" si="1"/>
        <v>16461.201606142818</v>
      </c>
      <c r="V34" s="326">
        <f t="shared" si="2"/>
        <v>19197</v>
      </c>
    </row>
    <row r="35" spans="1:22" ht="48">
      <c r="A35" s="320" t="s">
        <v>123</v>
      </c>
      <c r="B35" s="278" t="s">
        <v>131</v>
      </c>
      <c r="C35" s="279">
        <v>103</v>
      </c>
      <c r="D35" s="280">
        <v>16441.14</v>
      </c>
      <c r="E35" s="280">
        <v>16237.62</v>
      </c>
      <c r="F35" s="326"/>
      <c r="G35" s="326">
        <v>405.14430820610687</v>
      </c>
      <c r="H35" s="333"/>
      <c r="I35" s="278" t="s">
        <v>147</v>
      </c>
      <c r="J35" s="279">
        <v>6.3</v>
      </c>
      <c r="K35" s="280">
        <v>16851.925619758447</v>
      </c>
      <c r="M35" s="272">
        <f t="shared" si="0"/>
        <v>2304.6999999999998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1064.5</v>
      </c>
      <c r="T35" s="326">
        <f>K13</f>
        <v>15422.710000000001</v>
      </c>
      <c r="U35" s="326">
        <f t="shared" si="1"/>
        <v>16461.201606142818</v>
      </c>
      <c r="V35" s="326">
        <f t="shared" si="2"/>
        <v>19197</v>
      </c>
    </row>
    <row r="36" spans="1:22" ht="26.4">
      <c r="A36" s="320" t="s">
        <v>123</v>
      </c>
      <c r="B36" s="278" t="s">
        <v>133</v>
      </c>
      <c r="C36" s="279">
        <v>78.8</v>
      </c>
      <c r="D36" s="280">
        <v>16473.68</v>
      </c>
      <c r="E36" s="280">
        <v>16270.159999999998</v>
      </c>
      <c r="F36" s="326"/>
      <c r="G36" s="326">
        <v>310.56674045801515</v>
      </c>
      <c r="H36" s="327"/>
      <c r="I36" s="277" t="s">
        <v>343</v>
      </c>
      <c r="J36" s="279">
        <v>18.5</v>
      </c>
      <c r="K36" s="280">
        <v>16874.667862757735</v>
      </c>
      <c r="M36" s="272">
        <f t="shared" si="0"/>
        <v>2311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1132.5</v>
      </c>
      <c r="T36" s="326">
        <f>K13</f>
        <v>15422.710000000001</v>
      </c>
      <c r="U36" s="326">
        <f t="shared" si="1"/>
        <v>16461.201606142818</v>
      </c>
      <c r="V36" s="326">
        <f t="shared" si="2"/>
        <v>19197</v>
      </c>
    </row>
    <row r="37" spans="1:22" ht="24">
      <c r="A37" s="320" t="s">
        <v>123</v>
      </c>
      <c r="B37" s="277" t="s">
        <v>342</v>
      </c>
      <c r="C37" s="279">
        <v>28</v>
      </c>
      <c r="D37" s="280">
        <v>16344.568800000001</v>
      </c>
      <c r="E37" s="280">
        <v>16141.0488</v>
      </c>
      <c r="F37" s="326"/>
      <c r="G37" s="326">
        <v>109.49128015267176</v>
      </c>
      <c r="H37" s="333"/>
      <c r="I37" s="278" t="s">
        <v>446</v>
      </c>
      <c r="J37" s="279">
        <v>42</v>
      </c>
      <c r="K37" s="280">
        <v>16927.858907222457</v>
      </c>
      <c r="M37" s="272">
        <f t="shared" si="0"/>
        <v>2329.5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1132.5</v>
      </c>
      <c r="T37" s="272">
        <v>0</v>
      </c>
      <c r="U37" s="326">
        <f t="shared" si="1"/>
        <v>16461.201606142818</v>
      </c>
      <c r="V37" s="326">
        <f t="shared" si="2"/>
        <v>19197</v>
      </c>
    </row>
    <row r="38" spans="1:22" ht="39.6">
      <c r="A38" s="320" t="s">
        <v>123</v>
      </c>
      <c r="B38" s="278" t="s">
        <v>137</v>
      </c>
      <c r="C38" s="279">
        <v>49</v>
      </c>
      <c r="D38" s="280">
        <v>15895.181999999999</v>
      </c>
      <c r="E38" s="280">
        <v>15858.701999999999</v>
      </c>
      <c r="F38" s="326"/>
      <c r="G38" s="326">
        <v>187.05261402671755</v>
      </c>
      <c r="H38" s="327"/>
      <c r="I38" s="277" t="s">
        <v>57</v>
      </c>
      <c r="J38" s="279">
        <v>20</v>
      </c>
      <c r="K38" s="280">
        <v>16944.68</v>
      </c>
      <c r="M38" s="272">
        <f t="shared" si="0"/>
        <v>2371.5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1132.5</v>
      </c>
      <c r="T38" s="326">
        <f>K14</f>
        <v>15484.409999999998</v>
      </c>
      <c r="U38" s="326">
        <f t="shared" si="1"/>
        <v>16461.201606142818</v>
      </c>
      <c r="V38" s="326">
        <f t="shared" si="2"/>
        <v>19197</v>
      </c>
    </row>
    <row r="39" spans="1:22" ht="15.6">
      <c r="A39" s="320" t="s">
        <v>282</v>
      </c>
      <c r="B39" s="278" t="s">
        <v>446</v>
      </c>
      <c r="C39" s="279">
        <v>42</v>
      </c>
      <c r="D39" s="280">
        <v>16927.858907222457</v>
      </c>
      <c r="E39" s="280">
        <v>16891.758907222455</v>
      </c>
      <c r="F39" s="326"/>
      <c r="G39" s="326">
        <v>170.66165889869825</v>
      </c>
      <c r="H39" s="327"/>
      <c r="I39" s="277" t="s">
        <v>192</v>
      </c>
      <c r="J39" s="279">
        <v>40</v>
      </c>
      <c r="K39" s="280">
        <v>16983.339999999997</v>
      </c>
      <c r="M39" s="272">
        <f t="shared" si="0"/>
        <v>2391.5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1212.5</v>
      </c>
      <c r="T39" s="326">
        <f>K14</f>
        <v>15484.409999999998</v>
      </c>
      <c r="U39" s="326">
        <f t="shared" si="1"/>
        <v>16461.201606142818</v>
      </c>
      <c r="V39" s="326">
        <f t="shared" si="2"/>
        <v>19197</v>
      </c>
    </row>
    <row r="40" spans="1:22" ht="24">
      <c r="A40" s="320" t="s">
        <v>282</v>
      </c>
      <c r="B40" s="278" t="s">
        <v>447</v>
      </c>
      <c r="C40" s="279">
        <v>50</v>
      </c>
      <c r="D40" s="280">
        <v>16301.340000000002</v>
      </c>
      <c r="E40" s="280">
        <v>16264.86</v>
      </c>
      <c r="F40" s="326"/>
      <c r="G40" s="326">
        <v>197.26514790076337</v>
      </c>
      <c r="H40" s="333"/>
      <c r="I40" s="278" t="s">
        <v>157</v>
      </c>
      <c r="J40" s="279">
        <v>22</v>
      </c>
      <c r="K40" s="280">
        <v>16990.483999999997</v>
      </c>
      <c r="M40" s="272">
        <f t="shared" si="0"/>
        <v>2431.5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1212.5</v>
      </c>
      <c r="T40" s="338">
        <f>0</f>
        <v>0</v>
      </c>
      <c r="U40" s="326">
        <f t="shared" si="1"/>
        <v>16461.201606142818</v>
      </c>
      <c r="V40" s="326">
        <f t="shared" si="2"/>
        <v>19197</v>
      </c>
    </row>
    <row r="41" spans="1:22" ht="39.6">
      <c r="A41" s="320" t="s">
        <v>282</v>
      </c>
      <c r="B41" s="277" t="s">
        <v>343</v>
      </c>
      <c r="C41" s="279">
        <v>18.5</v>
      </c>
      <c r="D41" s="280">
        <v>16874.667862757735</v>
      </c>
      <c r="E41" s="280">
        <v>16838.320862757737</v>
      </c>
      <c r="F41" s="326"/>
      <c r="G41" s="326">
        <v>74.942749155777236</v>
      </c>
      <c r="H41" s="327"/>
      <c r="I41" s="277" t="s">
        <v>448</v>
      </c>
      <c r="J41" s="279">
        <v>55</v>
      </c>
      <c r="K41" s="280">
        <v>16992.18</v>
      </c>
      <c r="M41" s="272">
        <f t="shared" si="0"/>
        <v>2453.5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1212.5</v>
      </c>
      <c r="T41" s="326">
        <f>K15</f>
        <v>15779.880000000001</v>
      </c>
      <c r="U41" s="326">
        <f t="shared" si="1"/>
        <v>16461.201606142818</v>
      </c>
      <c r="V41" s="326">
        <f t="shared" si="2"/>
        <v>19197</v>
      </c>
    </row>
    <row r="42" spans="1:22" ht="26.4">
      <c r="A42" s="320" t="s">
        <v>282</v>
      </c>
      <c r="B42" s="278" t="s">
        <v>147</v>
      </c>
      <c r="C42" s="279">
        <v>6.3</v>
      </c>
      <c r="D42" s="280">
        <v>16851.925619758447</v>
      </c>
      <c r="E42" s="280">
        <v>16815.578619758453</v>
      </c>
      <c r="F42" s="326"/>
      <c r="G42" s="326">
        <v>25.486865840762942</v>
      </c>
      <c r="H42" s="327"/>
      <c r="I42" s="277" t="s">
        <v>330</v>
      </c>
      <c r="J42" s="279">
        <v>35</v>
      </c>
      <c r="K42" s="280">
        <v>16992.3397</v>
      </c>
      <c r="M42" s="272">
        <f t="shared" si="0"/>
        <v>2508.5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1292.5</v>
      </c>
      <c r="T42" s="326">
        <f>K15</f>
        <v>15779.880000000001</v>
      </c>
      <c r="U42" s="326">
        <f t="shared" si="1"/>
        <v>16461.201606142818</v>
      </c>
      <c r="V42" s="326">
        <f t="shared" si="2"/>
        <v>19197</v>
      </c>
    </row>
    <row r="43" spans="1:22" ht="24">
      <c r="A43" s="320" t="s">
        <v>282</v>
      </c>
      <c r="B43" s="278" t="s">
        <v>448</v>
      </c>
      <c r="C43" s="279">
        <v>55</v>
      </c>
      <c r="D43" s="280">
        <v>16992.18</v>
      </c>
      <c r="E43" s="280">
        <v>16696.667999999998</v>
      </c>
      <c r="F43" s="326"/>
      <c r="G43" s="326">
        <v>223.60843034351143</v>
      </c>
      <c r="H43" s="327"/>
      <c r="I43" s="278" t="s">
        <v>69</v>
      </c>
      <c r="J43" s="279">
        <v>10</v>
      </c>
      <c r="K43" s="280">
        <v>17024.669999999998</v>
      </c>
      <c r="M43" s="272">
        <f t="shared" si="0"/>
        <v>2543.5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1292.5</v>
      </c>
      <c r="T43" s="338">
        <v>0</v>
      </c>
      <c r="U43" s="326">
        <f t="shared" si="1"/>
        <v>16461.201606142818</v>
      </c>
      <c r="V43" s="326">
        <f t="shared" si="2"/>
        <v>19197</v>
      </c>
    </row>
    <row r="44" spans="1:22" ht="15.6">
      <c r="A44" s="320" t="s">
        <v>283</v>
      </c>
      <c r="B44" s="277" t="s">
        <v>344</v>
      </c>
      <c r="C44" s="279">
        <v>55</v>
      </c>
      <c r="D44" s="280">
        <v>18021.04</v>
      </c>
      <c r="E44" s="280">
        <v>17791.57</v>
      </c>
      <c r="F44" s="326"/>
      <c r="G44" s="326">
        <v>235.3843869274809</v>
      </c>
      <c r="H44" s="327"/>
      <c r="I44" s="277" t="s">
        <v>195</v>
      </c>
      <c r="J44" s="279">
        <v>19</v>
      </c>
      <c r="K44" s="280">
        <v>17105.050000000003</v>
      </c>
      <c r="M44" s="272">
        <f t="shared" si="0"/>
        <v>2553.5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1292.5</v>
      </c>
      <c r="T44" s="326">
        <f>K16</f>
        <v>15837.770999999999</v>
      </c>
      <c r="U44" s="326">
        <f t="shared" si="1"/>
        <v>16461.201606142818</v>
      </c>
      <c r="V44" s="326">
        <f t="shared" si="2"/>
        <v>19197</v>
      </c>
    </row>
    <row r="45" spans="1:22" ht="24">
      <c r="A45" s="320" t="s">
        <v>283</v>
      </c>
      <c r="B45" s="277" t="s">
        <v>345</v>
      </c>
      <c r="C45" s="279">
        <v>37</v>
      </c>
      <c r="D45" s="280">
        <v>18041.34</v>
      </c>
      <c r="E45" s="280">
        <v>17184.313999999998</v>
      </c>
      <c r="F45" s="326"/>
      <c r="G45" s="326">
        <v>152.99565314885496</v>
      </c>
      <c r="H45" s="327"/>
      <c r="I45" s="278" t="s">
        <v>380</v>
      </c>
      <c r="J45" s="279">
        <v>50</v>
      </c>
      <c r="K45" s="280">
        <v>17120.11</v>
      </c>
      <c r="M45" s="272">
        <f t="shared" si="0"/>
        <v>2572.5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1378.5</v>
      </c>
      <c r="T45" s="326">
        <f>K16</f>
        <v>15837.770999999999</v>
      </c>
      <c r="U45" s="326">
        <f t="shared" si="1"/>
        <v>16461.201606142818</v>
      </c>
      <c r="V45" s="326">
        <f t="shared" si="2"/>
        <v>19197</v>
      </c>
    </row>
    <row r="46" spans="1:22" ht="24">
      <c r="A46" s="320" t="s">
        <v>283</v>
      </c>
      <c r="B46" s="281" t="s">
        <v>157</v>
      </c>
      <c r="C46" s="283">
        <v>22</v>
      </c>
      <c r="D46" s="280">
        <v>16990.483999999997</v>
      </c>
      <c r="E46" s="280">
        <v>18045.163999999997</v>
      </c>
      <c r="F46" s="326"/>
      <c r="G46" s="326">
        <v>95.485688931297716</v>
      </c>
      <c r="H46" s="327"/>
      <c r="I46" s="278" t="s">
        <v>329</v>
      </c>
      <c r="J46" s="279">
        <v>30</v>
      </c>
      <c r="K46" s="280">
        <v>17171.345999999998</v>
      </c>
      <c r="M46" s="272">
        <f t="shared" si="0"/>
        <v>2622.5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1378.5</v>
      </c>
      <c r="T46" s="272">
        <v>0</v>
      </c>
      <c r="U46" s="326">
        <f t="shared" si="1"/>
        <v>16461.201606142818</v>
      </c>
      <c r="V46" s="326">
        <f t="shared" si="2"/>
        <v>19197</v>
      </c>
    </row>
    <row r="47" spans="1:22" ht="24">
      <c r="A47" s="320" t="s">
        <v>283</v>
      </c>
      <c r="B47" s="277" t="s">
        <v>346</v>
      </c>
      <c r="C47" s="279">
        <v>25</v>
      </c>
      <c r="D47" s="280">
        <v>16366.46</v>
      </c>
      <c r="E47" s="280">
        <v>16268.539999999999</v>
      </c>
      <c r="F47" s="326"/>
      <c r="G47" s="326">
        <v>97.90636927480918</v>
      </c>
      <c r="H47" s="327"/>
      <c r="I47" s="278" t="s">
        <v>86</v>
      </c>
      <c r="J47" s="279">
        <v>53</v>
      </c>
      <c r="K47" s="280">
        <v>17175.8554</v>
      </c>
      <c r="M47" s="272">
        <f t="shared" si="0"/>
        <v>2652.5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1378.5</v>
      </c>
      <c r="T47" s="326">
        <f>K17</f>
        <v>15895.181999999999</v>
      </c>
      <c r="U47" s="326">
        <f t="shared" si="1"/>
        <v>16461.201606142818</v>
      </c>
      <c r="V47" s="326">
        <f t="shared" si="2"/>
        <v>19197</v>
      </c>
    </row>
    <row r="48" spans="1:22" ht="15.6">
      <c r="A48" s="320" t="s">
        <v>283</v>
      </c>
      <c r="B48" s="277" t="s">
        <v>347</v>
      </c>
      <c r="C48" s="279">
        <v>5.5</v>
      </c>
      <c r="D48" s="280">
        <v>13570.349999999999</v>
      </c>
      <c r="E48" s="280">
        <v>13746.429999999998</v>
      </c>
      <c r="F48" s="326"/>
      <c r="G48" s="326">
        <v>17.870578482824428</v>
      </c>
      <c r="H48" s="333"/>
      <c r="I48" s="277" t="s">
        <v>227</v>
      </c>
      <c r="J48" s="279">
        <v>33.6</v>
      </c>
      <c r="K48" s="280">
        <v>17185.588</v>
      </c>
      <c r="M48" s="272">
        <f t="shared" si="0"/>
        <v>2705.5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1427.5</v>
      </c>
      <c r="T48" s="326">
        <f>K17</f>
        <v>15895.181999999999</v>
      </c>
      <c r="U48" s="326">
        <f t="shared" si="1"/>
        <v>16461.201606142818</v>
      </c>
      <c r="V48" s="326">
        <f t="shared" si="2"/>
        <v>19197</v>
      </c>
    </row>
    <row r="49" spans="1:22" ht="26.4">
      <c r="A49" s="320" t="s">
        <v>283</v>
      </c>
      <c r="B49" s="277" t="s">
        <v>348</v>
      </c>
      <c r="C49" s="279">
        <v>3.8</v>
      </c>
      <c r="D49" s="280">
        <v>15988.3</v>
      </c>
      <c r="E49" s="280">
        <v>15890.38</v>
      </c>
      <c r="F49" s="326"/>
      <c r="G49" s="326">
        <v>14.540058206106869</v>
      </c>
      <c r="H49" s="327"/>
      <c r="I49" s="277" t="s">
        <v>354</v>
      </c>
      <c r="J49" s="279">
        <v>61</v>
      </c>
      <c r="K49" s="280">
        <v>17197.43</v>
      </c>
      <c r="M49" s="272">
        <f t="shared" si="0"/>
        <v>2739.1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1427.5</v>
      </c>
      <c r="T49" s="272">
        <v>0</v>
      </c>
      <c r="U49" s="326">
        <f t="shared" si="1"/>
        <v>16461.201606142818</v>
      </c>
      <c r="V49" s="326">
        <f t="shared" si="2"/>
        <v>19197</v>
      </c>
    </row>
    <row r="50" spans="1:22" ht="24">
      <c r="A50" s="320" t="s">
        <v>284</v>
      </c>
      <c r="B50" s="277" t="s">
        <v>349</v>
      </c>
      <c r="C50" s="279">
        <v>120</v>
      </c>
      <c r="D50" s="280">
        <v>15130.090000000002</v>
      </c>
      <c r="E50" s="280">
        <v>15062.039999999999</v>
      </c>
      <c r="F50" s="326"/>
      <c r="G50" s="326">
        <v>434.44437022900763</v>
      </c>
      <c r="H50" s="327"/>
      <c r="I50" s="278" t="s">
        <v>74</v>
      </c>
      <c r="J50" s="279">
        <v>24</v>
      </c>
      <c r="K50" s="280">
        <v>17208.13</v>
      </c>
      <c r="M50" s="272">
        <f t="shared" si="0"/>
        <v>2800.1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1427.5</v>
      </c>
      <c r="T50" s="326">
        <f>K18</f>
        <v>15920.8148</v>
      </c>
      <c r="U50" s="326">
        <f t="shared" si="1"/>
        <v>16461.201606142818</v>
      </c>
      <c r="V50" s="326">
        <f t="shared" si="2"/>
        <v>19197</v>
      </c>
    </row>
    <row r="51" spans="1:22" ht="26.4">
      <c r="A51" s="320" t="s">
        <v>284</v>
      </c>
      <c r="B51" s="277" t="s">
        <v>350</v>
      </c>
      <c r="C51" s="279">
        <v>20</v>
      </c>
      <c r="D51" s="280">
        <v>15183.130000000001</v>
      </c>
      <c r="E51" s="280">
        <v>15116.44</v>
      </c>
      <c r="F51" s="326"/>
      <c r="G51" s="326">
        <v>72.660448473282443</v>
      </c>
      <c r="H51" s="327"/>
      <c r="I51" s="277" t="s">
        <v>331</v>
      </c>
      <c r="J51" s="279">
        <v>135</v>
      </c>
      <c r="K51" s="280">
        <v>17252.353500000001</v>
      </c>
      <c r="M51" s="272">
        <f t="shared" si="0"/>
        <v>2824.1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1437.5</v>
      </c>
      <c r="T51" s="326">
        <f>K18</f>
        <v>15920.8148</v>
      </c>
      <c r="U51" s="326">
        <f t="shared" si="1"/>
        <v>16461.201606142818</v>
      </c>
      <c r="V51" s="326">
        <f t="shared" si="2"/>
        <v>19197</v>
      </c>
    </row>
    <row r="52" spans="1:22" ht="39.6">
      <c r="A52" s="320" t="s">
        <v>285</v>
      </c>
      <c r="B52" s="277" t="s">
        <v>351</v>
      </c>
      <c r="C52" s="279">
        <v>28</v>
      </c>
      <c r="D52" s="280">
        <v>15086.160000000002</v>
      </c>
      <c r="E52" s="280">
        <v>15017.24</v>
      </c>
      <c r="F52" s="326"/>
      <c r="G52" s="326">
        <v>101.07692748091603</v>
      </c>
      <c r="H52" s="327"/>
      <c r="I52" s="277" t="s">
        <v>186</v>
      </c>
      <c r="J52" s="279">
        <v>54</v>
      </c>
      <c r="K52" s="280">
        <v>17268.20422682567</v>
      </c>
      <c r="M52" s="272">
        <f t="shared" si="0"/>
        <v>2959.1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1437.5</v>
      </c>
      <c r="T52" s="272">
        <v>0</v>
      </c>
      <c r="U52" s="326">
        <f t="shared" si="1"/>
        <v>16461.201606142818</v>
      </c>
      <c r="V52" s="326">
        <f t="shared" si="2"/>
        <v>19197</v>
      </c>
    </row>
    <row r="53" spans="1:22" ht="15.6">
      <c r="A53" s="320" t="s">
        <v>285</v>
      </c>
      <c r="B53" s="277" t="s">
        <v>352</v>
      </c>
      <c r="C53" s="279">
        <v>498</v>
      </c>
      <c r="D53" s="280">
        <v>14363.67</v>
      </c>
      <c r="E53" s="280">
        <v>14629.67</v>
      </c>
      <c r="F53" s="326"/>
      <c r="G53" s="326">
        <v>1721.6247280534351</v>
      </c>
      <c r="H53" s="327"/>
      <c r="I53" s="277" t="s">
        <v>88</v>
      </c>
      <c r="J53" s="279">
        <v>29.2</v>
      </c>
      <c r="K53" s="280">
        <v>17284.597999999998</v>
      </c>
      <c r="M53" s="272">
        <f t="shared" si="0"/>
        <v>3013.1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1437.5</v>
      </c>
      <c r="T53" s="326">
        <f>K19</f>
        <v>15988.3</v>
      </c>
      <c r="U53" s="326">
        <f t="shared" si="1"/>
        <v>16461.201606142818</v>
      </c>
      <c r="V53" s="326">
        <f t="shared" si="2"/>
        <v>19197</v>
      </c>
    </row>
    <row r="54" spans="1:22" ht="15.6">
      <c r="A54" s="320" t="s">
        <v>285</v>
      </c>
      <c r="B54" s="277" t="s">
        <v>353</v>
      </c>
      <c r="C54" s="279">
        <v>68</v>
      </c>
      <c r="D54" s="280">
        <v>15422.710000000001</v>
      </c>
      <c r="E54" s="280">
        <v>15538.31</v>
      </c>
      <c r="F54" s="326"/>
      <c r="G54" s="326">
        <v>250.1159064885496</v>
      </c>
      <c r="H54" s="327"/>
      <c r="I54" s="277" t="s">
        <v>194</v>
      </c>
      <c r="J54" s="279">
        <v>136</v>
      </c>
      <c r="K54" s="280">
        <v>17285.649999999998</v>
      </c>
      <c r="M54" s="272">
        <f t="shared" si="0"/>
        <v>3042.2999999999997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1441.3</v>
      </c>
      <c r="T54" s="326">
        <f>K19</f>
        <v>15988.3</v>
      </c>
      <c r="U54" s="326">
        <f t="shared" si="1"/>
        <v>16461.201606142818</v>
      </c>
      <c r="V54" s="326">
        <f t="shared" si="2"/>
        <v>19197</v>
      </c>
    </row>
    <row r="55" spans="1:22" ht="15.6">
      <c r="A55" s="320" t="s">
        <v>285</v>
      </c>
      <c r="B55" s="285" t="s">
        <v>179</v>
      </c>
      <c r="C55" s="284">
        <v>57</v>
      </c>
      <c r="D55" s="286">
        <v>17813.805947735818</v>
      </c>
      <c r="E55" s="286">
        <v>17279.142909826383</v>
      </c>
      <c r="F55" s="326"/>
      <c r="G55" s="326">
        <v>227.77520017990921</v>
      </c>
      <c r="H55" s="327"/>
      <c r="I55" s="278" t="s">
        <v>366</v>
      </c>
      <c r="J55" s="279">
        <v>40</v>
      </c>
      <c r="K55" s="280">
        <v>17358.78</v>
      </c>
      <c r="M55" s="272">
        <f t="shared" si="0"/>
        <v>3178.2999999999997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1441.3</v>
      </c>
      <c r="T55" s="272">
        <v>0</v>
      </c>
      <c r="U55" s="326">
        <f t="shared" si="1"/>
        <v>16461.201606142818</v>
      </c>
      <c r="V55" s="326">
        <f t="shared" si="2"/>
        <v>19197</v>
      </c>
    </row>
    <row r="56" spans="1:22" ht="15.6">
      <c r="A56" s="320" t="s">
        <v>285</v>
      </c>
      <c r="B56" s="277" t="s">
        <v>354</v>
      </c>
      <c r="C56" s="279">
        <v>61</v>
      </c>
      <c r="D56" s="280">
        <v>17197.43</v>
      </c>
      <c r="E56" s="280">
        <v>16533.489999999998</v>
      </c>
      <c r="F56" s="326"/>
      <c r="G56" s="326">
        <v>234.18731393129772</v>
      </c>
      <c r="H56" s="339"/>
      <c r="I56" s="278" t="s">
        <v>449</v>
      </c>
      <c r="J56" s="279">
        <v>37</v>
      </c>
      <c r="K56" s="280">
        <v>17383.04</v>
      </c>
      <c r="M56" s="272">
        <f t="shared" si="0"/>
        <v>3218.2999999999997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1441.3</v>
      </c>
      <c r="T56" s="326">
        <f>K20</f>
        <v>16112.58</v>
      </c>
      <c r="U56" s="326">
        <f t="shared" si="1"/>
        <v>16461.201606142818</v>
      </c>
      <c r="V56" s="326">
        <f t="shared" si="2"/>
        <v>19197</v>
      </c>
    </row>
    <row r="57" spans="1:22" ht="15.6">
      <c r="A57" s="320" t="s">
        <v>181</v>
      </c>
      <c r="B57" s="278" t="s">
        <v>186</v>
      </c>
      <c r="C57" s="279">
        <v>54</v>
      </c>
      <c r="D57" s="280">
        <v>17268.20422682567</v>
      </c>
      <c r="E57" s="280">
        <v>16747.170857752644</v>
      </c>
      <c r="F57" s="326"/>
      <c r="G57" s="326">
        <v>216.74013114058334</v>
      </c>
      <c r="H57" s="327"/>
      <c r="I57" s="277" t="s">
        <v>337</v>
      </c>
      <c r="J57" s="279">
        <v>43</v>
      </c>
      <c r="K57" s="280">
        <v>17390.885000000002</v>
      </c>
      <c r="M57" s="272">
        <f t="shared" si="0"/>
        <v>3255.2999999999997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16112.58</v>
      </c>
      <c r="U57" s="326">
        <f t="shared" si="1"/>
        <v>16461.201606142818</v>
      </c>
      <c r="V57" s="326">
        <f t="shared" si="2"/>
        <v>19197</v>
      </c>
    </row>
    <row r="58" spans="1:22" ht="15.6">
      <c r="A58" s="320" t="s">
        <v>181</v>
      </c>
      <c r="B58" s="278" t="s">
        <v>188</v>
      </c>
      <c r="C58" s="279">
        <v>63</v>
      </c>
      <c r="D58" s="280">
        <v>17430.43</v>
      </c>
      <c r="E58" s="280">
        <v>16708.003395703221</v>
      </c>
      <c r="F58" s="326"/>
      <c r="G58" s="326">
        <v>244.76719835086413</v>
      </c>
      <c r="H58" s="327"/>
      <c r="I58" s="277" t="s">
        <v>188</v>
      </c>
      <c r="J58" s="279">
        <v>63</v>
      </c>
      <c r="K58" s="280">
        <v>17430.43</v>
      </c>
      <c r="M58" s="272">
        <f t="shared" si="0"/>
        <v>3298.2999999999997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f t="shared" si="1"/>
        <v>16461.201606142818</v>
      </c>
      <c r="V58" s="326">
        <f t="shared" si="2"/>
        <v>19197</v>
      </c>
    </row>
    <row r="59" spans="1:22" ht="26.4">
      <c r="A59" s="320" t="s">
        <v>181</v>
      </c>
      <c r="B59" s="278" t="s">
        <v>449</v>
      </c>
      <c r="C59" s="279">
        <v>37</v>
      </c>
      <c r="D59" s="280">
        <v>17383.04</v>
      </c>
      <c r="E59" s="280">
        <v>16685.613395703222</v>
      </c>
      <c r="F59" s="326"/>
      <c r="G59" s="326">
        <v>142.59392629627376</v>
      </c>
      <c r="H59" s="327"/>
      <c r="I59" s="282" t="s">
        <v>364</v>
      </c>
      <c r="J59" s="279">
        <v>32</v>
      </c>
      <c r="K59" s="280">
        <v>17620.514000000003</v>
      </c>
      <c r="M59" s="272">
        <f t="shared" si="0"/>
        <v>3361.2999999999997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16301.340000000002</v>
      </c>
      <c r="U59" s="326">
        <f t="shared" si="1"/>
        <v>16461.201606142818</v>
      </c>
      <c r="V59" s="326">
        <f t="shared" si="2"/>
        <v>19197</v>
      </c>
    </row>
    <row r="60" spans="1:22" ht="36">
      <c r="A60" s="320" t="s">
        <v>181</v>
      </c>
      <c r="B60" s="278" t="s">
        <v>192</v>
      </c>
      <c r="C60" s="279">
        <v>40</v>
      </c>
      <c r="D60" s="280">
        <v>16983.339999999997</v>
      </c>
      <c r="E60" s="280">
        <v>16463.400000000001</v>
      </c>
      <c r="F60" s="326"/>
      <c r="G60" s="326">
        <v>152.82127862595422</v>
      </c>
      <c r="H60" s="327"/>
      <c r="I60" s="278" t="s">
        <v>76</v>
      </c>
      <c r="J60" s="279">
        <v>43</v>
      </c>
      <c r="K60" s="280">
        <v>17625.786</v>
      </c>
      <c r="M60" s="272">
        <f t="shared" si="0"/>
        <v>3393.2999999999997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1611.3</v>
      </c>
      <c r="T60" s="326">
        <f>K21</f>
        <v>16301.340000000002</v>
      </c>
      <c r="U60" s="326">
        <f t="shared" si="1"/>
        <v>16461.201606142818</v>
      </c>
      <c r="V60" s="326">
        <f t="shared" si="2"/>
        <v>19197</v>
      </c>
    </row>
    <row r="61" spans="1:22" ht="15.6">
      <c r="A61" s="320" t="s">
        <v>181</v>
      </c>
      <c r="B61" s="278" t="s">
        <v>194</v>
      </c>
      <c r="C61" s="279">
        <v>136</v>
      </c>
      <c r="D61" s="280">
        <v>17285.649999999998</v>
      </c>
      <c r="E61" s="280">
        <v>16765.71</v>
      </c>
      <c r="F61" s="326"/>
      <c r="G61" s="326">
        <v>544.46589456106869</v>
      </c>
      <c r="H61" s="327"/>
      <c r="I61" s="278" t="s">
        <v>179</v>
      </c>
      <c r="J61" s="279">
        <v>57</v>
      </c>
      <c r="K61" s="280">
        <v>17813.805947735818</v>
      </c>
      <c r="M61" s="272">
        <f t="shared" si="0"/>
        <v>3436.2999999999997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1611.3</v>
      </c>
      <c r="T61" s="272">
        <v>0</v>
      </c>
      <c r="U61" s="326">
        <f t="shared" si="1"/>
        <v>16461.201606142818</v>
      </c>
      <c r="V61" s="326">
        <f t="shared" si="2"/>
        <v>19197</v>
      </c>
    </row>
    <row r="62" spans="1:22" ht="36">
      <c r="A62" s="320" t="s">
        <v>181</v>
      </c>
      <c r="B62" s="278" t="s">
        <v>195</v>
      </c>
      <c r="C62" s="279">
        <v>19</v>
      </c>
      <c r="D62" s="280">
        <v>17105.050000000003</v>
      </c>
      <c r="E62" s="280">
        <v>16588.93</v>
      </c>
      <c r="F62" s="326"/>
      <c r="G62" s="326">
        <v>72.919837786259549</v>
      </c>
      <c r="H62" s="327"/>
      <c r="I62" s="278" t="s">
        <v>213</v>
      </c>
      <c r="J62" s="279">
        <v>9.5</v>
      </c>
      <c r="K62" s="280">
        <v>17838.376430280252</v>
      </c>
      <c r="M62" s="272">
        <f t="shared" si="0"/>
        <v>3493.2999999999997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1611.3</v>
      </c>
      <c r="T62" s="326">
        <f>K22</f>
        <v>16344.568800000001</v>
      </c>
      <c r="U62" s="326">
        <f t="shared" si="1"/>
        <v>16461.201606142818</v>
      </c>
      <c r="V62" s="326">
        <f t="shared" si="2"/>
        <v>19197</v>
      </c>
    </row>
    <row r="63" spans="1:22" ht="15.6">
      <c r="A63" s="320" t="s">
        <v>181</v>
      </c>
      <c r="B63" s="277" t="s">
        <v>355</v>
      </c>
      <c r="C63" s="279">
        <v>50</v>
      </c>
      <c r="D63" s="280">
        <v>18146.598770163379</v>
      </c>
      <c r="E63" s="280">
        <v>17720.842563245926</v>
      </c>
      <c r="F63" s="326"/>
      <c r="G63" s="326">
        <v>216.56024296473495</v>
      </c>
      <c r="H63" s="327"/>
      <c r="I63" s="277" t="s">
        <v>206</v>
      </c>
      <c r="J63" s="279">
        <v>48.6</v>
      </c>
      <c r="K63" s="280">
        <v>17861.255329668526</v>
      </c>
      <c r="M63" s="272">
        <f t="shared" si="0"/>
        <v>3502.7999999999997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1639.3</v>
      </c>
      <c r="T63" s="326">
        <f>K22</f>
        <v>16344.568800000001</v>
      </c>
      <c r="U63" s="326">
        <f t="shared" si="1"/>
        <v>16461.201606142818</v>
      </c>
      <c r="V63" s="326">
        <f t="shared" si="2"/>
        <v>19197</v>
      </c>
    </row>
    <row r="64" spans="1:22" ht="39.6">
      <c r="A64" s="320" t="s">
        <v>181</v>
      </c>
      <c r="B64" s="277" t="s">
        <v>356</v>
      </c>
      <c r="C64" s="279">
        <v>40</v>
      </c>
      <c r="D64" s="280">
        <v>18616.340757954578</v>
      </c>
      <c r="E64" s="280">
        <v>17955.20597005685</v>
      </c>
      <c r="F64" s="326"/>
      <c r="G64" s="326">
        <v>173.8244367371837</v>
      </c>
      <c r="H64" s="327"/>
      <c r="I64" s="277" t="s">
        <v>444</v>
      </c>
      <c r="J64" s="279">
        <v>99</v>
      </c>
      <c r="K64" s="280">
        <v>17909.817000000003</v>
      </c>
      <c r="M64" s="272">
        <f t="shared" si="0"/>
        <v>3551.3999999999996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1639.3</v>
      </c>
      <c r="T64" s="272">
        <v>0</v>
      </c>
      <c r="U64" s="326">
        <f t="shared" si="1"/>
        <v>16461.201606142818</v>
      </c>
      <c r="V64" s="326">
        <f t="shared" si="2"/>
        <v>19197</v>
      </c>
    </row>
    <row r="65" spans="1:22" ht="24">
      <c r="A65" s="320" t="s">
        <v>299</v>
      </c>
      <c r="B65" s="277" t="s">
        <v>357</v>
      </c>
      <c r="C65" s="279">
        <v>13</v>
      </c>
      <c r="D65" s="280">
        <v>18234.547344692175</v>
      </c>
      <c r="E65" s="280">
        <v>17979.787344692177</v>
      </c>
      <c r="F65" s="326"/>
      <c r="G65" s="326">
        <v>56.577467910543476</v>
      </c>
      <c r="H65" s="327"/>
      <c r="I65" s="278" t="s">
        <v>367</v>
      </c>
      <c r="J65" s="279">
        <v>7.5</v>
      </c>
      <c r="K65" s="280">
        <v>17920.87</v>
      </c>
      <c r="M65" s="272">
        <f t="shared" si="0"/>
        <v>3650.3999999999996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1639.3</v>
      </c>
      <c r="T65" s="326">
        <f>K23</f>
        <v>16366.46</v>
      </c>
      <c r="U65" s="326">
        <f t="shared" si="1"/>
        <v>16461.201606142818</v>
      </c>
      <c r="V65" s="326">
        <f t="shared" si="2"/>
        <v>19197</v>
      </c>
    </row>
    <row r="66" spans="1:22" ht="39.6">
      <c r="A66" s="320" t="s">
        <v>299</v>
      </c>
      <c r="B66" s="277" t="s">
        <v>358</v>
      </c>
      <c r="C66" s="279">
        <v>0</v>
      </c>
      <c r="D66" s="280">
        <v>17949.655958690964</v>
      </c>
      <c r="E66" s="280">
        <v>17694.895958690966</v>
      </c>
      <c r="F66" s="326"/>
      <c r="G66" s="326">
        <v>0</v>
      </c>
      <c r="H66" s="327"/>
      <c r="I66" s="277" t="s">
        <v>358</v>
      </c>
      <c r="J66" s="279">
        <v>0</v>
      </c>
      <c r="K66" s="280">
        <v>17949.655958690964</v>
      </c>
      <c r="M66" s="272">
        <f t="shared" si="0"/>
        <v>3657.8999999999996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1664.3</v>
      </c>
      <c r="T66" s="326">
        <f>K23</f>
        <v>16366.46</v>
      </c>
      <c r="U66" s="326">
        <f t="shared" si="1"/>
        <v>16461.201606142818</v>
      </c>
      <c r="V66" s="326">
        <f t="shared" si="2"/>
        <v>19197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17861.255329668526</v>
      </c>
      <c r="E67" s="280">
        <v>17606.495329668527</v>
      </c>
      <c r="F67" s="326"/>
      <c r="G67" s="326">
        <v>207.18492247659594</v>
      </c>
      <c r="H67" s="327"/>
      <c r="I67" s="277" t="s">
        <v>240</v>
      </c>
      <c r="J67" s="279">
        <v>50</v>
      </c>
      <c r="K67" s="280">
        <v>17955.209199999998</v>
      </c>
      <c r="M67" s="272">
        <f t="shared" ref="M67:M86" si="3">M66+J66</f>
        <v>3657.8999999999996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1664.3</v>
      </c>
      <c r="T67" s="272">
        <v>0</v>
      </c>
      <c r="U67" s="326">
        <f t="shared" si="1"/>
        <v>16461.201606142818</v>
      </c>
      <c r="V67" s="326">
        <f t="shared" si="2"/>
        <v>19197</v>
      </c>
    </row>
    <row r="68" spans="1:22" ht="15.6">
      <c r="A68" s="320" t="s">
        <v>299</v>
      </c>
      <c r="B68" s="278" t="s">
        <v>450</v>
      </c>
      <c r="C68" s="279">
        <v>8.67</v>
      </c>
      <c r="D68" s="280">
        <v>17975.687791592536</v>
      </c>
      <c r="E68" s="280">
        <v>17721.587791592534</v>
      </c>
      <c r="F68" s="326"/>
      <c r="G68" s="326">
        <v>37.197366746924445</v>
      </c>
      <c r="H68" s="327"/>
      <c r="I68" s="278" t="s">
        <v>450</v>
      </c>
      <c r="J68" s="279">
        <v>8.67</v>
      </c>
      <c r="K68" s="280">
        <v>17975.687791592536</v>
      </c>
      <c r="M68" s="272">
        <f t="shared" si="3"/>
        <v>3707.8999999999996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1664.3</v>
      </c>
      <c r="T68" s="326">
        <f>K24</f>
        <v>16408.29</v>
      </c>
      <c r="U68" s="326">
        <f t="shared" ref="U68:U131" si="4">$U$2</f>
        <v>16461.201606142818</v>
      </c>
      <c r="V68" s="326">
        <f t="shared" ref="V68:V131" si="5">$V$2</f>
        <v>19197</v>
      </c>
    </row>
    <row r="69" spans="1:22" ht="36">
      <c r="A69" s="320" t="s">
        <v>299</v>
      </c>
      <c r="B69" s="277" t="s">
        <v>359</v>
      </c>
      <c r="C69" s="279">
        <v>0</v>
      </c>
      <c r="D69" s="280">
        <v>18534.545546680096</v>
      </c>
      <c r="E69" s="280">
        <v>18286.645546680098</v>
      </c>
      <c r="F69" s="326"/>
      <c r="G69" s="326">
        <v>26.538042290095564</v>
      </c>
      <c r="H69" s="327"/>
      <c r="I69" s="278" t="s">
        <v>365</v>
      </c>
      <c r="J69" s="279">
        <v>5</v>
      </c>
      <c r="K69" s="280">
        <v>18000.5262</v>
      </c>
      <c r="M69" s="272">
        <f t="shared" si="3"/>
        <v>3716.5699999999997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1671.3</v>
      </c>
      <c r="T69" s="326">
        <f>K24</f>
        <v>16408.29</v>
      </c>
      <c r="U69" s="326">
        <f t="shared" si="4"/>
        <v>16461.201606142818</v>
      </c>
      <c r="V69" s="326">
        <f t="shared" si="5"/>
        <v>19197</v>
      </c>
    </row>
    <row r="70" spans="1:22" ht="24">
      <c r="A70" s="320" t="s">
        <v>299</v>
      </c>
      <c r="B70" s="278" t="s">
        <v>213</v>
      </c>
      <c r="C70" s="279">
        <v>9.5</v>
      </c>
      <c r="D70" s="280">
        <v>17838.376430280252</v>
      </c>
      <c r="E70" s="280">
        <v>17999.282962840989</v>
      </c>
      <c r="F70" s="326"/>
      <c r="G70" s="326">
        <v>41.98497046434656</v>
      </c>
      <c r="H70" s="327"/>
      <c r="I70" s="278" t="s">
        <v>344</v>
      </c>
      <c r="J70" s="279">
        <v>55</v>
      </c>
      <c r="K70" s="280">
        <v>18021.04</v>
      </c>
      <c r="M70" s="272">
        <f t="shared" si="3"/>
        <v>3721.5699999999997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1671.3</v>
      </c>
      <c r="T70" s="272">
        <v>0</v>
      </c>
      <c r="U70" s="326">
        <f t="shared" si="4"/>
        <v>16461.201606142818</v>
      </c>
      <c r="V70" s="326">
        <f t="shared" si="5"/>
        <v>19197</v>
      </c>
    </row>
    <row r="71" spans="1:22" ht="26.4">
      <c r="A71" s="320" t="s">
        <v>218</v>
      </c>
      <c r="B71" s="282" t="s">
        <v>360</v>
      </c>
      <c r="C71" s="279">
        <v>12</v>
      </c>
      <c r="D71" s="280">
        <v>18540.207799260159</v>
      </c>
      <c r="E71" s="280">
        <v>18284.267799260157</v>
      </c>
      <c r="F71" s="326"/>
      <c r="G71" s="326">
        <v>53.090461257424124</v>
      </c>
      <c r="H71" s="327"/>
      <c r="I71" s="277" t="s">
        <v>114</v>
      </c>
      <c r="J71" s="279">
        <v>45</v>
      </c>
      <c r="K71" s="280">
        <v>18032.150560000002</v>
      </c>
      <c r="M71" s="272">
        <f t="shared" si="3"/>
        <v>3776.5699999999997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1671.3</v>
      </c>
      <c r="T71" s="326">
        <f>K25</f>
        <v>16441.14</v>
      </c>
      <c r="U71" s="326">
        <f t="shared" si="4"/>
        <v>16461.201606142818</v>
      </c>
      <c r="V71" s="326">
        <f t="shared" si="5"/>
        <v>19197</v>
      </c>
    </row>
    <row r="72" spans="1:22" ht="24">
      <c r="A72" s="320" t="s">
        <v>218</v>
      </c>
      <c r="B72" s="281" t="s">
        <v>217</v>
      </c>
      <c r="C72" s="279">
        <v>50</v>
      </c>
      <c r="D72" s="280">
        <v>18320.94779926015</v>
      </c>
      <c r="E72" s="280">
        <v>18065.007799260151</v>
      </c>
      <c r="F72" s="326"/>
      <c r="G72" s="326">
        <v>218.59503577361824</v>
      </c>
      <c r="H72" s="327"/>
      <c r="I72" s="281" t="s">
        <v>451</v>
      </c>
      <c r="J72" s="283">
        <v>50</v>
      </c>
      <c r="K72" s="280">
        <v>18033.0962</v>
      </c>
      <c r="M72" s="272">
        <f t="shared" si="3"/>
        <v>3821.5699999999997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1774.3</v>
      </c>
      <c r="T72" s="326">
        <f>K25</f>
        <v>16441.14</v>
      </c>
      <c r="U72" s="326">
        <f t="shared" si="4"/>
        <v>16461.201606142818</v>
      </c>
      <c r="V72" s="326">
        <f t="shared" si="5"/>
        <v>19197</v>
      </c>
    </row>
    <row r="73" spans="1:22" ht="15.6">
      <c r="A73" s="320" t="s">
        <v>218</v>
      </c>
      <c r="B73" s="277" t="s">
        <v>361</v>
      </c>
      <c r="C73" s="279">
        <v>18</v>
      </c>
      <c r="D73" s="280">
        <v>18258.155676006707</v>
      </c>
      <c r="E73" s="280">
        <v>18003.395676006709</v>
      </c>
      <c r="F73" s="326"/>
      <c r="G73" s="326">
        <v>78.433392692776891</v>
      </c>
      <c r="H73" s="327"/>
      <c r="I73" s="278" t="s">
        <v>345</v>
      </c>
      <c r="J73" s="279">
        <v>37</v>
      </c>
      <c r="K73" s="280">
        <v>18041.34</v>
      </c>
      <c r="M73" s="272">
        <f t="shared" si="3"/>
        <v>3871.5699999999997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1774.3</v>
      </c>
      <c r="T73" s="272">
        <v>0</v>
      </c>
      <c r="U73" s="326">
        <f t="shared" si="4"/>
        <v>16461.201606142818</v>
      </c>
      <c r="V73" s="326">
        <f t="shared" si="5"/>
        <v>19197</v>
      </c>
    </row>
    <row r="74" spans="1:22" ht="26.4">
      <c r="A74" s="320" t="s">
        <v>218</v>
      </c>
      <c r="B74" s="278" t="s">
        <v>221</v>
      </c>
      <c r="C74" s="279">
        <v>8</v>
      </c>
      <c r="D74" s="280">
        <v>18166.009999999998</v>
      </c>
      <c r="E74" s="280">
        <v>17243.650000000001</v>
      </c>
      <c r="F74" s="326"/>
      <c r="G74" s="326">
        <v>34.686106870229004</v>
      </c>
      <c r="H74" s="327"/>
      <c r="I74" s="277" t="s">
        <v>363</v>
      </c>
      <c r="J74" s="279">
        <v>20</v>
      </c>
      <c r="K74" s="280">
        <v>18048.420999999998</v>
      </c>
      <c r="M74" s="272">
        <f t="shared" si="3"/>
        <v>3908.5699999999997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1774.3</v>
      </c>
      <c r="T74" s="326">
        <f>K26</f>
        <v>16473.68</v>
      </c>
      <c r="U74" s="326">
        <f t="shared" si="4"/>
        <v>16461.201606142818</v>
      </c>
      <c r="V74" s="326">
        <f t="shared" si="5"/>
        <v>19197</v>
      </c>
    </row>
    <row r="75" spans="1:22" ht="24">
      <c r="A75" s="320" t="s">
        <v>288</v>
      </c>
      <c r="B75" s="277" t="s">
        <v>362</v>
      </c>
      <c r="C75" s="279">
        <v>10</v>
      </c>
      <c r="D75" s="280">
        <v>18998.642</v>
      </c>
      <c r="E75" s="280">
        <v>18637.338</v>
      </c>
      <c r="F75" s="326"/>
      <c r="G75" s="326">
        <v>45.34387404580152</v>
      </c>
      <c r="H75" s="327"/>
      <c r="I75" s="278" t="s">
        <v>233</v>
      </c>
      <c r="J75" s="279">
        <v>30</v>
      </c>
      <c r="K75" s="280">
        <v>18094.14</v>
      </c>
      <c r="M75" s="272">
        <f t="shared" si="3"/>
        <v>3928.5699999999997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1853.1</v>
      </c>
      <c r="T75" s="326">
        <f>K26</f>
        <v>16473.68</v>
      </c>
      <c r="U75" s="326">
        <f t="shared" si="4"/>
        <v>16461.201606142818</v>
      </c>
      <c r="V75" s="326">
        <f t="shared" si="5"/>
        <v>19197</v>
      </c>
    </row>
    <row r="76" spans="1:22" ht="15.6">
      <c r="A76" s="320" t="s">
        <v>288</v>
      </c>
      <c r="B76" s="278" t="s">
        <v>227</v>
      </c>
      <c r="C76" s="279">
        <v>33.6</v>
      </c>
      <c r="D76" s="280">
        <v>17185.588</v>
      </c>
      <c r="E76" s="280">
        <v>16932.675999999999</v>
      </c>
      <c r="F76" s="326"/>
      <c r="G76" s="326">
        <v>137.82251908396947</v>
      </c>
      <c r="H76" s="327"/>
      <c r="I76" s="277" t="s">
        <v>355</v>
      </c>
      <c r="J76" s="279">
        <v>50</v>
      </c>
      <c r="K76" s="280">
        <v>18146.598770163379</v>
      </c>
      <c r="M76" s="272">
        <f t="shared" si="3"/>
        <v>3958.5699999999997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1853.1</v>
      </c>
      <c r="T76" s="272">
        <v>0</v>
      </c>
      <c r="U76" s="326">
        <f t="shared" si="4"/>
        <v>16461.201606142818</v>
      </c>
      <c r="V76" s="326">
        <f t="shared" si="5"/>
        <v>19197</v>
      </c>
    </row>
    <row r="77" spans="1:22" ht="15.6">
      <c r="A77" s="320" t="s">
        <v>288</v>
      </c>
      <c r="B77" s="278" t="s">
        <v>451</v>
      </c>
      <c r="C77" s="279">
        <v>50</v>
      </c>
      <c r="D77" s="280">
        <v>18033.0962</v>
      </c>
      <c r="E77" s="280">
        <v>17775.816199999997</v>
      </c>
      <c r="F77" s="326"/>
      <c r="G77" s="326">
        <v>215.16717795801529</v>
      </c>
      <c r="H77" s="327"/>
      <c r="I77" s="277" t="s">
        <v>221</v>
      </c>
      <c r="J77" s="279">
        <v>8</v>
      </c>
      <c r="K77" s="280">
        <v>18166.009999999998</v>
      </c>
      <c r="M77" s="272">
        <f t="shared" si="3"/>
        <v>4008.5699999999997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1853.1</v>
      </c>
      <c r="T77" s="326">
        <f>K27</f>
        <v>16545.785400000001</v>
      </c>
      <c r="U77" s="326">
        <f t="shared" si="4"/>
        <v>16461.201606142818</v>
      </c>
      <c r="V77" s="326">
        <f t="shared" si="5"/>
        <v>19197</v>
      </c>
    </row>
    <row r="78" spans="1:22" ht="36">
      <c r="A78" s="320" t="s">
        <v>288</v>
      </c>
      <c r="B78" s="278" t="s">
        <v>233</v>
      </c>
      <c r="C78" s="279">
        <v>30</v>
      </c>
      <c r="D78" s="280">
        <v>18094.14</v>
      </c>
      <c r="E78" s="280">
        <v>17836.86</v>
      </c>
      <c r="F78" s="326"/>
      <c r="G78" s="326">
        <v>129.53716603053434</v>
      </c>
      <c r="H78" s="327"/>
      <c r="I78" s="278" t="s">
        <v>357</v>
      </c>
      <c r="J78" s="279">
        <v>13</v>
      </c>
      <c r="K78" s="280">
        <v>18234.547344692175</v>
      </c>
      <c r="M78" s="272">
        <f t="shared" si="3"/>
        <v>4016.5699999999997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1921.6999999999998</v>
      </c>
      <c r="T78" s="326">
        <f>K27</f>
        <v>16545.785400000001</v>
      </c>
      <c r="U78" s="326">
        <f t="shared" si="4"/>
        <v>16461.201606142818</v>
      </c>
      <c r="V78" s="326">
        <f t="shared" si="5"/>
        <v>19197</v>
      </c>
    </row>
    <row r="79" spans="1:22" ht="36">
      <c r="A79" s="320" t="s">
        <v>235</v>
      </c>
      <c r="B79" s="278" t="s">
        <v>236</v>
      </c>
      <c r="C79" s="279">
        <v>30</v>
      </c>
      <c r="D79" s="280">
        <v>18394.54</v>
      </c>
      <c r="E79" s="280">
        <v>18137.259999999998</v>
      </c>
      <c r="F79" s="326"/>
      <c r="G79" s="326">
        <v>131.68697519083966</v>
      </c>
      <c r="H79" s="327"/>
      <c r="I79" s="278" t="s">
        <v>361</v>
      </c>
      <c r="J79" s="279">
        <v>18</v>
      </c>
      <c r="K79" s="280">
        <v>18258.155676006707</v>
      </c>
      <c r="M79" s="272">
        <f t="shared" si="3"/>
        <v>4029.5699999999997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1921.6999999999998</v>
      </c>
      <c r="T79" s="272">
        <v>0</v>
      </c>
      <c r="U79" s="326">
        <f t="shared" si="4"/>
        <v>16461.201606142818</v>
      </c>
      <c r="V79" s="326">
        <f t="shared" si="5"/>
        <v>19197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18349.21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18320.94779926015</v>
      </c>
      <c r="M80" s="272">
        <f t="shared" si="3"/>
        <v>4047.5699999999997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1921.6999999999998</v>
      </c>
      <c r="T80" s="326">
        <f>K28</f>
        <v>16554.142499999998</v>
      </c>
      <c r="U80" s="326">
        <f t="shared" si="4"/>
        <v>16461.201606142818</v>
      </c>
      <c r="V80" s="326">
        <f t="shared" si="5"/>
        <v>19197</v>
      </c>
    </row>
    <row r="81" spans="1:22" ht="15.6">
      <c r="A81" s="320" t="s">
        <v>235</v>
      </c>
      <c r="B81" s="277" t="s">
        <v>363</v>
      </c>
      <c r="C81" s="279">
        <v>20</v>
      </c>
      <c r="D81" s="280">
        <v>18048.420999999998</v>
      </c>
      <c r="E81" s="280">
        <v>17792.481</v>
      </c>
      <c r="F81" s="326"/>
      <c r="G81" s="326">
        <v>86.141607824427481</v>
      </c>
      <c r="H81" s="327"/>
      <c r="I81" s="278" t="s">
        <v>452</v>
      </c>
      <c r="J81" s="279">
        <v>20</v>
      </c>
      <c r="K81" s="280">
        <v>18349.21</v>
      </c>
      <c r="M81" s="272">
        <f t="shared" si="3"/>
        <v>4097.57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1961.6999999999998</v>
      </c>
      <c r="T81" s="326">
        <f>K28</f>
        <v>16554.142499999998</v>
      </c>
      <c r="U81" s="326">
        <f t="shared" si="4"/>
        <v>16461.201606142818</v>
      </c>
      <c r="V81" s="326">
        <f t="shared" si="5"/>
        <v>19197</v>
      </c>
    </row>
    <row r="82" spans="1:22" ht="24">
      <c r="A82" s="320" t="s">
        <v>235</v>
      </c>
      <c r="B82" s="278" t="s">
        <v>240</v>
      </c>
      <c r="C82" s="279">
        <v>50</v>
      </c>
      <c r="D82" s="280">
        <v>17955.209199999998</v>
      </c>
      <c r="E82" s="280">
        <v>17699.269199999999</v>
      </c>
      <c r="F82" s="326"/>
      <c r="G82" s="326">
        <v>214.23746660305341</v>
      </c>
      <c r="H82" s="327"/>
      <c r="I82" s="278" t="s">
        <v>236</v>
      </c>
      <c r="J82" s="279">
        <v>30</v>
      </c>
      <c r="K82" s="280">
        <v>18394.54</v>
      </c>
      <c r="M82" s="272">
        <f t="shared" si="3"/>
        <v>4117.57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1961.6999999999998</v>
      </c>
      <c r="T82" s="272">
        <v>0</v>
      </c>
      <c r="U82" s="326">
        <f t="shared" si="4"/>
        <v>16461.201606142818</v>
      </c>
      <c r="V82" s="326">
        <f t="shared" si="5"/>
        <v>19197</v>
      </c>
    </row>
    <row r="83" spans="1:22" ht="36">
      <c r="A83" s="320" t="s">
        <v>235</v>
      </c>
      <c r="B83" s="277" t="s">
        <v>364</v>
      </c>
      <c r="C83" s="279">
        <v>32</v>
      </c>
      <c r="D83" s="280">
        <v>17620.514000000003</v>
      </c>
      <c r="E83" s="280">
        <v>17364.574000000001</v>
      </c>
      <c r="F83" s="326"/>
      <c r="G83" s="326">
        <v>134.56468702290078</v>
      </c>
      <c r="H83" s="337"/>
      <c r="I83" s="281" t="s">
        <v>359</v>
      </c>
      <c r="J83" s="279">
        <v>0</v>
      </c>
      <c r="K83" s="280">
        <v>18534.545546680096</v>
      </c>
      <c r="M83" s="272">
        <f t="shared" si="3"/>
        <v>4147.57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1961.6999999999998</v>
      </c>
      <c r="T83" s="326">
        <f>K29</f>
        <v>16579.491000000002</v>
      </c>
      <c r="U83" s="326">
        <f t="shared" si="4"/>
        <v>16461.201606142818</v>
      </c>
      <c r="V83" s="326">
        <f t="shared" si="5"/>
        <v>19197</v>
      </c>
    </row>
    <row r="84" spans="1:22" ht="39.6">
      <c r="A84" s="320" t="s">
        <v>235</v>
      </c>
      <c r="B84" s="277" t="s">
        <v>365</v>
      </c>
      <c r="C84" s="279">
        <v>5</v>
      </c>
      <c r="D84" s="280">
        <v>18000.5262</v>
      </c>
      <c r="E84" s="280">
        <v>17744.586199999998</v>
      </c>
      <c r="F84" s="326"/>
      <c r="G84" s="326">
        <v>21.477798425572519</v>
      </c>
      <c r="H84" s="337"/>
      <c r="I84" s="277" t="s">
        <v>360</v>
      </c>
      <c r="J84" s="279">
        <v>12</v>
      </c>
      <c r="K84" s="280">
        <v>18540.207799260159</v>
      </c>
      <c r="M84" s="272">
        <f t="shared" si="3"/>
        <v>4147.57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2043.6999999999998</v>
      </c>
      <c r="T84" s="326">
        <f>K29</f>
        <v>16579.491000000002</v>
      </c>
      <c r="U84" s="326">
        <f t="shared" si="4"/>
        <v>16461.201606142818</v>
      </c>
      <c r="V84" s="326">
        <f t="shared" si="5"/>
        <v>19197</v>
      </c>
    </row>
    <row r="85" spans="1:22" ht="15.6">
      <c r="A85" s="320" t="s">
        <v>235</v>
      </c>
      <c r="B85" s="277" t="s">
        <v>366</v>
      </c>
      <c r="C85" s="279">
        <v>40</v>
      </c>
      <c r="D85" s="280">
        <v>17358.78</v>
      </c>
      <c r="E85" s="280">
        <v>16819.512999999999</v>
      </c>
      <c r="F85" s="326"/>
      <c r="G85" s="326">
        <v>163.00489503816794</v>
      </c>
      <c r="H85" s="327"/>
      <c r="I85" s="281" t="s">
        <v>356</v>
      </c>
      <c r="J85" s="283">
        <v>40</v>
      </c>
      <c r="K85" s="280">
        <v>18616.340757954578</v>
      </c>
      <c r="M85" s="272">
        <f t="shared" si="3"/>
        <v>4159.57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2043.6999999999998</v>
      </c>
      <c r="T85" s="272">
        <v>0</v>
      </c>
      <c r="U85" s="326">
        <f t="shared" si="4"/>
        <v>16461.201606142818</v>
      </c>
      <c r="V85" s="326">
        <f t="shared" si="5"/>
        <v>19197</v>
      </c>
    </row>
    <row r="86" spans="1:22" ht="26.4">
      <c r="A86" s="320" t="s">
        <v>289</v>
      </c>
      <c r="B86" s="277" t="s">
        <v>367</v>
      </c>
      <c r="C86" s="279">
        <v>7.5</v>
      </c>
      <c r="D86" s="280">
        <v>17920.87</v>
      </c>
      <c r="E86" s="280">
        <v>17664.93</v>
      </c>
      <c r="F86" s="326"/>
      <c r="G86" s="326">
        <v>32.074898616412213</v>
      </c>
      <c r="H86" s="272"/>
      <c r="I86" s="277" t="s">
        <v>362</v>
      </c>
      <c r="J86" s="279">
        <v>10</v>
      </c>
      <c r="K86" s="280">
        <v>18998.642</v>
      </c>
      <c r="M86" s="272">
        <f t="shared" si="3"/>
        <v>4199.57</v>
      </c>
      <c r="N86" s="280">
        <v>17876.620546680097</v>
      </c>
      <c r="O86" s="272">
        <v>4022.7</v>
      </c>
      <c r="Q86" s="272">
        <v>4022.7</v>
      </c>
      <c r="S86" s="272">
        <f>M30</f>
        <v>2043.6999999999998</v>
      </c>
      <c r="T86" s="326">
        <f>K30</f>
        <v>16583.759999999998</v>
      </c>
      <c r="U86" s="326">
        <f t="shared" si="4"/>
        <v>16461.201606142818</v>
      </c>
      <c r="V86" s="326">
        <f t="shared" si="5"/>
        <v>19197</v>
      </c>
    </row>
    <row r="87" spans="1:22">
      <c r="B87" s="277"/>
      <c r="C87" s="287">
        <f>SUM(C2:C86)</f>
        <v>4209.5700000000006</v>
      </c>
      <c r="D87" s="288">
        <f>SUMPRODUCT(C2:C86,D2:D86)/C87</f>
        <v>16461.201606142818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M87" s="272">
        <f>M86+J86</f>
        <v>4209.57</v>
      </c>
      <c r="S87" s="272">
        <f>M31</f>
        <v>2073.6999999999998</v>
      </c>
      <c r="T87" s="326">
        <f>K30</f>
        <v>16583.759999999998</v>
      </c>
      <c r="U87" s="326">
        <f t="shared" si="4"/>
        <v>16461.201606142818</v>
      </c>
      <c r="V87" s="326">
        <f t="shared" si="5"/>
        <v>19197</v>
      </c>
    </row>
    <row r="88" spans="1:22">
      <c r="B88" s="341"/>
      <c r="D88" s="288"/>
      <c r="E88" s="288"/>
      <c r="F88" s="326"/>
      <c r="G88" s="326">
        <v>31796.679811406531</v>
      </c>
      <c r="H88" s="272"/>
      <c r="K88" s="272"/>
      <c r="S88" s="272">
        <f>M31</f>
        <v>2073.6999999999998</v>
      </c>
      <c r="T88" s="272">
        <v>0</v>
      </c>
      <c r="U88" s="326">
        <f t="shared" si="4"/>
        <v>16461.201606142818</v>
      </c>
      <c r="V88" s="326">
        <f t="shared" si="5"/>
        <v>19197</v>
      </c>
    </row>
    <row r="89" spans="1:22" ht="28.05" customHeight="1">
      <c r="D89" s="272"/>
      <c r="E89" s="272"/>
      <c r="F89" s="326"/>
      <c r="G89" s="326"/>
      <c r="H89" s="272"/>
      <c r="K89" s="272"/>
      <c r="M89" s="272" t="s">
        <v>553</v>
      </c>
      <c r="S89" s="272">
        <f>M31</f>
        <v>2073.6999999999998</v>
      </c>
      <c r="T89" s="326">
        <f>K31</f>
        <v>16730.643250000001</v>
      </c>
      <c r="U89" s="326">
        <f t="shared" si="4"/>
        <v>16461.201606142818</v>
      </c>
      <c r="V89" s="326">
        <f t="shared" si="5"/>
        <v>19197</v>
      </c>
    </row>
    <row r="90" spans="1:22">
      <c r="D90" s="272"/>
      <c r="E90" s="272"/>
      <c r="F90" s="272"/>
      <c r="G90" s="272"/>
      <c r="H90" s="272"/>
      <c r="I90" s="321"/>
      <c r="J90" s="321"/>
      <c r="K90" s="272"/>
      <c r="M90" s="321" t="s">
        <v>433</v>
      </c>
      <c r="N90" s="321" t="s">
        <v>434</v>
      </c>
      <c r="S90" s="272">
        <f>M32</f>
        <v>2117.6999999999998</v>
      </c>
      <c r="T90" s="326">
        <f>K31</f>
        <v>16730.643250000001</v>
      </c>
      <c r="U90" s="326">
        <f t="shared" si="4"/>
        <v>16461.201606142818</v>
      </c>
      <c r="V90" s="326">
        <f t="shared" si="5"/>
        <v>19197</v>
      </c>
    </row>
    <row r="91" spans="1:22" ht="15.6">
      <c r="D91" s="272"/>
      <c r="E91" s="272"/>
      <c r="F91" s="272"/>
      <c r="G91" s="272"/>
      <c r="H91" s="272"/>
      <c r="I91" s="320"/>
      <c r="K91" s="342"/>
      <c r="M91" s="320" t="s">
        <v>435</v>
      </c>
      <c r="N91" s="272">
        <v>563.5</v>
      </c>
      <c r="O91" s="395">
        <f>N91/$N$96</f>
        <v>0.13425073319721634</v>
      </c>
      <c r="S91" s="272">
        <f>M32</f>
        <v>2117.6999999999998</v>
      </c>
      <c r="T91" s="272">
        <v>0</v>
      </c>
      <c r="U91" s="326">
        <f t="shared" si="4"/>
        <v>16461.201606142818</v>
      </c>
      <c r="V91" s="326">
        <f t="shared" si="5"/>
        <v>19197</v>
      </c>
    </row>
    <row r="92" spans="1:22" ht="15.6">
      <c r="D92" s="272"/>
      <c r="E92" s="272"/>
      <c r="F92" s="272"/>
      <c r="G92" s="272"/>
      <c r="H92" s="272"/>
      <c r="I92" s="320"/>
      <c r="K92" s="342"/>
      <c r="M92" s="320" t="s">
        <v>436</v>
      </c>
      <c r="N92" s="272">
        <v>815</v>
      </c>
      <c r="O92" s="395">
        <f t="shared" ref="O92:O96" si="6">N92/$N$96</f>
        <v>0.1941692059551576</v>
      </c>
      <c r="S92" s="272">
        <f>M32</f>
        <v>2117.6999999999998</v>
      </c>
      <c r="T92" s="326">
        <f>K32</f>
        <v>16816.64</v>
      </c>
      <c r="U92" s="326">
        <f t="shared" si="4"/>
        <v>16461.201606142818</v>
      </c>
      <c r="V92" s="326">
        <f t="shared" si="5"/>
        <v>19197</v>
      </c>
    </row>
    <row r="93" spans="1:22" ht="15.6">
      <c r="D93" s="272"/>
      <c r="E93" s="272"/>
      <c r="F93" s="272"/>
      <c r="G93" s="272"/>
      <c r="H93" s="272"/>
      <c r="I93" s="320"/>
      <c r="K93" s="342"/>
      <c r="M93" s="320" t="s">
        <v>437</v>
      </c>
      <c r="N93" s="272">
        <v>1116.8</v>
      </c>
      <c r="O93" s="395">
        <f t="shared" si="6"/>
        <v>0.26607137326468711</v>
      </c>
      <c r="S93" s="272">
        <f>M33</f>
        <v>2174.6999999999998</v>
      </c>
      <c r="T93" s="326">
        <f>K32</f>
        <v>16816.64</v>
      </c>
      <c r="U93" s="326">
        <f t="shared" si="4"/>
        <v>16461.201606142818</v>
      </c>
      <c r="V93" s="326">
        <f t="shared" si="5"/>
        <v>19197</v>
      </c>
    </row>
    <row r="94" spans="1:22" ht="15.6">
      <c r="D94" s="272"/>
      <c r="E94" s="272"/>
      <c r="F94" s="272"/>
      <c r="G94" s="272"/>
      <c r="H94" s="272"/>
      <c r="I94" s="320"/>
      <c r="K94" s="342"/>
      <c r="M94" s="320" t="s">
        <v>438</v>
      </c>
      <c r="N94" s="272">
        <v>867.8</v>
      </c>
      <c r="O94" s="395">
        <f t="shared" si="6"/>
        <v>0.20674851156795798</v>
      </c>
      <c r="S94" s="272">
        <f>M33</f>
        <v>2174.6999999999998</v>
      </c>
      <c r="T94" s="272">
        <v>0</v>
      </c>
      <c r="U94" s="326">
        <f t="shared" si="4"/>
        <v>16461.201606142818</v>
      </c>
      <c r="V94" s="326">
        <f t="shared" si="5"/>
        <v>19197</v>
      </c>
    </row>
    <row r="95" spans="1:22" ht="15.6">
      <c r="D95" s="272"/>
      <c r="E95" s="272"/>
      <c r="F95" s="272"/>
      <c r="G95" s="272"/>
      <c r="H95" s="272"/>
      <c r="I95" s="320"/>
      <c r="J95" s="320"/>
      <c r="K95" s="342"/>
      <c r="M95" s="320" t="s">
        <v>439</v>
      </c>
      <c r="N95" s="320">
        <v>834.27</v>
      </c>
      <c r="O95" s="395">
        <f t="shared" si="6"/>
        <v>0.19876017601498078</v>
      </c>
      <c r="S95" s="272">
        <f>M33</f>
        <v>2174.6999999999998</v>
      </c>
      <c r="T95" s="326">
        <f>K33</f>
        <v>16828.555999999997</v>
      </c>
      <c r="U95" s="326">
        <f t="shared" si="4"/>
        <v>16461.201606142818</v>
      </c>
      <c r="V95" s="326">
        <f t="shared" si="5"/>
        <v>19197</v>
      </c>
    </row>
    <row r="96" spans="1:22" ht="15.6">
      <c r="D96" s="272"/>
      <c r="E96" s="272"/>
      <c r="F96" s="272"/>
      <c r="G96" s="272"/>
      <c r="H96" s="272"/>
      <c r="I96" s="320"/>
      <c r="J96" s="320"/>
      <c r="K96" s="272"/>
      <c r="M96" s="320"/>
      <c r="N96" s="320">
        <f>SUM(N91:N95)</f>
        <v>4197.3700000000008</v>
      </c>
      <c r="O96" s="395">
        <f t="shared" si="6"/>
        <v>1</v>
      </c>
      <c r="S96" s="272">
        <f>M34</f>
        <v>2249.6999999999998</v>
      </c>
      <c r="T96" s="326">
        <f>K33</f>
        <v>16828.555999999997</v>
      </c>
      <c r="U96" s="326">
        <f t="shared" si="4"/>
        <v>16461.201606142818</v>
      </c>
      <c r="V96" s="326">
        <f t="shared" si="5"/>
        <v>19197</v>
      </c>
    </row>
    <row r="97" spans="9:22" ht="15.6">
      <c r="I97" s="320"/>
      <c r="J97" s="320"/>
      <c r="K97" s="272"/>
      <c r="O97" s="395"/>
      <c r="S97" s="272">
        <f>M34</f>
        <v>2249.6999999999998</v>
      </c>
      <c r="T97" s="272">
        <v>0</v>
      </c>
      <c r="U97" s="326">
        <f t="shared" si="4"/>
        <v>16461.201606142818</v>
      </c>
      <c r="V97" s="326">
        <f t="shared" si="5"/>
        <v>19197</v>
      </c>
    </row>
    <row r="98" spans="9:22">
      <c r="K98" s="272"/>
      <c r="M98" s="272" t="s">
        <v>554</v>
      </c>
      <c r="O98" s="395"/>
      <c r="S98" s="272">
        <f>M34</f>
        <v>2249.6999999999998</v>
      </c>
      <c r="T98" s="326">
        <f>K34</f>
        <v>16850.155999999999</v>
      </c>
      <c r="U98" s="326">
        <f t="shared" si="4"/>
        <v>16461.201606142818</v>
      </c>
      <c r="V98" s="326">
        <f t="shared" si="5"/>
        <v>19197</v>
      </c>
    </row>
    <row r="99" spans="9:22">
      <c r="K99" s="272"/>
      <c r="M99" s="321" t="s">
        <v>433</v>
      </c>
      <c r="O99" s="395"/>
      <c r="S99" s="272">
        <f>M35</f>
        <v>2304.6999999999998</v>
      </c>
      <c r="T99" s="326">
        <f>K34</f>
        <v>16850.155999999999</v>
      </c>
      <c r="U99" s="326">
        <f t="shared" si="4"/>
        <v>16461.201606142818</v>
      </c>
      <c r="V99" s="326">
        <f t="shared" si="5"/>
        <v>19197</v>
      </c>
    </row>
    <row r="100" spans="9:22" ht="15.6">
      <c r="K100" s="272"/>
      <c r="M100" s="320" t="s">
        <v>435</v>
      </c>
      <c r="N100" s="272">
        <f>SUM(J2:J6)</f>
        <v>668.5</v>
      </c>
      <c r="O100" s="395">
        <f>N100/$N$105</f>
        <v>0.15880481854441192</v>
      </c>
      <c r="P100" s="397">
        <f>O100-O91</f>
        <v>2.4554085347195581E-2</v>
      </c>
      <c r="S100" s="272">
        <f>M35</f>
        <v>2304.6999999999998</v>
      </c>
      <c r="T100" s="272">
        <v>0</v>
      </c>
      <c r="U100" s="326">
        <f t="shared" si="4"/>
        <v>16461.201606142818</v>
      </c>
      <c r="V100" s="326">
        <f t="shared" si="5"/>
        <v>19197</v>
      </c>
    </row>
    <row r="101" spans="9:22" ht="15.6">
      <c r="K101" s="272"/>
      <c r="M101" s="320" t="s">
        <v>436</v>
      </c>
      <c r="N101" s="272">
        <f>SUM(J7:J20)</f>
        <v>892.8</v>
      </c>
      <c r="O101" s="395">
        <f t="shared" ref="O101:O105" si="7">N101/$N$105</f>
        <v>0.21208817052573067</v>
      </c>
      <c r="P101" s="397">
        <f t="shared" ref="P101:P105" si="8">O101-O92</f>
        <v>1.791896457057307E-2</v>
      </c>
      <c r="S101" s="272">
        <f>M35</f>
        <v>2304.6999999999998</v>
      </c>
      <c r="T101" s="326">
        <f>K35</f>
        <v>16851.925619758447</v>
      </c>
      <c r="U101" s="326">
        <f t="shared" si="4"/>
        <v>16461.201606142818</v>
      </c>
      <c r="V101" s="326">
        <f t="shared" si="5"/>
        <v>19197</v>
      </c>
    </row>
    <row r="102" spans="9:22" ht="15.6">
      <c r="K102" s="272"/>
      <c r="M102" s="320" t="s">
        <v>437</v>
      </c>
      <c r="N102" s="272">
        <f>SUM(J21:J42)</f>
        <v>982.19999999999993</v>
      </c>
      <c r="O102" s="395">
        <f t="shared" si="7"/>
        <v>0.23332549405283676</v>
      </c>
      <c r="P102" s="397">
        <f t="shared" si="8"/>
        <v>-3.2745879211850348E-2</v>
      </c>
      <c r="S102" s="272">
        <f>M36</f>
        <v>2311</v>
      </c>
      <c r="T102" s="326">
        <f>K35</f>
        <v>16851.925619758447</v>
      </c>
      <c r="U102" s="326">
        <f t="shared" si="4"/>
        <v>16461.201606142818</v>
      </c>
      <c r="V102" s="326">
        <f t="shared" si="5"/>
        <v>19197</v>
      </c>
    </row>
    <row r="103" spans="9:22" ht="15.6">
      <c r="M103" s="320" t="s">
        <v>438</v>
      </c>
      <c r="N103" s="272">
        <f>SUM(J43:J58)</f>
        <v>817.8</v>
      </c>
      <c r="O103" s="395">
        <f t="shared" si="7"/>
        <v>0.19427162394258796</v>
      </c>
      <c r="P103" s="397">
        <f t="shared" si="8"/>
        <v>-1.2476887625370026E-2</v>
      </c>
      <c r="S103" s="272">
        <f>M36</f>
        <v>2311</v>
      </c>
      <c r="T103" s="272">
        <v>0</v>
      </c>
      <c r="U103" s="326">
        <f t="shared" si="4"/>
        <v>16461.201606142818</v>
      </c>
      <c r="V103" s="326">
        <f t="shared" si="5"/>
        <v>19197</v>
      </c>
    </row>
    <row r="104" spans="9:22" ht="15.6">
      <c r="K104" s="272"/>
      <c r="M104" s="320" t="s">
        <v>439</v>
      </c>
      <c r="N104" s="272">
        <f>SUM(J59:J86)</f>
        <v>848.27</v>
      </c>
      <c r="O104" s="395">
        <f t="shared" si="7"/>
        <v>0.20150989293443275</v>
      </c>
      <c r="P104" s="397">
        <f t="shared" si="8"/>
        <v>2.7497169194519722E-3</v>
      </c>
      <c r="S104" s="272">
        <f>M36</f>
        <v>2311</v>
      </c>
      <c r="T104" s="326">
        <f>K36</f>
        <v>16874.667862757735</v>
      </c>
      <c r="U104" s="326">
        <f t="shared" si="4"/>
        <v>16461.201606142818</v>
      </c>
      <c r="V104" s="326">
        <f t="shared" si="5"/>
        <v>19197</v>
      </c>
    </row>
    <row r="105" spans="9:22">
      <c r="K105" s="272"/>
      <c r="N105" s="272">
        <f>SUM(N100:N104)</f>
        <v>4209.57</v>
      </c>
      <c r="O105" s="395">
        <f t="shared" si="7"/>
        <v>1</v>
      </c>
      <c r="P105" s="397">
        <f t="shared" si="8"/>
        <v>0</v>
      </c>
      <c r="S105" s="272">
        <f>M37</f>
        <v>2329.5</v>
      </c>
      <c r="T105" s="326">
        <f>K36</f>
        <v>16874.667862757735</v>
      </c>
      <c r="U105" s="326">
        <f t="shared" si="4"/>
        <v>16461.201606142818</v>
      </c>
      <c r="V105" s="326">
        <f t="shared" si="5"/>
        <v>19197</v>
      </c>
    </row>
    <row r="106" spans="9:22">
      <c r="K106" s="272"/>
      <c r="S106" s="272">
        <f>M37</f>
        <v>2329.5</v>
      </c>
      <c r="T106" s="272">
        <v>0</v>
      </c>
      <c r="U106" s="326">
        <f t="shared" si="4"/>
        <v>16461.201606142818</v>
      </c>
      <c r="V106" s="326">
        <f t="shared" si="5"/>
        <v>19197</v>
      </c>
    </row>
    <row r="107" spans="9:22">
      <c r="K107" s="272"/>
      <c r="S107" s="272">
        <f>M37</f>
        <v>2329.5</v>
      </c>
      <c r="T107" s="326">
        <f>K37</f>
        <v>16927.858907222457</v>
      </c>
      <c r="U107" s="326">
        <f t="shared" si="4"/>
        <v>16461.201606142818</v>
      </c>
      <c r="V107" s="326">
        <f t="shared" si="5"/>
        <v>19197</v>
      </c>
    </row>
    <row r="108" spans="9:22">
      <c r="K108" s="272"/>
      <c r="S108" s="272">
        <f>M38</f>
        <v>2371.5</v>
      </c>
      <c r="T108" s="326">
        <f>K37</f>
        <v>16927.858907222457</v>
      </c>
      <c r="U108" s="326">
        <f t="shared" si="4"/>
        <v>16461.201606142818</v>
      </c>
      <c r="V108" s="326">
        <f t="shared" si="5"/>
        <v>19197</v>
      </c>
    </row>
    <row r="109" spans="9:22">
      <c r="K109" s="272"/>
      <c r="S109" s="272">
        <f>M38</f>
        <v>2371.5</v>
      </c>
      <c r="T109" s="272">
        <v>0</v>
      </c>
      <c r="U109" s="326">
        <f t="shared" si="4"/>
        <v>16461.201606142818</v>
      </c>
      <c r="V109" s="326">
        <f t="shared" si="5"/>
        <v>19197</v>
      </c>
    </row>
    <row r="110" spans="9:22">
      <c r="K110" s="272"/>
      <c r="S110" s="272">
        <f>M38</f>
        <v>2371.5</v>
      </c>
      <c r="T110" s="326">
        <f>K38</f>
        <v>16944.68</v>
      </c>
      <c r="U110" s="326">
        <f t="shared" si="4"/>
        <v>16461.201606142818</v>
      </c>
      <c r="V110" s="326">
        <f t="shared" si="5"/>
        <v>19197</v>
      </c>
    </row>
    <row r="111" spans="9:22">
      <c r="K111" s="272"/>
      <c r="S111" s="272">
        <f>M39</f>
        <v>2391.5</v>
      </c>
      <c r="T111" s="326">
        <f>K38</f>
        <v>16944.68</v>
      </c>
      <c r="U111" s="326">
        <f t="shared" si="4"/>
        <v>16461.201606142818</v>
      </c>
      <c r="V111" s="326">
        <f t="shared" si="5"/>
        <v>19197</v>
      </c>
    </row>
    <row r="112" spans="9:22">
      <c r="K112" s="272"/>
      <c r="S112" s="272">
        <f>M39</f>
        <v>2391.5</v>
      </c>
      <c r="T112" s="272">
        <v>0</v>
      </c>
      <c r="U112" s="326">
        <f t="shared" si="4"/>
        <v>16461.201606142818</v>
      </c>
      <c r="V112" s="326">
        <f t="shared" si="5"/>
        <v>19197</v>
      </c>
    </row>
    <row r="113" spans="2:22">
      <c r="D113" s="272"/>
      <c r="E113" s="272"/>
      <c r="F113" s="272"/>
      <c r="G113" s="272"/>
      <c r="H113" s="272"/>
      <c r="K113" s="272"/>
      <c r="S113" s="272">
        <f>M39</f>
        <v>2391.5</v>
      </c>
      <c r="T113" s="326">
        <f>K39</f>
        <v>16983.339999999997</v>
      </c>
      <c r="U113" s="326">
        <f t="shared" si="4"/>
        <v>16461.201606142818</v>
      </c>
      <c r="V113" s="326">
        <f t="shared" si="5"/>
        <v>19197</v>
      </c>
    </row>
    <row r="114" spans="2:22">
      <c r="D114" s="272"/>
      <c r="E114" s="272"/>
      <c r="F114" s="272"/>
      <c r="G114" s="272"/>
      <c r="H114" s="272"/>
      <c r="K114" s="272"/>
      <c r="S114" s="272">
        <f>M40</f>
        <v>2431.5</v>
      </c>
      <c r="T114" s="326">
        <f>K39</f>
        <v>16983.339999999997</v>
      </c>
      <c r="U114" s="326">
        <f t="shared" si="4"/>
        <v>16461.201606142818</v>
      </c>
      <c r="V114" s="326">
        <f t="shared" si="5"/>
        <v>19197</v>
      </c>
    </row>
    <row r="115" spans="2:22" ht="17.399999999999999">
      <c r="B115" s="343"/>
      <c r="D115" s="272"/>
      <c r="E115" s="272"/>
      <c r="F115" s="272"/>
      <c r="G115" s="272"/>
      <c r="H115" s="272"/>
      <c r="K115" s="272"/>
      <c r="S115" s="272">
        <f>M40</f>
        <v>2431.5</v>
      </c>
      <c r="T115" s="272">
        <v>0</v>
      </c>
      <c r="U115" s="326">
        <f t="shared" si="4"/>
        <v>16461.201606142818</v>
      </c>
      <c r="V115" s="326">
        <f t="shared" si="5"/>
        <v>19197</v>
      </c>
    </row>
    <row r="116" spans="2:22">
      <c r="D116" s="272"/>
      <c r="E116" s="272"/>
      <c r="F116" s="272"/>
      <c r="G116" s="272"/>
      <c r="H116" s="272"/>
      <c r="K116" s="272"/>
      <c r="S116" s="272">
        <f>M40</f>
        <v>2431.5</v>
      </c>
      <c r="T116" s="326">
        <f>K40</f>
        <v>16990.483999999997</v>
      </c>
      <c r="U116" s="326">
        <f t="shared" si="4"/>
        <v>16461.201606142818</v>
      </c>
      <c r="V116" s="326">
        <f t="shared" si="5"/>
        <v>19197</v>
      </c>
    </row>
    <row r="117" spans="2:22">
      <c r="D117" s="272"/>
      <c r="E117" s="272"/>
      <c r="F117" s="272"/>
      <c r="G117" s="272"/>
      <c r="H117" s="272"/>
      <c r="K117" s="272"/>
      <c r="S117" s="272">
        <f>M41</f>
        <v>2453.5</v>
      </c>
      <c r="T117" s="326">
        <f>K40</f>
        <v>16990.483999999997</v>
      </c>
      <c r="U117" s="326">
        <f t="shared" si="4"/>
        <v>16461.201606142818</v>
      </c>
      <c r="V117" s="326">
        <f t="shared" si="5"/>
        <v>19197</v>
      </c>
    </row>
    <row r="118" spans="2:22">
      <c r="D118" s="272"/>
      <c r="E118" s="272"/>
      <c r="F118" s="272"/>
      <c r="G118" s="272"/>
      <c r="H118" s="272"/>
      <c r="K118" s="272"/>
      <c r="S118" s="272">
        <f>M41</f>
        <v>2453.5</v>
      </c>
      <c r="T118" s="272">
        <v>0</v>
      </c>
      <c r="U118" s="326">
        <f t="shared" si="4"/>
        <v>16461.201606142818</v>
      </c>
      <c r="V118" s="326">
        <f t="shared" si="5"/>
        <v>19197</v>
      </c>
    </row>
    <row r="119" spans="2:22" ht="15.6">
      <c r="D119" s="272"/>
      <c r="E119" s="272"/>
      <c r="F119" s="272"/>
      <c r="G119" s="272"/>
      <c r="H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2453.5</v>
      </c>
      <c r="T119" s="326">
        <f>K41</f>
        <v>16992.18</v>
      </c>
      <c r="U119" s="326">
        <f t="shared" si="4"/>
        <v>16461.201606142818</v>
      </c>
      <c r="V119" s="326">
        <f t="shared" si="5"/>
        <v>19197</v>
      </c>
    </row>
    <row r="120" spans="2:22">
      <c r="D120" s="272"/>
      <c r="E120" s="272"/>
      <c r="F120" s="272"/>
      <c r="G120" s="272"/>
      <c r="H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2508.5</v>
      </c>
      <c r="T120" s="326">
        <f>K41</f>
        <v>16992.18</v>
      </c>
      <c r="U120" s="326">
        <f t="shared" si="4"/>
        <v>16461.201606142818</v>
      </c>
      <c r="V120" s="326">
        <f t="shared" si="5"/>
        <v>19197</v>
      </c>
    </row>
    <row r="121" spans="2:22">
      <c r="D121" s="272"/>
      <c r="E121" s="272"/>
      <c r="F121" s="272"/>
      <c r="G121" s="272"/>
      <c r="H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2508.5</v>
      </c>
      <c r="T121" s="272">
        <v>0</v>
      </c>
      <c r="U121" s="326">
        <f t="shared" si="4"/>
        <v>16461.201606142818</v>
      </c>
      <c r="V121" s="326">
        <f t="shared" si="5"/>
        <v>19197</v>
      </c>
    </row>
    <row r="122" spans="2:22">
      <c r="D122" s="272"/>
      <c r="E122" s="272"/>
      <c r="F122" s="272"/>
      <c r="G122" s="272"/>
      <c r="H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2508.5</v>
      </c>
      <c r="T122" s="326">
        <f>K42</f>
        <v>16992.3397</v>
      </c>
      <c r="U122" s="326">
        <f t="shared" si="4"/>
        <v>16461.201606142818</v>
      </c>
      <c r="V122" s="326">
        <f t="shared" si="5"/>
        <v>19197</v>
      </c>
    </row>
    <row r="123" spans="2:22">
      <c r="D123" s="272"/>
      <c r="E123" s="272"/>
      <c r="F123" s="272"/>
      <c r="G123" s="272"/>
      <c r="H123" s="272"/>
      <c r="K123" s="272"/>
      <c r="L123" s="272">
        <v>2861</v>
      </c>
      <c r="M123" s="272">
        <f>O120-M120</f>
        <v>2861</v>
      </c>
      <c r="S123" s="272">
        <f>M43</f>
        <v>2543.5</v>
      </c>
      <c r="T123" s="326">
        <f>K42</f>
        <v>16992.3397</v>
      </c>
      <c r="U123" s="326">
        <f t="shared" si="4"/>
        <v>16461.201606142818</v>
      </c>
      <c r="V123" s="326">
        <f t="shared" si="5"/>
        <v>19197</v>
      </c>
    </row>
    <row r="124" spans="2:22">
      <c r="D124" s="272"/>
      <c r="E124" s="272"/>
      <c r="F124" s="272"/>
      <c r="G124" s="272"/>
      <c r="H124" s="272"/>
      <c r="K124" s="272"/>
      <c r="L124" s="272">
        <v>2969</v>
      </c>
      <c r="M124" s="272">
        <f>O121-M121</f>
        <v>1467</v>
      </c>
      <c r="S124" s="272">
        <f>M43</f>
        <v>2543.5</v>
      </c>
      <c r="T124" s="272">
        <v>0</v>
      </c>
      <c r="U124" s="326">
        <f t="shared" si="4"/>
        <v>16461.201606142818</v>
      </c>
      <c r="V124" s="326">
        <f t="shared" si="5"/>
        <v>19197</v>
      </c>
    </row>
    <row r="125" spans="2:22">
      <c r="D125" s="272"/>
      <c r="E125" s="272"/>
      <c r="F125" s="272"/>
      <c r="G125" s="272"/>
      <c r="H125" s="272"/>
      <c r="K125" s="272"/>
      <c r="L125" s="344">
        <v>-3.6375884136072734E-2</v>
      </c>
      <c r="M125" s="344">
        <f>M123/M124-1</f>
        <v>0.95023858214042267</v>
      </c>
      <c r="S125" s="272">
        <f>M43</f>
        <v>2543.5</v>
      </c>
      <c r="T125" s="326">
        <f>K43</f>
        <v>17024.669999999998</v>
      </c>
      <c r="U125" s="326">
        <f t="shared" si="4"/>
        <v>16461.201606142818</v>
      </c>
      <c r="V125" s="326">
        <f t="shared" si="5"/>
        <v>19197</v>
      </c>
    </row>
    <row r="126" spans="2:22">
      <c r="D126" s="272"/>
      <c r="E126" s="272"/>
      <c r="F126" s="272"/>
      <c r="G126" s="272"/>
      <c r="H126" s="272"/>
      <c r="K126" s="272"/>
      <c r="S126" s="272">
        <f>M44</f>
        <v>2553.5</v>
      </c>
      <c r="T126" s="326">
        <f>K43</f>
        <v>17024.669999999998</v>
      </c>
      <c r="U126" s="326">
        <f t="shared" si="4"/>
        <v>16461.201606142818</v>
      </c>
      <c r="V126" s="326">
        <f t="shared" si="5"/>
        <v>19197</v>
      </c>
    </row>
    <row r="127" spans="2:22">
      <c r="D127" s="272"/>
      <c r="E127" s="272"/>
      <c r="F127" s="272"/>
      <c r="G127" s="272"/>
      <c r="H127" s="272"/>
      <c r="K127" s="272"/>
      <c r="S127" s="272">
        <f>M44</f>
        <v>2553.5</v>
      </c>
      <c r="T127" s="272">
        <v>0</v>
      </c>
      <c r="U127" s="326">
        <f t="shared" si="4"/>
        <v>16461.201606142818</v>
      </c>
      <c r="V127" s="326">
        <f t="shared" si="5"/>
        <v>19197</v>
      </c>
    </row>
    <row r="128" spans="2:22">
      <c r="D128" s="272"/>
      <c r="E128" s="272"/>
      <c r="F128" s="272"/>
      <c r="G128" s="272"/>
      <c r="H128" s="272"/>
      <c r="K128" s="272"/>
      <c r="S128" s="272">
        <f>M44</f>
        <v>2553.5</v>
      </c>
      <c r="T128" s="336">
        <f>K44</f>
        <v>17105.050000000003</v>
      </c>
      <c r="U128" s="326">
        <f t="shared" si="4"/>
        <v>16461.201606142818</v>
      </c>
      <c r="V128" s="326">
        <f t="shared" si="5"/>
        <v>19197</v>
      </c>
    </row>
    <row r="129" spans="2:22">
      <c r="D129" s="272"/>
      <c r="E129" s="272"/>
      <c r="F129" s="272"/>
      <c r="G129" s="272"/>
      <c r="H129" s="272"/>
      <c r="K129" s="272"/>
      <c r="S129" s="272">
        <f>M45</f>
        <v>2572.5</v>
      </c>
      <c r="T129" s="336">
        <f>K44</f>
        <v>17105.050000000003</v>
      </c>
      <c r="U129" s="326">
        <f t="shared" si="4"/>
        <v>16461.201606142818</v>
      </c>
      <c r="V129" s="326">
        <f t="shared" si="5"/>
        <v>19197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2572.5</v>
      </c>
      <c r="T130" s="272">
        <v>0</v>
      </c>
      <c r="U130" s="326">
        <f t="shared" si="4"/>
        <v>16461.201606142818</v>
      </c>
      <c r="V130" s="326">
        <f t="shared" si="5"/>
        <v>19197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2572.5</v>
      </c>
      <c r="T131" s="326">
        <f>K45</f>
        <v>17120.11</v>
      </c>
      <c r="U131" s="326">
        <f t="shared" si="4"/>
        <v>16461.201606142818</v>
      </c>
      <c r="V131" s="326">
        <f t="shared" si="5"/>
        <v>19197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2622.5</v>
      </c>
      <c r="T132" s="326">
        <f>K45</f>
        <v>17120.11</v>
      </c>
      <c r="U132" s="326">
        <f t="shared" ref="U132:U195" si="9">$U$2</f>
        <v>16461.201606142818</v>
      </c>
      <c r="V132" s="326">
        <f t="shared" ref="V132:V195" si="10">$V$2</f>
        <v>19197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2622.5</v>
      </c>
      <c r="T133" s="272">
        <v>0</v>
      </c>
      <c r="U133" s="326">
        <f t="shared" si="9"/>
        <v>16461.201606142818</v>
      </c>
      <c r="V133" s="326">
        <f t="shared" si="10"/>
        <v>19197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2622.5</v>
      </c>
      <c r="T134" s="326">
        <f>K46</f>
        <v>17171.345999999998</v>
      </c>
      <c r="U134" s="326">
        <f t="shared" si="9"/>
        <v>16461.201606142818</v>
      </c>
      <c r="V134" s="326">
        <f t="shared" si="10"/>
        <v>19197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2652.5</v>
      </c>
      <c r="T135" s="326">
        <f>K46</f>
        <v>17171.345999999998</v>
      </c>
      <c r="U135" s="326">
        <f t="shared" si="9"/>
        <v>16461.201606142818</v>
      </c>
      <c r="V135" s="326">
        <f t="shared" si="10"/>
        <v>19197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2652.5</v>
      </c>
      <c r="T136" s="272">
        <v>0</v>
      </c>
      <c r="U136" s="326">
        <f t="shared" si="9"/>
        <v>16461.201606142818</v>
      </c>
      <c r="V136" s="326">
        <f t="shared" si="10"/>
        <v>19197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2652.5</v>
      </c>
      <c r="T137" s="326">
        <f>K47</f>
        <v>17175.8554</v>
      </c>
      <c r="U137" s="326">
        <f t="shared" si="9"/>
        <v>16461.201606142818</v>
      </c>
      <c r="V137" s="326">
        <f t="shared" si="10"/>
        <v>19197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2705.5</v>
      </c>
      <c r="T138" s="326">
        <f>K47</f>
        <v>17175.8554</v>
      </c>
      <c r="U138" s="326">
        <f t="shared" si="9"/>
        <v>16461.201606142818</v>
      </c>
      <c r="V138" s="326">
        <f t="shared" si="10"/>
        <v>19197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2705.5</v>
      </c>
      <c r="T139" s="272">
        <v>0</v>
      </c>
      <c r="U139" s="326">
        <f t="shared" si="9"/>
        <v>16461.201606142818</v>
      </c>
      <c r="V139" s="326">
        <f t="shared" si="10"/>
        <v>19197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2705.5</v>
      </c>
      <c r="T140" s="326">
        <f>K48</f>
        <v>17185.588</v>
      </c>
      <c r="U140" s="326">
        <f t="shared" si="9"/>
        <v>16461.201606142818</v>
      </c>
      <c r="V140" s="326">
        <f t="shared" si="10"/>
        <v>19197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2739.1</v>
      </c>
      <c r="T141" s="326">
        <f>K48</f>
        <v>17185.588</v>
      </c>
      <c r="U141" s="326">
        <f t="shared" si="9"/>
        <v>16461.201606142818</v>
      </c>
      <c r="V141" s="326">
        <f t="shared" si="10"/>
        <v>19197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2739.1</v>
      </c>
      <c r="T142" s="272">
        <v>0</v>
      </c>
      <c r="U142" s="326">
        <f t="shared" si="9"/>
        <v>16461.201606142818</v>
      </c>
      <c r="V142" s="326">
        <f t="shared" si="10"/>
        <v>19197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2739.1</v>
      </c>
      <c r="T143" s="326">
        <f>K49</f>
        <v>17197.43</v>
      </c>
      <c r="U143" s="326">
        <f t="shared" si="9"/>
        <v>16461.201606142818</v>
      </c>
      <c r="V143" s="326">
        <f t="shared" si="10"/>
        <v>19197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2800.1</v>
      </c>
      <c r="T144" s="326">
        <f>K49</f>
        <v>17197.43</v>
      </c>
      <c r="U144" s="326">
        <f t="shared" si="9"/>
        <v>16461.201606142818</v>
      </c>
      <c r="V144" s="326">
        <f t="shared" si="10"/>
        <v>19197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2800.1</v>
      </c>
      <c r="T145" s="272">
        <v>0</v>
      </c>
      <c r="U145" s="326">
        <f t="shared" si="9"/>
        <v>16461.201606142818</v>
      </c>
      <c r="V145" s="326">
        <f t="shared" si="10"/>
        <v>19197</v>
      </c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2800.1</v>
      </c>
      <c r="T146" s="326">
        <f>K50</f>
        <v>17208.13</v>
      </c>
      <c r="U146" s="326">
        <f t="shared" si="9"/>
        <v>16461.201606142818</v>
      </c>
      <c r="V146" s="326">
        <f t="shared" si="10"/>
        <v>19197</v>
      </c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2824.1</v>
      </c>
      <c r="T147" s="326">
        <f>K50</f>
        <v>17208.13</v>
      </c>
      <c r="U147" s="326">
        <f t="shared" si="9"/>
        <v>16461.201606142818</v>
      </c>
      <c r="V147" s="326">
        <f t="shared" si="10"/>
        <v>19197</v>
      </c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2824.1</v>
      </c>
      <c r="T148" s="272">
        <v>0</v>
      </c>
      <c r="U148" s="326">
        <f t="shared" si="9"/>
        <v>16461.201606142818</v>
      </c>
      <c r="V148" s="326">
        <f t="shared" si="10"/>
        <v>19197</v>
      </c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2824.1</v>
      </c>
      <c r="T149" s="326">
        <f>K51</f>
        <v>17252.353500000001</v>
      </c>
      <c r="U149" s="326">
        <f t="shared" si="9"/>
        <v>16461.201606142818</v>
      </c>
      <c r="V149" s="326">
        <f t="shared" si="10"/>
        <v>19197</v>
      </c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2959.1</v>
      </c>
      <c r="T150" s="326">
        <f>K51</f>
        <v>17252.353500000001</v>
      </c>
      <c r="U150" s="326">
        <f t="shared" si="9"/>
        <v>16461.201606142818</v>
      </c>
      <c r="V150" s="326">
        <f t="shared" si="10"/>
        <v>19197</v>
      </c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2959.1</v>
      </c>
      <c r="T151" s="272">
        <v>0</v>
      </c>
      <c r="U151" s="326">
        <f t="shared" si="9"/>
        <v>16461.201606142818</v>
      </c>
      <c r="V151" s="326">
        <f t="shared" si="10"/>
        <v>19197</v>
      </c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2959.1</v>
      </c>
      <c r="T152" s="326">
        <f>K52</f>
        <v>17268.20422682567</v>
      </c>
      <c r="U152" s="326">
        <f t="shared" si="9"/>
        <v>16461.201606142818</v>
      </c>
      <c r="V152" s="326">
        <f t="shared" si="10"/>
        <v>19197</v>
      </c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3013.1</v>
      </c>
      <c r="T153" s="326">
        <f>K52</f>
        <v>17268.20422682567</v>
      </c>
      <c r="U153" s="326">
        <f t="shared" si="9"/>
        <v>16461.201606142818</v>
      </c>
      <c r="V153" s="326">
        <f t="shared" si="10"/>
        <v>19197</v>
      </c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3013.1</v>
      </c>
      <c r="T154" s="321">
        <v>0</v>
      </c>
      <c r="U154" s="326">
        <f t="shared" si="9"/>
        <v>16461.201606142818</v>
      </c>
      <c r="V154" s="326">
        <f t="shared" si="10"/>
        <v>19197</v>
      </c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3013.1</v>
      </c>
      <c r="T155" s="336">
        <f>K53</f>
        <v>17284.597999999998</v>
      </c>
      <c r="U155" s="326">
        <f t="shared" si="9"/>
        <v>16461.201606142818</v>
      </c>
      <c r="V155" s="326">
        <f t="shared" si="10"/>
        <v>19197</v>
      </c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3042.2999999999997</v>
      </c>
      <c r="T156" s="336">
        <f>K53</f>
        <v>17284.597999999998</v>
      </c>
      <c r="U156" s="326">
        <f t="shared" si="9"/>
        <v>16461.201606142818</v>
      </c>
      <c r="V156" s="326">
        <f t="shared" si="10"/>
        <v>19197</v>
      </c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3042.2999999999997</v>
      </c>
      <c r="T157" s="272">
        <v>0</v>
      </c>
      <c r="U157" s="326">
        <f t="shared" si="9"/>
        <v>16461.201606142818</v>
      </c>
      <c r="V157" s="326">
        <f t="shared" si="10"/>
        <v>19197</v>
      </c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3042.2999999999997</v>
      </c>
      <c r="T158" s="326">
        <f>K54</f>
        <v>17285.649999999998</v>
      </c>
      <c r="U158" s="326">
        <f t="shared" si="9"/>
        <v>16461.201606142818</v>
      </c>
      <c r="V158" s="326">
        <f t="shared" si="10"/>
        <v>19197</v>
      </c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3178.2999999999997</v>
      </c>
      <c r="T159" s="326">
        <f>K54</f>
        <v>17285.649999999998</v>
      </c>
      <c r="U159" s="326">
        <f t="shared" si="9"/>
        <v>16461.201606142818</v>
      </c>
      <c r="V159" s="326">
        <f t="shared" si="10"/>
        <v>19197</v>
      </c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3178.2999999999997</v>
      </c>
      <c r="T160" s="272">
        <v>0</v>
      </c>
      <c r="U160" s="326">
        <f t="shared" si="9"/>
        <v>16461.201606142818</v>
      </c>
      <c r="V160" s="326">
        <f t="shared" si="10"/>
        <v>19197</v>
      </c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3178.2999999999997</v>
      </c>
      <c r="T161" s="326">
        <f>K55</f>
        <v>17358.78</v>
      </c>
      <c r="U161" s="326">
        <f t="shared" si="9"/>
        <v>16461.201606142818</v>
      </c>
      <c r="V161" s="326">
        <f t="shared" si="10"/>
        <v>19197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3218.2999999999997</v>
      </c>
      <c r="T162" s="326">
        <f>K55</f>
        <v>17358.78</v>
      </c>
      <c r="U162" s="326">
        <f t="shared" si="9"/>
        <v>16461.201606142818</v>
      </c>
      <c r="V162" s="326">
        <f t="shared" si="10"/>
        <v>19197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3218.2999999999997</v>
      </c>
      <c r="T163" s="272">
        <v>0</v>
      </c>
      <c r="U163" s="326">
        <f t="shared" si="9"/>
        <v>16461.201606142818</v>
      </c>
      <c r="V163" s="326">
        <f t="shared" si="10"/>
        <v>19197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3218.2999999999997</v>
      </c>
      <c r="T164" s="336">
        <f>K56</f>
        <v>17383.04</v>
      </c>
      <c r="U164" s="326">
        <f t="shared" si="9"/>
        <v>16461.201606142818</v>
      </c>
      <c r="V164" s="326">
        <f t="shared" si="10"/>
        <v>19197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3255.2999999999997</v>
      </c>
      <c r="T165" s="336">
        <f>K56</f>
        <v>17383.04</v>
      </c>
      <c r="U165" s="326">
        <f t="shared" si="9"/>
        <v>16461.201606142818</v>
      </c>
      <c r="V165" s="326">
        <f t="shared" si="10"/>
        <v>19197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3255.2999999999997</v>
      </c>
      <c r="T166" s="272">
        <v>0</v>
      </c>
      <c r="U166" s="326">
        <f t="shared" si="9"/>
        <v>16461.201606142818</v>
      </c>
      <c r="V166" s="326">
        <f t="shared" si="10"/>
        <v>19197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3255.2999999999997</v>
      </c>
      <c r="T167" s="326">
        <f>K57</f>
        <v>17390.885000000002</v>
      </c>
      <c r="U167" s="326">
        <f t="shared" si="9"/>
        <v>16461.201606142818</v>
      </c>
      <c r="V167" s="326">
        <f t="shared" si="10"/>
        <v>19197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3298.2999999999997</v>
      </c>
      <c r="T168" s="326">
        <f>K57</f>
        <v>17390.885000000002</v>
      </c>
      <c r="U168" s="326">
        <f t="shared" si="9"/>
        <v>16461.201606142818</v>
      </c>
      <c r="V168" s="326">
        <f t="shared" si="10"/>
        <v>19197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3298.2999999999997</v>
      </c>
      <c r="T169" s="272">
        <v>0</v>
      </c>
      <c r="U169" s="326">
        <f t="shared" si="9"/>
        <v>16461.201606142818</v>
      </c>
      <c r="V169" s="326">
        <f t="shared" si="10"/>
        <v>19197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3298.2999999999997</v>
      </c>
      <c r="T170" s="326">
        <f>K58</f>
        <v>17430.43</v>
      </c>
      <c r="U170" s="326">
        <f t="shared" si="9"/>
        <v>16461.201606142818</v>
      </c>
      <c r="V170" s="326">
        <f t="shared" si="10"/>
        <v>19197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3361.2999999999997</v>
      </c>
      <c r="T171" s="326">
        <f>K58</f>
        <v>17430.43</v>
      </c>
      <c r="U171" s="326">
        <f t="shared" si="9"/>
        <v>16461.201606142818</v>
      </c>
      <c r="V171" s="326">
        <f t="shared" si="10"/>
        <v>19197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3361.2999999999997</v>
      </c>
      <c r="T172" s="272">
        <v>0</v>
      </c>
      <c r="U172" s="326">
        <f t="shared" si="9"/>
        <v>16461.201606142818</v>
      </c>
      <c r="V172" s="326">
        <f t="shared" si="10"/>
        <v>19197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3361.2999999999997</v>
      </c>
      <c r="T173" s="326">
        <f>K59</f>
        <v>17620.514000000003</v>
      </c>
      <c r="U173" s="326">
        <f t="shared" si="9"/>
        <v>16461.201606142818</v>
      </c>
      <c r="V173" s="326">
        <f t="shared" si="10"/>
        <v>19197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3393.2999999999997</v>
      </c>
      <c r="T174" s="326">
        <f>K59</f>
        <v>17620.514000000003</v>
      </c>
      <c r="U174" s="326">
        <f t="shared" si="9"/>
        <v>16461.201606142818</v>
      </c>
      <c r="V174" s="326">
        <f t="shared" si="10"/>
        <v>19197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3393.2999999999997</v>
      </c>
      <c r="T175" s="272">
        <v>0</v>
      </c>
      <c r="U175" s="326">
        <f t="shared" si="9"/>
        <v>16461.201606142818</v>
      </c>
      <c r="V175" s="326">
        <f t="shared" si="10"/>
        <v>19197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3393.2999999999997</v>
      </c>
      <c r="T176" s="326">
        <f>K60</f>
        <v>17625.786</v>
      </c>
      <c r="U176" s="326">
        <f t="shared" si="9"/>
        <v>16461.201606142818</v>
      </c>
      <c r="V176" s="326">
        <f t="shared" si="10"/>
        <v>19197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3436.2999999999997</v>
      </c>
      <c r="T177" s="326">
        <f>K60</f>
        <v>17625.786</v>
      </c>
      <c r="U177" s="326">
        <f t="shared" si="9"/>
        <v>16461.201606142818</v>
      </c>
      <c r="V177" s="326">
        <f t="shared" si="10"/>
        <v>19197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3436.2999999999997</v>
      </c>
      <c r="T178" s="272">
        <v>0</v>
      </c>
      <c r="U178" s="326">
        <f t="shared" si="9"/>
        <v>16461.201606142818</v>
      </c>
      <c r="V178" s="326">
        <f t="shared" si="10"/>
        <v>19197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3436.2999999999997</v>
      </c>
      <c r="T179" s="326">
        <f>K61</f>
        <v>17813.805947735818</v>
      </c>
      <c r="U179" s="326">
        <f t="shared" si="9"/>
        <v>16461.201606142818</v>
      </c>
      <c r="V179" s="326">
        <f t="shared" si="10"/>
        <v>19197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3493.2999999999997</v>
      </c>
      <c r="T180" s="326">
        <f>K61</f>
        <v>17813.805947735818</v>
      </c>
      <c r="U180" s="326">
        <f t="shared" si="9"/>
        <v>16461.201606142818</v>
      </c>
      <c r="V180" s="326">
        <f t="shared" si="10"/>
        <v>19197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3493.2999999999997</v>
      </c>
      <c r="T181" s="272">
        <v>0</v>
      </c>
      <c r="U181" s="326">
        <f t="shared" si="9"/>
        <v>16461.201606142818</v>
      </c>
      <c r="V181" s="326">
        <f t="shared" si="10"/>
        <v>19197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3493.2999999999997</v>
      </c>
      <c r="T182" s="326">
        <f>K62</f>
        <v>17838.376430280252</v>
      </c>
      <c r="U182" s="326">
        <f t="shared" si="9"/>
        <v>16461.201606142818</v>
      </c>
      <c r="V182" s="326">
        <f t="shared" si="10"/>
        <v>19197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3502.7999999999997</v>
      </c>
      <c r="T183" s="326">
        <f>K62</f>
        <v>17838.376430280252</v>
      </c>
      <c r="U183" s="326">
        <f t="shared" si="9"/>
        <v>16461.201606142818</v>
      </c>
      <c r="V183" s="326">
        <f t="shared" si="10"/>
        <v>19197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3502.7999999999997</v>
      </c>
      <c r="T184" s="272">
        <v>0</v>
      </c>
      <c r="U184" s="326">
        <f t="shared" si="9"/>
        <v>16461.201606142818</v>
      </c>
      <c r="V184" s="326">
        <f t="shared" si="10"/>
        <v>19197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3502.7999999999997</v>
      </c>
      <c r="T185" s="326">
        <f>K63</f>
        <v>17861.255329668526</v>
      </c>
      <c r="U185" s="326">
        <f t="shared" si="9"/>
        <v>16461.201606142818</v>
      </c>
      <c r="V185" s="326">
        <f t="shared" si="10"/>
        <v>19197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3551.3999999999996</v>
      </c>
      <c r="T186" s="326">
        <f>K63</f>
        <v>17861.255329668526</v>
      </c>
      <c r="U186" s="326">
        <f t="shared" si="9"/>
        <v>16461.201606142818</v>
      </c>
      <c r="V186" s="326">
        <f t="shared" si="10"/>
        <v>19197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3551.3999999999996</v>
      </c>
      <c r="T187" s="272">
        <v>0</v>
      </c>
      <c r="U187" s="326">
        <f t="shared" si="9"/>
        <v>16461.201606142818</v>
      </c>
      <c r="V187" s="326">
        <f t="shared" si="10"/>
        <v>19197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3551.3999999999996</v>
      </c>
      <c r="T188" s="326">
        <f>K64</f>
        <v>17909.817000000003</v>
      </c>
      <c r="U188" s="326">
        <f t="shared" si="9"/>
        <v>16461.201606142818</v>
      </c>
      <c r="V188" s="326">
        <f t="shared" si="10"/>
        <v>19197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3650.3999999999996</v>
      </c>
      <c r="T189" s="326">
        <f>K64</f>
        <v>17909.817000000003</v>
      </c>
      <c r="U189" s="326">
        <f t="shared" si="9"/>
        <v>16461.201606142818</v>
      </c>
      <c r="V189" s="326">
        <f t="shared" si="10"/>
        <v>19197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3650.3999999999996</v>
      </c>
      <c r="T190" s="272">
        <v>0</v>
      </c>
      <c r="U190" s="326">
        <f t="shared" si="9"/>
        <v>16461.201606142818</v>
      </c>
      <c r="V190" s="326">
        <f t="shared" si="10"/>
        <v>19197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3650.3999999999996</v>
      </c>
      <c r="T191" s="336">
        <f>K65</f>
        <v>17920.87</v>
      </c>
      <c r="U191" s="326">
        <f t="shared" si="9"/>
        <v>16461.201606142818</v>
      </c>
      <c r="V191" s="326">
        <f t="shared" si="10"/>
        <v>19197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3657.8999999999996</v>
      </c>
      <c r="T192" s="336">
        <f>K65</f>
        <v>17920.87</v>
      </c>
      <c r="U192" s="326">
        <f t="shared" si="9"/>
        <v>16461.201606142818</v>
      </c>
      <c r="V192" s="326">
        <f t="shared" si="10"/>
        <v>19197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3657.8999999999996</v>
      </c>
      <c r="T193" s="272">
        <v>0</v>
      </c>
      <c r="U193" s="326">
        <f t="shared" si="9"/>
        <v>16461.201606142818</v>
      </c>
      <c r="V193" s="326">
        <f t="shared" si="10"/>
        <v>19197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3657.8999999999996</v>
      </c>
      <c r="T194" s="336">
        <f>K66</f>
        <v>17949.655958690964</v>
      </c>
      <c r="U194" s="326">
        <f t="shared" si="9"/>
        <v>16461.201606142818</v>
      </c>
      <c r="V194" s="326">
        <f t="shared" si="10"/>
        <v>19197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3657.8999999999996</v>
      </c>
      <c r="T195" s="336">
        <f>K66</f>
        <v>17949.655958690964</v>
      </c>
      <c r="U195" s="326">
        <f t="shared" si="9"/>
        <v>16461.201606142818</v>
      </c>
      <c r="V195" s="326">
        <f t="shared" si="10"/>
        <v>19197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3657.8999999999996</v>
      </c>
      <c r="T196" s="272">
        <v>0</v>
      </c>
      <c r="U196" s="326">
        <f t="shared" ref="U196:U257" si="11">$U$2</f>
        <v>16461.201606142818</v>
      </c>
      <c r="V196" s="326">
        <f t="shared" ref="V196:V257" si="12">$V$2</f>
        <v>19197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3657.8999999999996</v>
      </c>
      <c r="T197" s="336">
        <f>K67</f>
        <v>17955.209199999998</v>
      </c>
      <c r="U197" s="326">
        <f t="shared" si="11"/>
        <v>16461.201606142818</v>
      </c>
      <c r="V197" s="326">
        <f t="shared" si="12"/>
        <v>19197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3707.8999999999996</v>
      </c>
      <c r="T198" s="336">
        <f>K67</f>
        <v>17955.209199999998</v>
      </c>
      <c r="U198" s="326">
        <f t="shared" si="11"/>
        <v>16461.201606142818</v>
      </c>
      <c r="V198" s="326">
        <f t="shared" si="12"/>
        <v>19197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3707.8999999999996</v>
      </c>
      <c r="T199" s="272">
        <v>0</v>
      </c>
      <c r="U199" s="326">
        <f t="shared" si="11"/>
        <v>16461.201606142818</v>
      </c>
      <c r="V199" s="326">
        <f t="shared" si="12"/>
        <v>19197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3707.8999999999996</v>
      </c>
      <c r="T200" s="326">
        <f>K68</f>
        <v>17975.687791592536</v>
      </c>
      <c r="U200" s="326">
        <f t="shared" si="11"/>
        <v>16461.201606142818</v>
      </c>
      <c r="V200" s="326">
        <f t="shared" si="12"/>
        <v>19197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3716.5699999999997</v>
      </c>
      <c r="T201" s="326">
        <f>K68</f>
        <v>17975.687791592536</v>
      </c>
      <c r="U201" s="326">
        <f t="shared" si="11"/>
        <v>16461.201606142818</v>
      </c>
      <c r="V201" s="326">
        <f t="shared" si="12"/>
        <v>19197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3716.5699999999997</v>
      </c>
      <c r="T202" s="272">
        <v>0</v>
      </c>
      <c r="U202" s="326">
        <f t="shared" si="11"/>
        <v>16461.201606142818</v>
      </c>
      <c r="V202" s="326">
        <f t="shared" si="12"/>
        <v>19197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3716.5699999999997</v>
      </c>
      <c r="T203" s="326">
        <f>K69</f>
        <v>18000.5262</v>
      </c>
      <c r="U203" s="326">
        <f t="shared" si="11"/>
        <v>16461.201606142818</v>
      </c>
      <c r="V203" s="326">
        <f t="shared" si="12"/>
        <v>19197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3721.5699999999997</v>
      </c>
      <c r="T204" s="326">
        <f>K69</f>
        <v>18000.5262</v>
      </c>
      <c r="U204" s="326">
        <f t="shared" si="11"/>
        <v>16461.201606142818</v>
      </c>
      <c r="V204" s="326">
        <f t="shared" si="12"/>
        <v>19197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3721.5699999999997</v>
      </c>
      <c r="T205" s="272">
        <v>0</v>
      </c>
      <c r="U205" s="326">
        <f t="shared" si="11"/>
        <v>16461.201606142818</v>
      </c>
      <c r="V205" s="326">
        <f t="shared" si="12"/>
        <v>19197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3721.5699999999997</v>
      </c>
      <c r="T206" s="326">
        <f>K70</f>
        <v>18021.04</v>
      </c>
      <c r="U206" s="326">
        <f t="shared" si="11"/>
        <v>16461.201606142818</v>
      </c>
      <c r="V206" s="326">
        <f t="shared" si="12"/>
        <v>19197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3776.5699999999997</v>
      </c>
      <c r="T207" s="326">
        <f>K70</f>
        <v>18021.04</v>
      </c>
      <c r="U207" s="326">
        <f t="shared" si="11"/>
        <v>16461.201606142818</v>
      </c>
      <c r="V207" s="326">
        <f t="shared" si="12"/>
        <v>19197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3776.5699999999997</v>
      </c>
      <c r="T208" s="272">
        <v>0</v>
      </c>
      <c r="U208" s="326">
        <f t="shared" si="11"/>
        <v>16461.201606142818</v>
      </c>
      <c r="V208" s="326">
        <f t="shared" si="12"/>
        <v>19197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3776.5699999999997</v>
      </c>
      <c r="T209" s="326">
        <f>K71</f>
        <v>18032.150560000002</v>
      </c>
      <c r="U209" s="326">
        <f t="shared" si="11"/>
        <v>16461.201606142818</v>
      </c>
      <c r="V209" s="326">
        <f t="shared" si="12"/>
        <v>19197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3821.5699999999997</v>
      </c>
      <c r="T210" s="326">
        <f>K71</f>
        <v>18032.150560000002</v>
      </c>
      <c r="U210" s="326">
        <f t="shared" si="11"/>
        <v>16461.201606142818</v>
      </c>
      <c r="V210" s="326">
        <f t="shared" si="12"/>
        <v>19197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3821.5699999999997</v>
      </c>
      <c r="T211" s="272">
        <v>0</v>
      </c>
      <c r="U211" s="326">
        <f t="shared" si="11"/>
        <v>16461.201606142818</v>
      </c>
      <c r="V211" s="326">
        <f t="shared" si="12"/>
        <v>19197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3821.5699999999997</v>
      </c>
      <c r="T212" s="326">
        <f>K72</f>
        <v>18033.0962</v>
      </c>
      <c r="U212" s="326">
        <f t="shared" si="11"/>
        <v>16461.201606142818</v>
      </c>
      <c r="V212" s="326">
        <f t="shared" si="12"/>
        <v>19197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3871.5699999999997</v>
      </c>
      <c r="T213" s="326">
        <f>K72</f>
        <v>18033.0962</v>
      </c>
      <c r="U213" s="326">
        <f t="shared" si="11"/>
        <v>16461.201606142818</v>
      </c>
      <c r="V213" s="326">
        <f t="shared" si="12"/>
        <v>19197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3871.5699999999997</v>
      </c>
      <c r="T214" s="272">
        <v>0</v>
      </c>
      <c r="U214" s="326">
        <f t="shared" si="11"/>
        <v>16461.201606142818</v>
      </c>
      <c r="V214" s="326">
        <f t="shared" si="12"/>
        <v>19197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3871.5699999999997</v>
      </c>
      <c r="T215" s="326">
        <f>K73</f>
        <v>18041.34</v>
      </c>
      <c r="U215" s="326">
        <f t="shared" si="11"/>
        <v>16461.201606142818</v>
      </c>
      <c r="V215" s="326">
        <f t="shared" si="12"/>
        <v>19197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3908.5699999999997</v>
      </c>
      <c r="T216" s="326">
        <f>K73</f>
        <v>18041.34</v>
      </c>
      <c r="U216" s="326">
        <f t="shared" si="11"/>
        <v>16461.201606142818</v>
      </c>
      <c r="V216" s="326">
        <f t="shared" si="12"/>
        <v>19197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3908.5699999999997</v>
      </c>
      <c r="T217" s="272">
        <v>0</v>
      </c>
      <c r="U217" s="326">
        <f t="shared" si="11"/>
        <v>16461.201606142818</v>
      </c>
      <c r="V217" s="326">
        <f t="shared" si="12"/>
        <v>19197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3908.5699999999997</v>
      </c>
      <c r="T218" s="326">
        <f>K74</f>
        <v>18048.420999999998</v>
      </c>
      <c r="U218" s="326">
        <f t="shared" si="11"/>
        <v>16461.201606142818</v>
      </c>
      <c r="V218" s="326">
        <f t="shared" si="12"/>
        <v>19197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3928.5699999999997</v>
      </c>
      <c r="T219" s="326">
        <f>K74</f>
        <v>18048.420999999998</v>
      </c>
      <c r="U219" s="326">
        <f t="shared" si="11"/>
        <v>16461.201606142818</v>
      </c>
      <c r="V219" s="326">
        <f t="shared" si="12"/>
        <v>19197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3928.5699999999997</v>
      </c>
      <c r="T220" s="272">
        <v>0</v>
      </c>
      <c r="U220" s="326">
        <f t="shared" si="11"/>
        <v>16461.201606142818</v>
      </c>
      <c r="V220" s="326">
        <f t="shared" si="12"/>
        <v>19197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3928.5699999999997</v>
      </c>
      <c r="T221" s="336">
        <f>K75</f>
        <v>18094.14</v>
      </c>
      <c r="U221" s="326">
        <f t="shared" si="11"/>
        <v>16461.201606142818</v>
      </c>
      <c r="V221" s="326">
        <f t="shared" si="12"/>
        <v>19197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3958.5699999999997</v>
      </c>
      <c r="T222" s="336">
        <f>K75</f>
        <v>18094.14</v>
      </c>
      <c r="U222" s="326">
        <f t="shared" si="11"/>
        <v>16461.201606142818</v>
      </c>
      <c r="V222" s="326">
        <f t="shared" si="12"/>
        <v>19197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3958.5699999999997</v>
      </c>
      <c r="T223" s="272">
        <v>0</v>
      </c>
      <c r="U223" s="326">
        <f t="shared" si="11"/>
        <v>16461.201606142818</v>
      </c>
      <c r="V223" s="326">
        <f t="shared" si="12"/>
        <v>19197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3958.5699999999997</v>
      </c>
      <c r="T224" s="326">
        <f>K76</f>
        <v>18146.598770163379</v>
      </c>
      <c r="U224" s="326">
        <f t="shared" si="11"/>
        <v>16461.201606142818</v>
      </c>
      <c r="V224" s="326">
        <f t="shared" si="12"/>
        <v>19197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4008.5699999999997</v>
      </c>
      <c r="T225" s="326">
        <f>K76</f>
        <v>18146.598770163379</v>
      </c>
      <c r="U225" s="326">
        <f t="shared" si="11"/>
        <v>16461.201606142818</v>
      </c>
      <c r="V225" s="326">
        <f t="shared" si="12"/>
        <v>19197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4008.5699999999997</v>
      </c>
      <c r="T226" s="272">
        <v>0</v>
      </c>
      <c r="U226" s="326">
        <f t="shared" si="11"/>
        <v>16461.201606142818</v>
      </c>
      <c r="V226" s="326">
        <f t="shared" si="12"/>
        <v>19197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4008.5699999999997</v>
      </c>
      <c r="T227" s="336">
        <f>K77</f>
        <v>18166.009999999998</v>
      </c>
      <c r="U227" s="326">
        <f t="shared" si="11"/>
        <v>16461.201606142818</v>
      </c>
      <c r="V227" s="326">
        <f t="shared" si="12"/>
        <v>19197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4016.5699999999997</v>
      </c>
      <c r="T228" s="336">
        <f>K77</f>
        <v>18166.009999999998</v>
      </c>
      <c r="U228" s="326">
        <f t="shared" si="11"/>
        <v>16461.201606142818</v>
      </c>
      <c r="V228" s="326">
        <f t="shared" si="12"/>
        <v>19197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4016.5699999999997</v>
      </c>
      <c r="T229" s="272">
        <v>0</v>
      </c>
      <c r="U229" s="326">
        <f t="shared" si="11"/>
        <v>16461.201606142818</v>
      </c>
      <c r="V229" s="326">
        <f t="shared" si="12"/>
        <v>19197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4016.5699999999997</v>
      </c>
      <c r="T230" s="326">
        <f>K78</f>
        <v>18234.547344692175</v>
      </c>
      <c r="U230" s="326">
        <f t="shared" si="11"/>
        <v>16461.201606142818</v>
      </c>
      <c r="V230" s="326">
        <f t="shared" si="12"/>
        <v>19197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4029.5699999999997</v>
      </c>
      <c r="T231" s="326">
        <f>K78</f>
        <v>18234.547344692175</v>
      </c>
      <c r="U231" s="326">
        <f t="shared" si="11"/>
        <v>16461.201606142818</v>
      </c>
      <c r="V231" s="326">
        <f t="shared" si="12"/>
        <v>19197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4029.5699999999997</v>
      </c>
      <c r="T232" s="336">
        <v>0</v>
      </c>
      <c r="U232" s="326">
        <f t="shared" si="11"/>
        <v>16461.201606142818</v>
      </c>
      <c r="V232" s="326">
        <f t="shared" si="12"/>
        <v>19197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4029.5699999999997</v>
      </c>
      <c r="T233" s="336">
        <f>K79</f>
        <v>18258.155676006707</v>
      </c>
      <c r="U233" s="326">
        <f t="shared" si="11"/>
        <v>16461.201606142818</v>
      </c>
      <c r="V233" s="326">
        <f t="shared" si="12"/>
        <v>19197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4047.5699999999997</v>
      </c>
      <c r="T234" s="336">
        <f>K79</f>
        <v>18258.155676006707</v>
      </c>
      <c r="U234" s="326">
        <f t="shared" si="11"/>
        <v>16461.201606142818</v>
      </c>
      <c r="V234" s="326">
        <f t="shared" si="12"/>
        <v>19197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4047.5699999999997</v>
      </c>
      <c r="T235" s="336">
        <v>0</v>
      </c>
      <c r="U235" s="326">
        <f t="shared" si="11"/>
        <v>16461.201606142818</v>
      </c>
      <c r="V235" s="326">
        <f t="shared" si="12"/>
        <v>19197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4047.5699999999997</v>
      </c>
      <c r="T236" s="326">
        <f>K80</f>
        <v>18320.94779926015</v>
      </c>
      <c r="U236" s="326">
        <f t="shared" si="11"/>
        <v>16461.201606142818</v>
      </c>
      <c r="V236" s="326">
        <f t="shared" si="12"/>
        <v>19197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4097.57</v>
      </c>
      <c r="T237" s="326">
        <f>K80</f>
        <v>18320.94779926015</v>
      </c>
      <c r="U237" s="326">
        <f t="shared" si="11"/>
        <v>16461.201606142818</v>
      </c>
      <c r="V237" s="326">
        <f t="shared" si="12"/>
        <v>19197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4097.57</v>
      </c>
      <c r="T238" s="336">
        <v>0</v>
      </c>
      <c r="U238" s="326">
        <f t="shared" si="11"/>
        <v>16461.201606142818</v>
      </c>
      <c r="V238" s="326">
        <f t="shared" si="12"/>
        <v>19197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4097.57</v>
      </c>
      <c r="T239" s="326">
        <f>K81</f>
        <v>18349.21</v>
      </c>
      <c r="U239" s="326">
        <f t="shared" si="11"/>
        <v>16461.201606142818</v>
      </c>
      <c r="V239" s="326">
        <f t="shared" si="12"/>
        <v>19197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4117.57</v>
      </c>
      <c r="T240" s="326">
        <f>K81</f>
        <v>18349.21</v>
      </c>
      <c r="U240" s="326">
        <f t="shared" si="11"/>
        <v>16461.201606142818</v>
      </c>
      <c r="V240" s="326">
        <f t="shared" si="12"/>
        <v>19197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4117.57</v>
      </c>
      <c r="T241" s="272">
        <v>0</v>
      </c>
      <c r="U241" s="326">
        <f t="shared" si="11"/>
        <v>16461.201606142818</v>
      </c>
      <c r="V241" s="326">
        <f t="shared" si="12"/>
        <v>19197</v>
      </c>
    </row>
    <row r="242" spans="2:22">
      <c r="D242" s="272"/>
      <c r="E242" s="272"/>
      <c r="F242" s="272"/>
      <c r="G242" s="272"/>
      <c r="H242" s="272"/>
      <c r="K242" s="272"/>
      <c r="S242" s="272">
        <f>M82</f>
        <v>4117.57</v>
      </c>
      <c r="T242" s="350">
        <f>K82</f>
        <v>18394.54</v>
      </c>
      <c r="U242" s="326">
        <f t="shared" si="11"/>
        <v>16461.201606142818</v>
      </c>
      <c r="V242" s="326">
        <f t="shared" si="12"/>
        <v>19197</v>
      </c>
    </row>
    <row r="243" spans="2:22">
      <c r="D243" s="272"/>
      <c r="E243" s="272"/>
      <c r="F243" s="272"/>
      <c r="G243" s="272"/>
      <c r="H243" s="272"/>
      <c r="K243" s="272"/>
      <c r="S243" s="272">
        <f>M83</f>
        <v>4147.57</v>
      </c>
      <c r="T243" s="350">
        <f>K82</f>
        <v>18394.54</v>
      </c>
      <c r="U243" s="326">
        <f t="shared" si="11"/>
        <v>16461.201606142818</v>
      </c>
      <c r="V243" s="326">
        <f t="shared" si="12"/>
        <v>19197</v>
      </c>
    </row>
    <row r="244" spans="2:22">
      <c r="D244" s="272"/>
      <c r="E244" s="272"/>
      <c r="F244" s="272"/>
      <c r="G244" s="272"/>
      <c r="H244" s="272"/>
      <c r="K244" s="272"/>
      <c r="S244" s="272">
        <f>M83</f>
        <v>4147.57</v>
      </c>
      <c r="T244" s="272">
        <v>0</v>
      </c>
      <c r="U244" s="326">
        <f t="shared" si="11"/>
        <v>16461.201606142818</v>
      </c>
      <c r="V244" s="326">
        <f t="shared" si="12"/>
        <v>19197</v>
      </c>
    </row>
    <row r="245" spans="2:22">
      <c r="D245" s="272"/>
      <c r="E245" s="272"/>
      <c r="F245" s="272"/>
      <c r="G245" s="272"/>
      <c r="H245" s="272"/>
      <c r="K245" s="272"/>
      <c r="S245" s="272">
        <f>M83</f>
        <v>4147.57</v>
      </c>
      <c r="T245" s="272">
        <f>K83</f>
        <v>18534.545546680096</v>
      </c>
      <c r="U245" s="326">
        <f t="shared" si="11"/>
        <v>16461.201606142818</v>
      </c>
      <c r="V245" s="326">
        <f t="shared" si="12"/>
        <v>19197</v>
      </c>
    </row>
    <row r="246" spans="2:22">
      <c r="D246" s="272"/>
      <c r="E246" s="272"/>
      <c r="F246" s="272"/>
      <c r="G246" s="272"/>
      <c r="H246" s="272"/>
      <c r="K246" s="272"/>
      <c r="S246" s="272">
        <f>M84</f>
        <v>4147.57</v>
      </c>
      <c r="T246" s="350">
        <f>K83</f>
        <v>18534.545546680096</v>
      </c>
      <c r="U246" s="326">
        <f t="shared" si="11"/>
        <v>16461.201606142818</v>
      </c>
      <c r="V246" s="326">
        <f t="shared" si="12"/>
        <v>19197</v>
      </c>
    </row>
    <row r="247" spans="2:22">
      <c r="D247" s="272"/>
      <c r="E247" s="272"/>
      <c r="F247" s="272"/>
      <c r="G247" s="272"/>
      <c r="H247" s="272"/>
      <c r="K247" s="272"/>
      <c r="S247" s="272">
        <f>M84</f>
        <v>4147.57</v>
      </c>
      <c r="T247" s="272">
        <v>0</v>
      </c>
      <c r="U247" s="326">
        <f t="shared" si="11"/>
        <v>16461.201606142818</v>
      </c>
      <c r="V247" s="326">
        <f t="shared" si="12"/>
        <v>19197</v>
      </c>
    </row>
    <row r="248" spans="2:22">
      <c r="D248" s="272"/>
      <c r="E248" s="272"/>
      <c r="F248" s="272"/>
      <c r="G248" s="272"/>
      <c r="H248" s="272"/>
      <c r="K248" s="272"/>
      <c r="S248" s="272">
        <f>M84</f>
        <v>4147.57</v>
      </c>
      <c r="T248" s="272">
        <f>K84</f>
        <v>18540.207799260159</v>
      </c>
      <c r="U248" s="326">
        <f t="shared" si="11"/>
        <v>16461.201606142818</v>
      </c>
      <c r="V248" s="326">
        <f t="shared" si="12"/>
        <v>19197</v>
      </c>
    </row>
    <row r="249" spans="2:22">
      <c r="D249" s="272"/>
      <c r="E249" s="272"/>
      <c r="F249" s="272"/>
      <c r="G249" s="272"/>
      <c r="H249" s="272"/>
      <c r="K249" s="272"/>
      <c r="S249" s="272">
        <f>M85</f>
        <v>4159.57</v>
      </c>
      <c r="T249" s="272">
        <f>K84</f>
        <v>18540.207799260159</v>
      </c>
      <c r="U249" s="326">
        <f t="shared" si="11"/>
        <v>16461.201606142818</v>
      </c>
      <c r="V249" s="326">
        <f t="shared" si="12"/>
        <v>19197</v>
      </c>
    </row>
    <row r="250" spans="2:22">
      <c r="D250" s="272"/>
      <c r="E250" s="272"/>
      <c r="F250" s="272"/>
      <c r="G250" s="272"/>
      <c r="H250" s="272"/>
      <c r="K250" s="272"/>
      <c r="S250" s="272">
        <f>M85</f>
        <v>4159.57</v>
      </c>
      <c r="T250" s="272">
        <v>0</v>
      </c>
      <c r="U250" s="326">
        <f t="shared" si="11"/>
        <v>16461.201606142818</v>
      </c>
      <c r="V250" s="326">
        <f t="shared" si="12"/>
        <v>19197</v>
      </c>
    </row>
    <row r="251" spans="2:22">
      <c r="D251" s="272"/>
      <c r="E251" s="272"/>
      <c r="F251" s="272"/>
      <c r="G251" s="272"/>
      <c r="H251" s="272"/>
      <c r="K251" s="272"/>
      <c r="S251" s="272">
        <f>M85</f>
        <v>4159.57</v>
      </c>
      <c r="T251" s="272">
        <f>K85</f>
        <v>18616.340757954578</v>
      </c>
      <c r="U251" s="326">
        <f t="shared" si="11"/>
        <v>16461.201606142818</v>
      </c>
      <c r="V251" s="326">
        <f t="shared" si="12"/>
        <v>19197</v>
      </c>
    </row>
    <row r="252" spans="2:22">
      <c r="D252" s="272"/>
      <c r="E252" s="272"/>
      <c r="F252" s="272"/>
      <c r="G252" s="272"/>
      <c r="H252" s="272"/>
      <c r="K252" s="272"/>
      <c r="S252" s="272">
        <f>M86</f>
        <v>4199.57</v>
      </c>
      <c r="T252" s="272">
        <f>K85</f>
        <v>18616.340757954578</v>
      </c>
      <c r="U252" s="326">
        <f t="shared" si="11"/>
        <v>16461.201606142818</v>
      </c>
      <c r="V252" s="326">
        <f t="shared" si="12"/>
        <v>19197</v>
      </c>
    </row>
    <row r="253" spans="2:22">
      <c r="D253" s="272"/>
      <c r="E253" s="272"/>
      <c r="F253" s="272"/>
      <c r="G253" s="272"/>
      <c r="H253" s="272"/>
      <c r="K253" s="272"/>
      <c r="S253" s="272">
        <f>M86</f>
        <v>4199.57</v>
      </c>
      <c r="T253" s="272">
        <v>0</v>
      </c>
      <c r="U253" s="326">
        <f t="shared" si="11"/>
        <v>16461.201606142818</v>
      </c>
      <c r="V253" s="326">
        <f t="shared" si="12"/>
        <v>19197</v>
      </c>
    </row>
    <row r="254" spans="2:22">
      <c r="D254" s="272"/>
      <c r="E254" s="272"/>
      <c r="F254" s="272"/>
      <c r="G254" s="272"/>
      <c r="H254" s="272"/>
      <c r="K254" s="272"/>
      <c r="S254" s="272">
        <f>M86</f>
        <v>4199.57</v>
      </c>
      <c r="T254" s="272">
        <f>K86</f>
        <v>18998.642</v>
      </c>
      <c r="U254" s="326">
        <f t="shared" si="11"/>
        <v>16461.201606142818</v>
      </c>
      <c r="V254" s="326">
        <f t="shared" si="12"/>
        <v>19197</v>
      </c>
    </row>
    <row r="255" spans="2:22">
      <c r="D255" s="272"/>
      <c r="E255" s="272"/>
      <c r="F255" s="272"/>
      <c r="G255" s="272"/>
      <c r="H255" s="272"/>
      <c r="K255" s="272"/>
      <c r="S255" s="272">
        <f>M87</f>
        <v>4209.57</v>
      </c>
      <c r="T255" s="272">
        <v>0</v>
      </c>
      <c r="U255" s="326">
        <f t="shared" si="11"/>
        <v>16461.201606142818</v>
      </c>
      <c r="V255" s="326">
        <f t="shared" si="12"/>
        <v>19197</v>
      </c>
    </row>
    <row r="256" spans="2:22">
      <c r="D256" s="272"/>
      <c r="E256" s="272"/>
      <c r="F256" s="272"/>
      <c r="G256" s="272"/>
      <c r="H256" s="272"/>
      <c r="K256" s="272"/>
      <c r="S256" s="272">
        <f>M87</f>
        <v>4209.57</v>
      </c>
      <c r="T256" s="272">
        <v>0</v>
      </c>
      <c r="U256" s="326">
        <f t="shared" si="11"/>
        <v>16461.201606142818</v>
      </c>
      <c r="V256" s="326">
        <f t="shared" si="12"/>
        <v>19197</v>
      </c>
    </row>
    <row r="257" spans="19:22">
      <c r="S257" s="272">
        <f>M87</f>
        <v>4209.57</v>
      </c>
      <c r="T257" s="272">
        <f>K87</f>
        <v>0</v>
      </c>
      <c r="U257" s="326">
        <f t="shared" si="11"/>
        <v>16461.201606142818</v>
      </c>
      <c r="V257" s="326">
        <f t="shared" si="12"/>
        <v>19197</v>
      </c>
    </row>
  </sheetData>
  <sortState ref="I2:K86">
    <sortCondition ref="K86"/>
  </sortState>
  <phoneticPr fontId="4" type="noConversion"/>
  <conditionalFormatting sqref="E2:E65536 D1">
    <cfRule type="dataBar" priority="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{45FFBE51-4A47-4545-95EA-E1E4F16EEC9C}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{DFEA075E-3620-47E3-9E3E-B1B73DF10126}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{8F50CB76-FE5B-4DE2-861B-B8AC3246B34C}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{E795FF87-C737-4C97-BF9D-AE95C9813461}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{8F188DDC-B2AF-452F-9D7F-2672D96730C6}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5FFBE51-4A47-4545-95EA-E1E4F16EEC9C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DFEA075E-3620-47E3-9E3E-B1B73DF10126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8F50CB76-FE5B-4DE2-861B-B8AC3246B34C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E795FF87-C737-4C97-BF9D-AE95C9813461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8F188DDC-B2AF-452F-9D7F-2672D96730C6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J1146"/>
  <sheetViews>
    <sheetView zoomScale="60" zoomScaleNormal="60" workbookViewId="0">
      <pane xSplit="5" ySplit="3" topLeftCell="AA133" activePane="bottomRight" state="frozenSplit"/>
      <selection pane="topRight" activeCell="F1" sqref="F1"/>
      <selection pane="bottomLeft" activeCell="A4" sqref="A4"/>
      <selection pane="bottomRight" activeCell="AA182" sqref="AA182"/>
    </sheetView>
  </sheetViews>
  <sheetFormatPr defaultColWidth="12.21875" defaultRowHeight="17.399999999999999"/>
  <cols>
    <col min="1" max="1" width="7.6640625" style="305" customWidth="1"/>
    <col min="2" max="2" width="15.109375" style="305" customWidth="1"/>
    <col min="3" max="3" width="14.21875" style="305" customWidth="1"/>
    <col min="4" max="5" width="10.109375" style="305" customWidth="1"/>
    <col min="6" max="6" width="10.21875" style="305" customWidth="1"/>
    <col min="7" max="7" width="12.21875" style="305" customWidth="1"/>
    <col min="8" max="8" width="12.21875" style="147" customWidth="1"/>
    <col min="9" max="10" width="14.21875" style="305" customWidth="1"/>
    <col min="11" max="11" width="14.44140625" style="305" customWidth="1"/>
    <col min="12" max="13" width="12.21875" style="305" customWidth="1"/>
    <col min="14" max="15" width="12" style="305" customWidth="1"/>
    <col min="16" max="17" width="10.33203125" style="305" customWidth="1"/>
    <col min="18" max="19" width="10.33203125" style="129" customWidth="1"/>
    <col min="20" max="20" width="13.6640625" style="305" customWidth="1"/>
    <col min="21" max="22" width="10.5546875" style="305" customWidth="1"/>
    <col min="23" max="23" width="14.44140625" style="305" customWidth="1"/>
    <col min="24" max="24" width="10.5546875" style="305" customWidth="1"/>
    <col min="25" max="25" width="14.5546875" style="305" customWidth="1"/>
    <col min="26" max="26" width="14" style="305" customWidth="1"/>
    <col min="27" max="28" width="10.88671875" style="305" customWidth="1"/>
    <col min="29" max="29" width="14" style="305" bestFit="1" customWidth="1"/>
    <col min="30" max="30" width="13.77734375" style="305" bestFit="1" customWidth="1"/>
    <col min="31" max="31" width="14.33203125" style="305" bestFit="1" customWidth="1"/>
    <col min="32" max="32" width="19.109375" style="305" customWidth="1"/>
    <col min="33" max="33" width="15.6640625" style="305" bestFit="1" customWidth="1"/>
    <col min="34" max="34" width="14.44140625" style="305" customWidth="1"/>
    <col min="35" max="36" width="15.6640625" style="305" bestFit="1" customWidth="1"/>
    <col min="37" max="37" width="14.21875" style="305" bestFit="1" customWidth="1"/>
    <col min="38" max="38" width="12.21875" style="305" customWidth="1"/>
    <col min="39" max="39" width="15.5546875" style="305" bestFit="1" customWidth="1"/>
    <col min="40" max="40" width="14.6640625" style="305" bestFit="1" customWidth="1"/>
    <col min="41" max="42" width="12.21875" style="305" customWidth="1"/>
    <col min="43" max="43" width="13.44140625" style="305" bestFit="1" customWidth="1"/>
    <col min="44" max="44" width="14.88671875" style="305" bestFit="1" customWidth="1"/>
    <col min="45" max="45" width="13.5546875" style="305" bestFit="1" customWidth="1"/>
    <col min="46" max="46" width="12.44140625" style="305" bestFit="1" customWidth="1"/>
    <col min="47" max="47" width="13.6640625" style="305" bestFit="1" customWidth="1"/>
    <col min="48" max="48" width="15.109375" style="305" bestFit="1" customWidth="1"/>
    <col min="49" max="49" width="13.5546875" style="305" bestFit="1" customWidth="1"/>
    <col min="50" max="50" width="12.5546875" style="305" bestFit="1" customWidth="1"/>
    <col min="51" max="51" width="12.21875" style="305"/>
    <col min="52" max="54" width="12.5546875" style="305" bestFit="1" customWidth="1"/>
    <col min="55" max="56" width="12.44140625" style="305" bestFit="1" customWidth="1"/>
    <col min="57" max="57" width="12.21875" style="275"/>
    <col min="58" max="58" width="12.21875" style="445"/>
    <col min="59" max="259" width="12.21875" style="305"/>
    <col min="260" max="260" width="12.21875" style="305" customWidth="1"/>
    <col min="261" max="261" width="44.44140625" style="305" bestFit="1" customWidth="1"/>
    <col min="262" max="262" width="20.5546875" style="305" customWidth="1"/>
    <col min="263" max="264" width="10.109375" style="305" customWidth="1"/>
    <col min="265" max="265" width="10.21875" style="305" customWidth="1"/>
    <col min="266" max="267" width="12.21875" style="305" customWidth="1"/>
    <col min="268" max="269" width="14.21875" style="305" customWidth="1"/>
    <col min="270" max="270" width="14.44140625" style="305" customWidth="1"/>
    <col min="271" max="272" width="12.21875" style="305" customWidth="1"/>
    <col min="273" max="274" width="12" style="305" customWidth="1"/>
    <col min="275" max="276" width="10.33203125" style="305" customWidth="1"/>
    <col min="277" max="279" width="10.5546875" style="305" customWidth="1"/>
    <col min="280" max="280" width="14.44140625" style="305" customWidth="1"/>
    <col min="281" max="281" width="10.5546875" style="305" customWidth="1"/>
    <col min="282" max="282" width="11.109375" style="305" customWidth="1"/>
    <col min="283" max="283" width="0" style="305" hidden="1" customWidth="1"/>
    <col min="284" max="284" width="10.88671875" style="305" customWidth="1"/>
    <col min="285" max="285" width="13" style="305" bestFit="1" customWidth="1"/>
    <col min="286" max="286" width="13.33203125" style="305" bestFit="1" customWidth="1"/>
    <col min="287" max="288" width="14.109375" style="305" bestFit="1" customWidth="1"/>
    <col min="289" max="289" width="15.44140625" style="305" bestFit="1" customWidth="1"/>
    <col min="290" max="290" width="14.109375" style="305" bestFit="1" customWidth="1"/>
    <col min="291" max="292" width="15.44140625" style="305" bestFit="1" customWidth="1"/>
    <col min="293" max="293" width="14" style="305" bestFit="1" customWidth="1"/>
    <col min="294" max="294" width="12.21875" style="305" customWidth="1"/>
    <col min="295" max="295" width="15.33203125" style="305" bestFit="1" customWidth="1"/>
    <col min="296" max="296" width="14.44140625" style="305" bestFit="1" customWidth="1"/>
    <col min="297" max="298" width="12.21875" style="305" customWidth="1"/>
    <col min="299" max="299" width="12.88671875" style="305" bestFit="1" customWidth="1"/>
    <col min="300" max="300" width="14.109375" style="305" bestFit="1" customWidth="1"/>
    <col min="301" max="302" width="12.21875" style="305"/>
    <col min="303" max="306" width="12.33203125" style="305" bestFit="1" customWidth="1"/>
    <col min="307" max="307" width="12.21875" style="305"/>
    <col min="308" max="310" width="12.33203125" style="305" bestFit="1" customWidth="1"/>
    <col min="311" max="515" width="12.21875" style="305"/>
    <col min="516" max="516" width="12.21875" style="305" customWidth="1"/>
    <col min="517" max="517" width="44.44140625" style="305" bestFit="1" customWidth="1"/>
    <col min="518" max="518" width="20.5546875" style="305" customWidth="1"/>
    <col min="519" max="520" width="10.109375" style="305" customWidth="1"/>
    <col min="521" max="521" width="10.21875" style="305" customWidth="1"/>
    <col min="522" max="523" width="12.21875" style="305" customWidth="1"/>
    <col min="524" max="525" width="14.21875" style="305" customWidth="1"/>
    <col min="526" max="526" width="14.44140625" style="305" customWidth="1"/>
    <col min="527" max="528" width="12.21875" style="305" customWidth="1"/>
    <col min="529" max="530" width="12" style="305" customWidth="1"/>
    <col min="531" max="532" width="10.33203125" style="305" customWidth="1"/>
    <col min="533" max="535" width="10.5546875" style="305" customWidth="1"/>
    <col min="536" max="536" width="14.44140625" style="305" customWidth="1"/>
    <col min="537" max="537" width="10.5546875" style="305" customWidth="1"/>
    <col min="538" max="538" width="11.109375" style="305" customWidth="1"/>
    <col min="539" max="539" width="0" style="305" hidden="1" customWidth="1"/>
    <col min="540" max="540" width="10.88671875" style="305" customWidth="1"/>
    <col min="541" max="541" width="13" style="305" bestFit="1" customWidth="1"/>
    <col min="542" max="542" width="13.33203125" style="305" bestFit="1" customWidth="1"/>
    <col min="543" max="544" width="14.109375" style="305" bestFit="1" customWidth="1"/>
    <col min="545" max="545" width="15.44140625" style="305" bestFit="1" customWidth="1"/>
    <col min="546" max="546" width="14.109375" style="305" bestFit="1" customWidth="1"/>
    <col min="547" max="548" width="15.44140625" style="305" bestFit="1" customWidth="1"/>
    <col min="549" max="549" width="14" style="305" bestFit="1" customWidth="1"/>
    <col min="550" max="550" width="12.21875" style="305" customWidth="1"/>
    <col min="551" max="551" width="15.33203125" style="305" bestFit="1" customWidth="1"/>
    <col min="552" max="552" width="14.44140625" style="305" bestFit="1" customWidth="1"/>
    <col min="553" max="554" width="12.21875" style="305" customWidth="1"/>
    <col min="555" max="555" width="12.88671875" style="305" bestFit="1" customWidth="1"/>
    <col min="556" max="556" width="14.109375" style="305" bestFit="1" customWidth="1"/>
    <col min="557" max="558" width="12.21875" style="305"/>
    <col min="559" max="562" width="12.33203125" style="305" bestFit="1" customWidth="1"/>
    <col min="563" max="563" width="12.21875" style="305"/>
    <col min="564" max="566" width="12.33203125" style="305" bestFit="1" customWidth="1"/>
    <col min="567" max="771" width="12.21875" style="305"/>
    <col min="772" max="772" width="12.21875" style="305" customWidth="1"/>
    <col min="773" max="773" width="44.44140625" style="305" bestFit="1" customWidth="1"/>
    <col min="774" max="774" width="20.5546875" style="305" customWidth="1"/>
    <col min="775" max="776" width="10.109375" style="305" customWidth="1"/>
    <col min="777" max="777" width="10.21875" style="305" customWidth="1"/>
    <col min="778" max="779" width="12.21875" style="305" customWidth="1"/>
    <col min="780" max="781" width="14.21875" style="305" customWidth="1"/>
    <col min="782" max="782" width="14.44140625" style="305" customWidth="1"/>
    <col min="783" max="784" width="12.21875" style="305" customWidth="1"/>
    <col min="785" max="786" width="12" style="305" customWidth="1"/>
    <col min="787" max="788" width="10.33203125" style="305" customWidth="1"/>
    <col min="789" max="791" width="10.5546875" style="305" customWidth="1"/>
    <col min="792" max="792" width="14.44140625" style="305" customWidth="1"/>
    <col min="793" max="793" width="10.5546875" style="305" customWidth="1"/>
    <col min="794" max="794" width="11.109375" style="305" customWidth="1"/>
    <col min="795" max="795" width="0" style="305" hidden="1" customWidth="1"/>
    <col min="796" max="796" width="10.88671875" style="305" customWidth="1"/>
    <col min="797" max="797" width="13" style="305" bestFit="1" customWidth="1"/>
    <col min="798" max="798" width="13.33203125" style="305" bestFit="1" customWidth="1"/>
    <col min="799" max="800" width="14.109375" style="305" bestFit="1" customWidth="1"/>
    <col min="801" max="801" width="15.44140625" style="305" bestFit="1" customWidth="1"/>
    <col min="802" max="802" width="14.109375" style="305" bestFit="1" customWidth="1"/>
    <col min="803" max="804" width="15.44140625" style="305" bestFit="1" customWidth="1"/>
    <col min="805" max="805" width="14" style="305" bestFit="1" customWidth="1"/>
    <col min="806" max="806" width="12.21875" style="305" customWidth="1"/>
    <col min="807" max="807" width="15.33203125" style="305" bestFit="1" customWidth="1"/>
    <col min="808" max="808" width="14.44140625" style="305" bestFit="1" customWidth="1"/>
    <col min="809" max="810" width="12.21875" style="305" customWidth="1"/>
    <col min="811" max="811" width="12.88671875" style="305" bestFit="1" customWidth="1"/>
    <col min="812" max="812" width="14.109375" style="305" bestFit="1" customWidth="1"/>
    <col min="813" max="814" width="12.21875" style="305"/>
    <col min="815" max="818" width="12.33203125" style="305" bestFit="1" customWidth="1"/>
    <col min="819" max="819" width="12.21875" style="305"/>
    <col min="820" max="822" width="12.33203125" style="305" bestFit="1" customWidth="1"/>
    <col min="823" max="1027" width="12.21875" style="305"/>
    <col min="1028" max="1028" width="12.21875" style="305" customWidth="1"/>
    <col min="1029" max="1029" width="44.44140625" style="305" bestFit="1" customWidth="1"/>
    <col min="1030" max="1030" width="20.5546875" style="305" customWidth="1"/>
    <col min="1031" max="1032" width="10.109375" style="305" customWidth="1"/>
    <col min="1033" max="1033" width="10.21875" style="305" customWidth="1"/>
    <col min="1034" max="1035" width="12.21875" style="305" customWidth="1"/>
    <col min="1036" max="1037" width="14.21875" style="305" customWidth="1"/>
    <col min="1038" max="1038" width="14.44140625" style="305" customWidth="1"/>
    <col min="1039" max="1040" width="12.21875" style="305" customWidth="1"/>
    <col min="1041" max="1042" width="12" style="305" customWidth="1"/>
    <col min="1043" max="1044" width="10.33203125" style="305" customWidth="1"/>
    <col min="1045" max="1047" width="10.5546875" style="305" customWidth="1"/>
    <col min="1048" max="1048" width="14.44140625" style="305" customWidth="1"/>
    <col min="1049" max="1049" width="10.5546875" style="305" customWidth="1"/>
    <col min="1050" max="1050" width="11.109375" style="305" customWidth="1"/>
    <col min="1051" max="1051" width="0" style="305" hidden="1" customWidth="1"/>
    <col min="1052" max="1052" width="10.88671875" style="305" customWidth="1"/>
    <col min="1053" max="1053" width="13" style="305" bestFit="1" customWidth="1"/>
    <col min="1054" max="1054" width="13.33203125" style="305" bestFit="1" customWidth="1"/>
    <col min="1055" max="1056" width="14.109375" style="305" bestFit="1" customWidth="1"/>
    <col min="1057" max="1057" width="15.44140625" style="305" bestFit="1" customWidth="1"/>
    <col min="1058" max="1058" width="14.109375" style="305" bestFit="1" customWidth="1"/>
    <col min="1059" max="1060" width="15.44140625" style="305" bestFit="1" customWidth="1"/>
    <col min="1061" max="1061" width="14" style="305" bestFit="1" customWidth="1"/>
    <col min="1062" max="1062" width="12.21875" style="305" customWidth="1"/>
    <col min="1063" max="1063" width="15.33203125" style="305" bestFit="1" customWidth="1"/>
    <col min="1064" max="1064" width="14.44140625" style="305" bestFit="1" customWidth="1"/>
    <col min="1065" max="1066" width="12.21875" style="305" customWidth="1"/>
    <col min="1067" max="1067" width="12.88671875" style="305" bestFit="1" customWidth="1"/>
    <col min="1068" max="1068" width="14.109375" style="305" bestFit="1" customWidth="1"/>
    <col min="1069" max="1070" width="12.21875" style="305"/>
    <col min="1071" max="1074" width="12.33203125" style="305" bestFit="1" customWidth="1"/>
    <col min="1075" max="1075" width="12.21875" style="305"/>
    <col min="1076" max="1078" width="12.33203125" style="305" bestFit="1" customWidth="1"/>
    <col min="1079" max="1283" width="12.21875" style="305"/>
    <col min="1284" max="1284" width="12.21875" style="305" customWidth="1"/>
    <col min="1285" max="1285" width="44.44140625" style="305" bestFit="1" customWidth="1"/>
    <col min="1286" max="1286" width="20.5546875" style="305" customWidth="1"/>
    <col min="1287" max="1288" width="10.109375" style="305" customWidth="1"/>
    <col min="1289" max="1289" width="10.21875" style="305" customWidth="1"/>
    <col min="1290" max="1291" width="12.21875" style="305" customWidth="1"/>
    <col min="1292" max="1293" width="14.21875" style="305" customWidth="1"/>
    <col min="1294" max="1294" width="14.44140625" style="305" customWidth="1"/>
    <col min="1295" max="1296" width="12.21875" style="305" customWidth="1"/>
    <col min="1297" max="1298" width="12" style="305" customWidth="1"/>
    <col min="1299" max="1300" width="10.33203125" style="305" customWidth="1"/>
    <col min="1301" max="1303" width="10.5546875" style="305" customWidth="1"/>
    <col min="1304" max="1304" width="14.44140625" style="305" customWidth="1"/>
    <col min="1305" max="1305" width="10.5546875" style="305" customWidth="1"/>
    <col min="1306" max="1306" width="11.109375" style="305" customWidth="1"/>
    <col min="1307" max="1307" width="0" style="305" hidden="1" customWidth="1"/>
    <col min="1308" max="1308" width="10.88671875" style="305" customWidth="1"/>
    <col min="1309" max="1309" width="13" style="305" bestFit="1" customWidth="1"/>
    <col min="1310" max="1310" width="13.33203125" style="305" bestFit="1" customWidth="1"/>
    <col min="1311" max="1312" width="14.109375" style="305" bestFit="1" customWidth="1"/>
    <col min="1313" max="1313" width="15.44140625" style="305" bestFit="1" customWidth="1"/>
    <col min="1314" max="1314" width="14.109375" style="305" bestFit="1" customWidth="1"/>
    <col min="1315" max="1316" width="15.44140625" style="305" bestFit="1" customWidth="1"/>
    <col min="1317" max="1317" width="14" style="305" bestFit="1" customWidth="1"/>
    <col min="1318" max="1318" width="12.21875" style="305" customWidth="1"/>
    <col min="1319" max="1319" width="15.33203125" style="305" bestFit="1" customWidth="1"/>
    <col min="1320" max="1320" width="14.44140625" style="305" bestFit="1" customWidth="1"/>
    <col min="1321" max="1322" width="12.21875" style="305" customWidth="1"/>
    <col min="1323" max="1323" width="12.88671875" style="305" bestFit="1" customWidth="1"/>
    <col min="1324" max="1324" width="14.109375" style="305" bestFit="1" customWidth="1"/>
    <col min="1325" max="1326" width="12.21875" style="305"/>
    <col min="1327" max="1330" width="12.33203125" style="305" bestFit="1" customWidth="1"/>
    <col min="1331" max="1331" width="12.21875" style="305"/>
    <col min="1332" max="1334" width="12.33203125" style="305" bestFit="1" customWidth="1"/>
    <col min="1335" max="1539" width="12.21875" style="305"/>
    <col min="1540" max="1540" width="12.21875" style="305" customWidth="1"/>
    <col min="1541" max="1541" width="44.44140625" style="305" bestFit="1" customWidth="1"/>
    <col min="1542" max="1542" width="20.5546875" style="305" customWidth="1"/>
    <col min="1543" max="1544" width="10.109375" style="305" customWidth="1"/>
    <col min="1545" max="1545" width="10.21875" style="305" customWidth="1"/>
    <col min="1546" max="1547" width="12.21875" style="305" customWidth="1"/>
    <col min="1548" max="1549" width="14.21875" style="305" customWidth="1"/>
    <col min="1550" max="1550" width="14.44140625" style="305" customWidth="1"/>
    <col min="1551" max="1552" width="12.21875" style="305" customWidth="1"/>
    <col min="1553" max="1554" width="12" style="305" customWidth="1"/>
    <col min="1555" max="1556" width="10.33203125" style="305" customWidth="1"/>
    <col min="1557" max="1559" width="10.5546875" style="305" customWidth="1"/>
    <col min="1560" max="1560" width="14.44140625" style="305" customWidth="1"/>
    <col min="1561" max="1561" width="10.5546875" style="305" customWidth="1"/>
    <col min="1562" max="1562" width="11.109375" style="305" customWidth="1"/>
    <col min="1563" max="1563" width="0" style="305" hidden="1" customWidth="1"/>
    <col min="1564" max="1564" width="10.88671875" style="305" customWidth="1"/>
    <col min="1565" max="1565" width="13" style="305" bestFit="1" customWidth="1"/>
    <col min="1566" max="1566" width="13.33203125" style="305" bestFit="1" customWidth="1"/>
    <col min="1567" max="1568" width="14.109375" style="305" bestFit="1" customWidth="1"/>
    <col min="1569" max="1569" width="15.44140625" style="305" bestFit="1" customWidth="1"/>
    <col min="1570" max="1570" width="14.109375" style="305" bestFit="1" customWidth="1"/>
    <col min="1571" max="1572" width="15.44140625" style="305" bestFit="1" customWidth="1"/>
    <col min="1573" max="1573" width="14" style="305" bestFit="1" customWidth="1"/>
    <col min="1574" max="1574" width="12.21875" style="305" customWidth="1"/>
    <col min="1575" max="1575" width="15.33203125" style="305" bestFit="1" customWidth="1"/>
    <col min="1576" max="1576" width="14.44140625" style="305" bestFit="1" customWidth="1"/>
    <col min="1577" max="1578" width="12.21875" style="305" customWidth="1"/>
    <col min="1579" max="1579" width="12.88671875" style="305" bestFit="1" customWidth="1"/>
    <col min="1580" max="1580" width="14.109375" style="305" bestFit="1" customWidth="1"/>
    <col min="1581" max="1582" width="12.21875" style="305"/>
    <col min="1583" max="1586" width="12.33203125" style="305" bestFit="1" customWidth="1"/>
    <col min="1587" max="1587" width="12.21875" style="305"/>
    <col min="1588" max="1590" width="12.33203125" style="305" bestFit="1" customWidth="1"/>
    <col min="1591" max="1795" width="12.21875" style="305"/>
    <col min="1796" max="1796" width="12.21875" style="305" customWidth="1"/>
    <col min="1797" max="1797" width="44.44140625" style="305" bestFit="1" customWidth="1"/>
    <col min="1798" max="1798" width="20.5546875" style="305" customWidth="1"/>
    <col min="1799" max="1800" width="10.109375" style="305" customWidth="1"/>
    <col min="1801" max="1801" width="10.21875" style="305" customWidth="1"/>
    <col min="1802" max="1803" width="12.21875" style="305" customWidth="1"/>
    <col min="1804" max="1805" width="14.21875" style="305" customWidth="1"/>
    <col min="1806" max="1806" width="14.44140625" style="305" customWidth="1"/>
    <col min="1807" max="1808" width="12.21875" style="305" customWidth="1"/>
    <col min="1809" max="1810" width="12" style="305" customWidth="1"/>
    <col min="1811" max="1812" width="10.33203125" style="305" customWidth="1"/>
    <col min="1813" max="1815" width="10.5546875" style="305" customWidth="1"/>
    <col min="1816" max="1816" width="14.44140625" style="305" customWidth="1"/>
    <col min="1817" max="1817" width="10.5546875" style="305" customWidth="1"/>
    <col min="1818" max="1818" width="11.109375" style="305" customWidth="1"/>
    <col min="1819" max="1819" width="0" style="305" hidden="1" customWidth="1"/>
    <col min="1820" max="1820" width="10.88671875" style="305" customWidth="1"/>
    <col min="1821" max="1821" width="13" style="305" bestFit="1" customWidth="1"/>
    <col min="1822" max="1822" width="13.33203125" style="305" bestFit="1" customWidth="1"/>
    <col min="1823" max="1824" width="14.109375" style="305" bestFit="1" customWidth="1"/>
    <col min="1825" max="1825" width="15.44140625" style="305" bestFit="1" customWidth="1"/>
    <col min="1826" max="1826" width="14.109375" style="305" bestFit="1" customWidth="1"/>
    <col min="1827" max="1828" width="15.44140625" style="305" bestFit="1" customWidth="1"/>
    <col min="1829" max="1829" width="14" style="305" bestFit="1" customWidth="1"/>
    <col min="1830" max="1830" width="12.21875" style="305" customWidth="1"/>
    <col min="1831" max="1831" width="15.33203125" style="305" bestFit="1" customWidth="1"/>
    <col min="1832" max="1832" width="14.44140625" style="305" bestFit="1" customWidth="1"/>
    <col min="1833" max="1834" width="12.21875" style="305" customWidth="1"/>
    <col min="1835" max="1835" width="12.88671875" style="305" bestFit="1" customWidth="1"/>
    <col min="1836" max="1836" width="14.109375" style="305" bestFit="1" customWidth="1"/>
    <col min="1837" max="1838" width="12.21875" style="305"/>
    <col min="1839" max="1842" width="12.33203125" style="305" bestFit="1" customWidth="1"/>
    <col min="1843" max="1843" width="12.21875" style="305"/>
    <col min="1844" max="1846" width="12.33203125" style="305" bestFit="1" customWidth="1"/>
    <col min="1847" max="2051" width="12.21875" style="305"/>
    <col min="2052" max="2052" width="12.21875" style="305" customWidth="1"/>
    <col min="2053" max="2053" width="44.44140625" style="305" bestFit="1" customWidth="1"/>
    <col min="2054" max="2054" width="20.5546875" style="305" customWidth="1"/>
    <col min="2055" max="2056" width="10.109375" style="305" customWidth="1"/>
    <col min="2057" max="2057" width="10.21875" style="305" customWidth="1"/>
    <col min="2058" max="2059" width="12.21875" style="305" customWidth="1"/>
    <col min="2060" max="2061" width="14.21875" style="305" customWidth="1"/>
    <col min="2062" max="2062" width="14.44140625" style="305" customWidth="1"/>
    <col min="2063" max="2064" width="12.21875" style="305" customWidth="1"/>
    <col min="2065" max="2066" width="12" style="305" customWidth="1"/>
    <col min="2067" max="2068" width="10.33203125" style="305" customWidth="1"/>
    <col min="2069" max="2071" width="10.5546875" style="305" customWidth="1"/>
    <col min="2072" max="2072" width="14.44140625" style="305" customWidth="1"/>
    <col min="2073" max="2073" width="10.5546875" style="305" customWidth="1"/>
    <col min="2074" max="2074" width="11.109375" style="305" customWidth="1"/>
    <col min="2075" max="2075" width="0" style="305" hidden="1" customWidth="1"/>
    <col min="2076" max="2076" width="10.88671875" style="305" customWidth="1"/>
    <col min="2077" max="2077" width="13" style="305" bestFit="1" customWidth="1"/>
    <col min="2078" max="2078" width="13.33203125" style="305" bestFit="1" customWidth="1"/>
    <col min="2079" max="2080" width="14.109375" style="305" bestFit="1" customWidth="1"/>
    <col min="2081" max="2081" width="15.44140625" style="305" bestFit="1" customWidth="1"/>
    <col min="2082" max="2082" width="14.109375" style="305" bestFit="1" customWidth="1"/>
    <col min="2083" max="2084" width="15.44140625" style="305" bestFit="1" customWidth="1"/>
    <col min="2085" max="2085" width="14" style="305" bestFit="1" customWidth="1"/>
    <col min="2086" max="2086" width="12.21875" style="305" customWidth="1"/>
    <col min="2087" max="2087" width="15.33203125" style="305" bestFit="1" customWidth="1"/>
    <col min="2088" max="2088" width="14.44140625" style="305" bestFit="1" customWidth="1"/>
    <col min="2089" max="2090" width="12.21875" style="305" customWidth="1"/>
    <col min="2091" max="2091" width="12.88671875" style="305" bestFit="1" customWidth="1"/>
    <col min="2092" max="2092" width="14.109375" style="305" bestFit="1" customWidth="1"/>
    <col min="2093" max="2094" width="12.21875" style="305"/>
    <col min="2095" max="2098" width="12.33203125" style="305" bestFit="1" customWidth="1"/>
    <col min="2099" max="2099" width="12.21875" style="305"/>
    <col min="2100" max="2102" width="12.33203125" style="305" bestFit="1" customWidth="1"/>
    <col min="2103" max="2307" width="12.21875" style="305"/>
    <col min="2308" max="2308" width="12.21875" style="305" customWidth="1"/>
    <col min="2309" max="2309" width="44.44140625" style="305" bestFit="1" customWidth="1"/>
    <col min="2310" max="2310" width="20.5546875" style="305" customWidth="1"/>
    <col min="2311" max="2312" width="10.109375" style="305" customWidth="1"/>
    <col min="2313" max="2313" width="10.21875" style="305" customWidth="1"/>
    <col min="2314" max="2315" width="12.21875" style="305" customWidth="1"/>
    <col min="2316" max="2317" width="14.21875" style="305" customWidth="1"/>
    <col min="2318" max="2318" width="14.44140625" style="305" customWidth="1"/>
    <col min="2319" max="2320" width="12.21875" style="305" customWidth="1"/>
    <col min="2321" max="2322" width="12" style="305" customWidth="1"/>
    <col min="2323" max="2324" width="10.33203125" style="305" customWidth="1"/>
    <col min="2325" max="2327" width="10.5546875" style="305" customWidth="1"/>
    <col min="2328" max="2328" width="14.44140625" style="305" customWidth="1"/>
    <col min="2329" max="2329" width="10.5546875" style="305" customWidth="1"/>
    <col min="2330" max="2330" width="11.109375" style="305" customWidth="1"/>
    <col min="2331" max="2331" width="0" style="305" hidden="1" customWidth="1"/>
    <col min="2332" max="2332" width="10.88671875" style="305" customWidth="1"/>
    <col min="2333" max="2333" width="13" style="305" bestFit="1" customWidth="1"/>
    <col min="2334" max="2334" width="13.33203125" style="305" bestFit="1" customWidth="1"/>
    <col min="2335" max="2336" width="14.109375" style="305" bestFit="1" customWidth="1"/>
    <col min="2337" max="2337" width="15.44140625" style="305" bestFit="1" customWidth="1"/>
    <col min="2338" max="2338" width="14.109375" style="305" bestFit="1" customWidth="1"/>
    <col min="2339" max="2340" width="15.44140625" style="305" bestFit="1" customWidth="1"/>
    <col min="2341" max="2341" width="14" style="305" bestFit="1" customWidth="1"/>
    <col min="2342" max="2342" width="12.21875" style="305" customWidth="1"/>
    <col min="2343" max="2343" width="15.33203125" style="305" bestFit="1" customWidth="1"/>
    <col min="2344" max="2344" width="14.44140625" style="305" bestFit="1" customWidth="1"/>
    <col min="2345" max="2346" width="12.21875" style="305" customWidth="1"/>
    <col min="2347" max="2347" width="12.88671875" style="305" bestFit="1" customWidth="1"/>
    <col min="2348" max="2348" width="14.109375" style="305" bestFit="1" customWidth="1"/>
    <col min="2349" max="2350" width="12.21875" style="305"/>
    <col min="2351" max="2354" width="12.33203125" style="305" bestFit="1" customWidth="1"/>
    <col min="2355" max="2355" width="12.21875" style="305"/>
    <col min="2356" max="2358" width="12.33203125" style="305" bestFit="1" customWidth="1"/>
    <col min="2359" max="2563" width="12.21875" style="305"/>
    <col min="2564" max="2564" width="12.21875" style="305" customWidth="1"/>
    <col min="2565" max="2565" width="44.44140625" style="305" bestFit="1" customWidth="1"/>
    <col min="2566" max="2566" width="20.5546875" style="305" customWidth="1"/>
    <col min="2567" max="2568" width="10.109375" style="305" customWidth="1"/>
    <col min="2569" max="2569" width="10.21875" style="305" customWidth="1"/>
    <col min="2570" max="2571" width="12.21875" style="305" customWidth="1"/>
    <col min="2572" max="2573" width="14.21875" style="305" customWidth="1"/>
    <col min="2574" max="2574" width="14.44140625" style="305" customWidth="1"/>
    <col min="2575" max="2576" width="12.21875" style="305" customWidth="1"/>
    <col min="2577" max="2578" width="12" style="305" customWidth="1"/>
    <col min="2579" max="2580" width="10.33203125" style="305" customWidth="1"/>
    <col min="2581" max="2583" width="10.5546875" style="305" customWidth="1"/>
    <col min="2584" max="2584" width="14.44140625" style="305" customWidth="1"/>
    <col min="2585" max="2585" width="10.5546875" style="305" customWidth="1"/>
    <col min="2586" max="2586" width="11.109375" style="305" customWidth="1"/>
    <col min="2587" max="2587" width="0" style="305" hidden="1" customWidth="1"/>
    <col min="2588" max="2588" width="10.88671875" style="305" customWidth="1"/>
    <col min="2589" max="2589" width="13" style="305" bestFit="1" customWidth="1"/>
    <col min="2590" max="2590" width="13.33203125" style="305" bestFit="1" customWidth="1"/>
    <col min="2591" max="2592" width="14.109375" style="305" bestFit="1" customWidth="1"/>
    <col min="2593" max="2593" width="15.44140625" style="305" bestFit="1" customWidth="1"/>
    <col min="2594" max="2594" width="14.109375" style="305" bestFit="1" customWidth="1"/>
    <col min="2595" max="2596" width="15.44140625" style="305" bestFit="1" customWidth="1"/>
    <col min="2597" max="2597" width="14" style="305" bestFit="1" customWidth="1"/>
    <col min="2598" max="2598" width="12.21875" style="305" customWidth="1"/>
    <col min="2599" max="2599" width="15.33203125" style="305" bestFit="1" customWidth="1"/>
    <col min="2600" max="2600" width="14.44140625" style="305" bestFit="1" customWidth="1"/>
    <col min="2601" max="2602" width="12.21875" style="305" customWidth="1"/>
    <col min="2603" max="2603" width="12.88671875" style="305" bestFit="1" customWidth="1"/>
    <col min="2604" max="2604" width="14.109375" style="305" bestFit="1" customWidth="1"/>
    <col min="2605" max="2606" width="12.21875" style="305"/>
    <col min="2607" max="2610" width="12.33203125" style="305" bestFit="1" customWidth="1"/>
    <col min="2611" max="2611" width="12.21875" style="305"/>
    <col min="2612" max="2614" width="12.33203125" style="305" bestFit="1" customWidth="1"/>
    <col min="2615" max="2819" width="12.21875" style="305"/>
    <col min="2820" max="2820" width="12.21875" style="305" customWidth="1"/>
    <col min="2821" max="2821" width="44.44140625" style="305" bestFit="1" customWidth="1"/>
    <col min="2822" max="2822" width="20.5546875" style="305" customWidth="1"/>
    <col min="2823" max="2824" width="10.109375" style="305" customWidth="1"/>
    <col min="2825" max="2825" width="10.21875" style="305" customWidth="1"/>
    <col min="2826" max="2827" width="12.21875" style="305" customWidth="1"/>
    <col min="2828" max="2829" width="14.21875" style="305" customWidth="1"/>
    <col min="2830" max="2830" width="14.44140625" style="305" customWidth="1"/>
    <col min="2831" max="2832" width="12.21875" style="305" customWidth="1"/>
    <col min="2833" max="2834" width="12" style="305" customWidth="1"/>
    <col min="2835" max="2836" width="10.33203125" style="305" customWidth="1"/>
    <col min="2837" max="2839" width="10.5546875" style="305" customWidth="1"/>
    <col min="2840" max="2840" width="14.44140625" style="305" customWidth="1"/>
    <col min="2841" max="2841" width="10.5546875" style="305" customWidth="1"/>
    <col min="2842" max="2842" width="11.109375" style="305" customWidth="1"/>
    <col min="2843" max="2843" width="0" style="305" hidden="1" customWidth="1"/>
    <col min="2844" max="2844" width="10.88671875" style="305" customWidth="1"/>
    <col min="2845" max="2845" width="13" style="305" bestFit="1" customWidth="1"/>
    <col min="2846" max="2846" width="13.33203125" style="305" bestFit="1" customWidth="1"/>
    <col min="2847" max="2848" width="14.109375" style="305" bestFit="1" customWidth="1"/>
    <col min="2849" max="2849" width="15.44140625" style="305" bestFit="1" customWidth="1"/>
    <col min="2850" max="2850" width="14.109375" style="305" bestFit="1" customWidth="1"/>
    <col min="2851" max="2852" width="15.44140625" style="305" bestFit="1" customWidth="1"/>
    <col min="2853" max="2853" width="14" style="305" bestFit="1" customWidth="1"/>
    <col min="2854" max="2854" width="12.21875" style="305" customWidth="1"/>
    <col min="2855" max="2855" width="15.33203125" style="305" bestFit="1" customWidth="1"/>
    <col min="2856" max="2856" width="14.44140625" style="305" bestFit="1" customWidth="1"/>
    <col min="2857" max="2858" width="12.21875" style="305" customWidth="1"/>
    <col min="2859" max="2859" width="12.88671875" style="305" bestFit="1" customWidth="1"/>
    <col min="2860" max="2860" width="14.109375" style="305" bestFit="1" customWidth="1"/>
    <col min="2861" max="2862" width="12.21875" style="305"/>
    <col min="2863" max="2866" width="12.33203125" style="305" bestFit="1" customWidth="1"/>
    <col min="2867" max="2867" width="12.21875" style="305"/>
    <col min="2868" max="2870" width="12.33203125" style="305" bestFit="1" customWidth="1"/>
    <col min="2871" max="3075" width="12.21875" style="305"/>
    <col min="3076" max="3076" width="12.21875" style="305" customWidth="1"/>
    <col min="3077" max="3077" width="44.44140625" style="305" bestFit="1" customWidth="1"/>
    <col min="3078" max="3078" width="20.5546875" style="305" customWidth="1"/>
    <col min="3079" max="3080" width="10.109375" style="305" customWidth="1"/>
    <col min="3081" max="3081" width="10.21875" style="305" customWidth="1"/>
    <col min="3082" max="3083" width="12.21875" style="305" customWidth="1"/>
    <col min="3084" max="3085" width="14.21875" style="305" customWidth="1"/>
    <col min="3086" max="3086" width="14.44140625" style="305" customWidth="1"/>
    <col min="3087" max="3088" width="12.21875" style="305" customWidth="1"/>
    <col min="3089" max="3090" width="12" style="305" customWidth="1"/>
    <col min="3091" max="3092" width="10.33203125" style="305" customWidth="1"/>
    <col min="3093" max="3095" width="10.5546875" style="305" customWidth="1"/>
    <col min="3096" max="3096" width="14.44140625" style="305" customWidth="1"/>
    <col min="3097" max="3097" width="10.5546875" style="305" customWidth="1"/>
    <col min="3098" max="3098" width="11.109375" style="305" customWidth="1"/>
    <col min="3099" max="3099" width="0" style="305" hidden="1" customWidth="1"/>
    <col min="3100" max="3100" width="10.88671875" style="305" customWidth="1"/>
    <col min="3101" max="3101" width="13" style="305" bestFit="1" customWidth="1"/>
    <col min="3102" max="3102" width="13.33203125" style="305" bestFit="1" customWidth="1"/>
    <col min="3103" max="3104" width="14.109375" style="305" bestFit="1" customWidth="1"/>
    <col min="3105" max="3105" width="15.44140625" style="305" bestFit="1" customWidth="1"/>
    <col min="3106" max="3106" width="14.109375" style="305" bestFit="1" customWidth="1"/>
    <col min="3107" max="3108" width="15.44140625" style="305" bestFit="1" customWidth="1"/>
    <col min="3109" max="3109" width="14" style="305" bestFit="1" customWidth="1"/>
    <col min="3110" max="3110" width="12.21875" style="305" customWidth="1"/>
    <col min="3111" max="3111" width="15.33203125" style="305" bestFit="1" customWidth="1"/>
    <col min="3112" max="3112" width="14.44140625" style="305" bestFit="1" customWidth="1"/>
    <col min="3113" max="3114" width="12.21875" style="305" customWidth="1"/>
    <col min="3115" max="3115" width="12.88671875" style="305" bestFit="1" customWidth="1"/>
    <col min="3116" max="3116" width="14.109375" style="305" bestFit="1" customWidth="1"/>
    <col min="3117" max="3118" width="12.21875" style="305"/>
    <col min="3119" max="3122" width="12.33203125" style="305" bestFit="1" customWidth="1"/>
    <col min="3123" max="3123" width="12.21875" style="305"/>
    <col min="3124" max="3126" width="12.33203125" style="305" bestFit="1" customWidth="1"/>
    <col min="3127" max="3331" width="12.21875" style="305"/>
    <col min="3332" max="3332" width="12.21875" style="305" customWidth="1"/>
    <col min="3333" max="3333" width="44.44140625" style="305" bestFit="1" customWidth="1"/>
    <col min="3334" max="3334" width="20.5546875" style="305" customWidth="1"/>
    <col min="3335" max="3336" width="10.109375" style="305" customWidth="1"/>
    <col min="3337" max="3337" width="10.21875" style="305" customWidth="1"/>
    <col min="3338" max="3339" width="12.21875" style="305" customWidth="1"/>
    <col min="3340" max="3341" width="14.21875" style="305" customWidth="1"/>
    <col min="3342" max="3342" width="14.44140625" style="305" customWidth="1"/>
    <col min="3343" max="3344" width="12.21875" style="305" customWidth="1"/>
    <col min="3345" max="3346" width="12" style="305" customWidth="1"/>
    <col min="3347" max="3348" width="10.33203125" style="305" customWidth="1"/>
    <col min="3349" max="3351" width="10.5546875" style="305" customWidth="1"/>
    <col min="3352" max="3352" width="14.44140625" style="305" customWidth="1"/>
    <col min="3353" max="3353" width="10.5546875" style="305" customWidth="1"/>
    <col min="3354" max="3354" width="11.109375" style="305" customWidth="1"/>
    <col min="3355" max="3355" width="0" style="305" hidden="1" customWidth="1"/>
    <col min="3356" max="3356" width="10.88671875" style="305" customWidth="1"/>
    <col min="3357" max="3357" width="13" style="305" bestFit="1" customWidth="1"/>
    <col min="3358" max="3358" width="13.33203125" style="305" bestFit="1" customWidth="1"/>
    <col min="3359" max="3360" width="14.109375" style="305" bestFit="1" customWidth="1"/>
    <col min="3361" max="3361" width="15.44140625" style="305" bestFit="1" customWidth="1"/>
    <col min="3362" max="3362" width="14.109375" style="305" bestFit="1" customWidth="1"/>
    <col min="3363" max="3364" width="15.44140625" style="305" bestFit="1" customWidth="1"/>
    <col min="3365" max="3365" width="14" style="305" bestFit="1" customWidth="1"/>
    <col min="3366" max="3366" width="12.21875" style="305" customWidth="1"/>
    <col min="3367" max="3367" width="15.33203125" style="305" bestFit="1" customWidth="1"/>
    <col min="3368" max="3368" width="14.44140625" style="305" bestFit="1" customWidth="1"/>
    <col min="3369" max="3370" width="12.21875" style="305" customWidth="1"/>
    <col min="3371" max="3371" width="12.88671875" style="305" bestFit="1" customWidth="1"/>
    <col min="3372" max="3372" width="14.109375" style="305" bestFit="1" customWidth="1"/>
    <col min="3373" max="3374" width="12.21875" style="305"/>
    <col min="3375" max="3378" width="12.33203125" style="305" bestFit="1" customWidth="1"/>
    <col min="3379" max="3379" width="12.21875" style="305"/>
    <col min="3380" max="3382" width="12.33203125" style="305" bestFit="1" customWidth="1"/>
    <col min="3383" max="3587" width="12.21875" style="305"/>
    <col min="3588" max="3588" width="12.21875" style="305" customWidth="1"/>
    <col min="3589" max="3589" width="44.44140625" style="305" bestFit="1" customWidth="1"/>
    <col min="3590" max="3590" width="20.5546875" style="305" customWidth="1"/>
    <col min="3591" max="3592" width="10.109375" style="305" customWidth="1"/>
    <col min="3593" max="3593" width="10.21875" style="305" customWidth="1"/>
    <col min="3594" max="3595" width="12.21875" style="305" customWidth="1"/>
    <col min="3596" max="3597" width="14.21875" style="305" customWidth="1"/>
    <col min="3598" max="3598" width="14.44140625" style="305" customWidth="1"/>
    <col min="3599" max="3600" width="12.21875" style="305" customWidth="1"/>
    <col min="3601" max="3602" width="12" style="305" customWidth="1"/>
    <col min="3603" max="3604" width="10.33203125" style="305" customWidth="1"/>
    <col min="3605" max="3607" width="10.5546875" style="305" customWidth="1"/>
    <col min="3608" max="3608" width="14.44140625" style="305" customWidth="1"/>
    <col min="3609" max="3609" width="10.5546875" style="305" customWidth="1"/>
    <col min="3610" max="3610" width="11.109375" style="305" customWidth="1"/>
    <col min="3611" max="3611" width="0" style="305" hidden="1" customWidth="1"/>
    <col min="3612" max="3612" width="10.88671875" style="305" customWidth="1"/>
    <col min="3613" max="3613" width="13" style="305" bestFit="1" customWidth="1"/>
    <col min="3614" max="3614" width="13.33203125" style="305" bestFit="1" customWidth="1"/>
    <col min="3615" max="3616" width="14.109375" style="305" bestFit="1" customWidth="1"/>
    <col min="3617" max="3617" width="15.44140625" style="305" bestFit="1" customWidth="1"/>
    <col min="3618" max="3618" width="14.109375" style="305" bestFit="1" customWidth="1"/>
    <col min="3619" max="3620" width="15.44140625" style="305" bestFit="1" customWidth="1"/>
    <col min="3621" max="3621" width="14" style="305" bestFit="1" customWidth="1"/>
    <col min="3622" max="3622" width="12.21875" style="305" customWidth="1"/>
    <col min="3623" max="3623" width="15.33203125" style="305" bestFit="1" customWidth="1"/>
    <col min="3624" max="3624" width="14.44140625" style="305" bestFit="1" customWidth="1"/>
    <col min="3625" max="3626" width="12.21875" style="305" customWidth="1"/>
    <col min="3627" max="3627" width="12.88671875" style="305" bestFit="1" customWidth="1"/>
    <col min="3628" max="3628" width="14.109375" style="305" bestFit="1" customWidth="1"/>
    <col min="3629" max="3630" width="12.21875" style="305"/>
    <col min="3631" max="3634" width="12.33203125" style="305" bestFit="1" customWidth="1"/>
    <col min="3635" max="3635" width="12.21875" style="305"/>
    <col min="3636" max="3638" width="12.33203125" style="305" bestFit="1" customWidth="1"/>
    <col min="3639" max="3843" width="12.21875" style="305"/>
    <col min="3844" max="3844" width="12.21875" style="305" customWidth="1"/>
    <col min="3845" max="3845" width="44.44140625" style="305" bestFit="1" customWidth="1"/>
    <col min="3846" max="3846" width="20.5546875" style="305" customWidth="1"/>
    <col min="3847" max="3848" width="10.109375" style="305" customWidth="1"/>
    <col min="3849" max="3849" width="10.21875" style="305" customWidth="1"/>
    <col min="3850" max="3851" width="12.21875" style="305" customWidth="1"/>
    <col min="3852" max="3853" width="14.21875" style="305" customWidth="1"/>
    <col min="3854" max="3854" width="14.44140625" style="305" customWidth="1"/>
    <col min="3855" max="3856" width="12.21875" style="305" customWidth="1"/>
    <col min="3857" max="3858" width="12" style="305" customWidth="1"/>
    <col min="3859" max="3860" width="10.33203125" style="305" customWidth="1"/>
    <col min="3861" max="3863" width="10.5546875" style="305" customWidth="1"/>
    <col min="3864" max="3864" width="14.44140625" style="305" customWidth="1"/>
    <col min="3865" max="3865" width="10.5546875" style="305" customWidth="1"/>
    <col min="3866" max="3866" width="11.109375" style="305" customWidth="1"/>
    <col min="3867" max="3867" width="0" style="305" hidden="1" customWidth="1"/>
    <col min="3868" max="3868" width="10.88671875" style="305" customWidth="1"/>
    <col min="3869" max="3869" width="13" style="305" bestFit="1" customWidth="1"/>
    <col min="3870" max="3870" width="13.33203125" style="305" bestFit="1" customWidth="1"/>
    <col min="3871" max="3872" width="14.109375" style="305" bestFit="1" customWidth="1"/>
    <col min="3873" max="3873" width="15.44140625" style="305" bestFit="1" customWidth="1"/>
    <col min="3874" max="3874" width="14.109375" style="305" bestFit="1" customWidth="1"/>
    <col min="3875" max="3876" width="15.44140625" style="305" bestFit="1" customWidth="1"/>
    <col min="3877" max="3877" width="14" style="305" bestFit="1" customWidth="1"/>
    <col min="3878" max="3878" width="12.21875" style="305" customWidth="1"/>
    <col min="3879" max="3879" width="15.33203125" style="305" bestFit="1" customWidth="1"/>
    <col min="3880" max="3880" width="14.44140625" style="305" bestFit="1" customWidth="1"/>
    <col min="3881" max="3882" width="12.21875" style="305" customWidth="1"/>
    <col min="3883" max="3883" width="12.88671875" style="305" bestFit="1" customWidth="1"/>
    <col min="3884" max="3884" width="14.109375" style="305" bestFit="1" customWidth="1"/>
    <col min="3885" max="3886" width="12.21875" style="305"/>
    <col min="3887" max="3890" width="12.33203125" style="305" bestFit="1" customWidth="1"/>
    <col min="3891" max="3891" width="12.21875" style="305"/>
    <col min="3892" max="3894" width="12.33203125" style="305" bestFit="1" customWidth="1"/>
    <col min="3895" max="4099" width="12.21875" style="305"/>
    <col min="4100" max="4100" width="12.21875" style="305" customWidth="1"/>
    <col min="4101" max="4101" width="44.44140625" style="305" bestFit="1" customWidth="1"/>
    <col min="4102" max="4102" width="20.5546875" style="305" customWidth="1"/>
    <col min="4103" max="4104" width="10.109375" style="305" customWidth="1"/>
    <col min="4105" max="4105" width="10.21875" style="305" customWidth="1"/>
    <col min="4106" max="4107" width="12.21875" style="305" customWidth="1"/>
    <col min="4108" max="4109" width="14.21875" style="305" customWidth="1"/>
    <col min="4110" max="4110" width="14.44140625" style="305" customWidth="1"/>
    <col min="4111" max="4112" width="12.21875" style="305" customWidth="1"/>
    <col min="4113" max="4114" width="12" style="305" customWidth="1"/>
    <col min="4115" max="4116" width="10.33203125" style="305" customWidth="1"/>
    <col min="4117" max="4119" width="10.5546875" style="305" customWidth="1"/>
    <col min="4120" max="4120" width="14.44140625" style="305" customWidth="1"/>
    <col min="4121" max="4121" width="10.5546875" style="305" customWidth="1"/>
    <col min="4122" max="4122" width="11.109375" style="305" customWidth="1"/>
    <col min="4123" max="4123" width="0" style="305" hidden="1" customWidth="1"/>
    <col min="4124" max="4124" width="10.88671875" style="305" customWidth="1"/>
    <col min="4125" max="4125" width="13" style="305" bestFit="1" customWidth="1"/>
    <col min="4126" max="4126" width="13.33203125" style="305" bestFit="1" customWidth="1"/>
    <col min="4127" max="4128" width="14.109375" style="305" bestFit="1" customWidth="1"/>
    <col min="4129" max="4129" width="15.44140625" style="305" bestFit="1" customWidth="1"/>
    <col min="4130" max="4130" width="14.109375" style="305" bestFit="1" customWidth="1"/>
    <col min="4131" max="4132" width="15.44140625" style="305" bestFit="1" customWidth="1"/>
    <col min="4133" max="4133" width="14" style="305" bestFit="1" customWidth="1"/>
    <col min="4134" max="4134" width="12.21875" style="305" customWidth="1"/>
    <col min="4135" max="4135" width="15.33203125" style="305" bestFit="1" customWidth="1"/>
    <col min="4136" max="4136" width="14.44140625" style="305" bestFit="1" customWidth="1"/>
    <col min="4137" max="4138" width="12.21875" style="305" customWidth="1"/>
    <col min="4139" max="4139" width="12.88671875" style="305" bestFit="1" customWidth="1"/>
    <col min="4140" max="4140" width="14.109375" style="305" bestFit="1" customWidth="1"/>
    <col min="4141" max="4142" width="12.21875" style="305"/>
    <col min="4143" max="4146" width="12.33203125" style="305" bestFit="1" customWidth="1"/>
    <col min="4147" max="4147" width="12.21875" style="305"/>
    <col min="4148" max="4150" width="12.33203125" style="305" bestFit="1" customWidth="1"/>
    <col min="4151" max="4355" width="12.21875" style="305"/>
    <col min="4356" max="4356" width="12.21875" style="305" customWidth="1"/>
    <col min="4357" max="4357" width="44.44140625" style="305" bestFit="1" customWidth="1"/>
    <col min="4358" max="4358" width="20.5546875" style="305" customWidth="1"/>
    <col min="4359" max="4360" width="10.109375" style="305" customWidth="1"/>
    <col min="4361" max="4361" width="10.21875" style="305" customWidth="1"/>
    <col min="4362" max="4363" width="12.21875" style="305" customWidth="1"/>
    <col min="4364" max="4365" width="14.21875" style="305" customWidth="1"/>
    <col min="4366" max="4366" width="14.44140625" style="305" customWidth="1"/>
    <col min="4367" max="4368" width="12.21875" style="305" customWidth="1"/>
    <col min="4369" max="4370" width="12" style="305" customWidth="1"/>
    <col min="4371" max="4372" width="10.33203125" style="305" customWidth="1"/>
    <col min="4373" max="4375" width="10.5546875" style="305" customWidth="1"/>
    <col min="4376" max="4376" width="14.44140625" style="305" customWidth="1"/>
    <col min="4377" max="4377" width="10.5546875" style="305" customWidth="1"/>
    <col min="4378" max="4378" width="11.109375" style="305" customWidth="1"/>
    <col min="4379" max="4379" width="0" style="305" hidden="1" customWidth="1"/>
    <col min="4380" max="4380" width="10.88671875" style="305" customWidth="1"/>
    <col min="4381" max="4381" width="13" style="305" bestFit="1" customWidth="1"/>
    <col min="4382" max="4382" width="13.33203125" style="305" bestFit="1" customWidth="1"/>
    <col min="4383" max="4384" width="14.109375" style="305" bestFit="1" customWidth="1"/>
    <col min="4385" max="4385" width="15.44140625" style="305" bestFit="1" customWidth="1"/>
    <col min="4386" max="4386" width="14.109375" style="305" bestFit="1" customWidth="1"/>
    <col min="4387" max="4388" width="15.44140625" style="305" bestFit="1" customWidth="1"/>
    <col min="4389" max="4389" width="14" style="305" bestFit="1" customWidth="1"/>
    <col min="4390" max="4390" width="12.21875" style="305" customWidth="1"/>
    <col min="4391" max="4391" width="15.33203125" style="305" bestFit="1" customWidth="1"/>
    <col min="4392" max="4392" width="14.44140625" style="305" bestFit="1" customWidth="1"/>
    <col min="4393" max="4394" width="12.21875" style="305" customWidth="1"/>
    <col min="4395" max="4395" width="12.88671875" style="305" bestFit="1" customWidth="1"/>
    <col min="4396" max="4396" width="14.109375" style="305" bestFit="1" customWidth="1"/>
    <col min="4397" max="4398" width="12.21875" style="305"/>
    <col min="4399" max="4402" width="12.33203125" style="305" bestFit="1" customWidth="1"/>
    <col min="4403" max="4403" width="12.21875" style="305"/>
    <col min="4404" max="4406" width="12.33203125" style="305" bestFit="1" customWidth="1"/>
    <col min="4407" max="4611" width="12.21875" style="305"/>
    <col min="4612" max="4612" width="12.21875" style="305" customWidth="1"/>
    <col min="4613" max="4613" width="44.44140625" style="305" bestFit="1" customWidth="1"/>
    <col min="4614" max="4614" width="20.5546875" style="305" customWidth="1"/>
    <col min="4615" max="4616" width="10.109375" style="305" customWidth="1"/>
    <col min="4617" max="4617" width="10.21875" style="305" customWidth="1"/>
    <col min="4618" max="4619" width="12.21875" style="305" customWidth="1"/>
    <col min="4620" max="4621" width="14.21875" style="305" customWidth="1"/>
    <col min="4622" max="4622" width="14.44140625" style="305" customWidth="1"/>
    <col min="4623" max="4624" width="12.21875" style="305" customWidth="1"/>
    <col min="4625" max="4626" width="12" style="305" customWidth="1"/>
    <col min="4627" max="4628" width="10.33203125" style="305" customWidth="1"/>
    <col min="4629" max="4631" width="10.5546875" style="305" customWidth="1"/>
    <col min="4632" max="4632" width="14.44140625" style="305" customWidth="1"/>
    <col min="4633" max="4633" width="10.5546875" style="305" customWidth="1"/>
    <col min="4634" max="4634" width="11.109375" style="305" customWidth="1"/>
    <col min="4635" max="4635" width="0" style="305" hidden="1" customWidth="1"/>
    <col min="4636" max="4636" width="10.88671875" style="305" customWidth="1"/>
    <col min="4637" max="4637" width="13" style="305" bestFit="1" customWidth="1"/>
    <col min="4638" max="4638" width="13.33203125" style="305" bestFit="1" customWidth="1"/>
    <col min="4639" max="4640" width="14.109375" style="305" bestFit="1" customWidth="1"/>
    <col min="4641" max="4641" width="15.44140625" style="305" bestFit="1" customWidth="1"/>
    <col min="4642" max="4642" width="14.109375" style="305" bestFit="1" customWidth="1"/>
    <col min="4643" max="4644" width="15.44140625" style="305" bestFit="1" customWidth="1"/>
    <col min="4645" max="4645" width="14" style="305" bestFit="1" customWidth="1"/>
    <col min="4646" max="4646" width="12.21875" style="305" customWidth="1"/>
    <col min="4647" max="4647" width="15.33203125" style="305" bestFit="1" customWidth="1"/>
    <col min="4648" max="4648" width="14.44140625" style="305" bestFit="1" customWidth="1"/>
    <col min="4649" max="4650" width="12.21875" style="305" customWidth="1"/>
    <col min="4651" max="4651" width="12.88671875" style="305" bestFit="1" customWidth="1"/>
    <col min="4652" max="4652" width="14.109375" style="305" bestFit="1" customWidth="1"/>
    <col min="4653" max="4654" width="12.21875" style="305"/>
    <col min="4655" max="4658" width="12.33203125" style="305" bestFit="1" customWidth="1"/>
    <col min="4659" max="4659" width="12.21875" style="305"/>
    <col min="4660" max="4662" width="12.33203125" style="305" bestFit="1" customWidth="1"/>
    <col min="4663" max="4867" width="12.21875" style="305"/>
    <col min="4868" max="4868" width="12.21875" style="305" customWidth="1"/>
    <col min="4869" max="4869" width="44.44140625" style="305" bestFit="1" customWidth="1"/>
    <col min="4870" max="4870" width="20.5546875" style="305" customWidth="1"/>
    <col min="4871" max="4872" width="10.109375" style="305" customWidth="1"/>
    <col min="4873" max="4873" width="10.21875" style="305" customWidth="1"/>
    <col min="4874" max="4875" width="12.21875" style="305" customWidth="1"/>
    <col min="4876" max="4877" width="14.21875" style="305" customWidth="1"/>
    <col min="4878" max="4878" width="14.44140625" style="305" customWidth="1"/>
    <col min="4879" max="4880" width="12.21875" style="305" customWidth="1"/>
    <col min="4881" max="4882" width="12" style="305" customWidth="1"/>
    <col min="4883" max="4884" width="10.33203125" style="305" customWidth="1"/>
    <col min="4885" max="4887" width="10.5546875" style="305" customWidth="1"/>
    <col min="4888" max="4888" width="14.44140625" style="305" customWidth="1"/>
    <col min="4889" max="4889" width="10.5546875" style="305" customWidth="1"/>
    <col min="4890" max="4890" width="11.109375" style="305" customWidth="1"/>
    <col min="4891" max="4891" width="0" style="305" hidden="1" customWidth="1"/>
    <col min="4892" max="4892" width="10.88671875" style="305" customWidth="1"/>
    <col min="4893" max="4893" width="13" style="305" bestFit="1" customWidth="1"/>
    <col min="4894" max="4894" width="13.33203125" style="305" bestFit="1" customWidth="1"/>
    <col min="4895" max="4896" width="14.109375" style="305" bestFit="1" customWidth="1"/>
    <col min="4897" max="4897" width="15.44140625" style="305" bestFit="1" customWidth="1"/>
    <col min="4898" max="4898" width="14.109375" style="305" bestFit="1" customWidth="1"/>
    <col min="4899" max="4900" width="15.44140625" style="305" bestFit="1" customWidth="1"/>
    <col min="4901" max="4901" width="14" style="305" bestFit="1" customWidth="1"/>
    <col min="4902" max="4902" width="12.21875" style="305" customWidth="1"/>
    <col min="4903" max="4903" width="15.33203125" style="305" bestFit="1" customWidth="1"/>
    <col min="4904" max="4904" width="14.44140625" style="305" bestFit="1" customWidth="1"/>
    <col min="4905" max="4906" width="12.21875" style="305" customWidth="1"/>
    <col min="4907" max="4907" width="12.88671875" style="305" bestFit="1" customWidth="1"/>
    <col min="4908" max="4908" width="14.109375" style="305" bestFit="1" customWidth="1"/>
    <col min="4909" max="4910" width="12.21875" style="305"/>
    <col min="4911" max="4914" width="12.33203125" style="305" bestFit="1" customWidth="1"/>
    <col min="4915" max="4915" width="12.21875" style="305"/>
    <col min="4916" max="4918" width="12.33203125" style="305" bestFit="1" customWidth="1"/>
    <col min="4919" max="5123" width="12.21875" style="305"/>
    <col min="5124" max="5124" width="12.21875" style="305" customWidth="1"/>
    <col min="5125" max="5125" width="44.44140625" style="305" bestFit="1" customWidth="1"/>
    <col min="5126" max="5126" width="20.5546875" style="305" customWidth="1"/>
    <col min="5127" max="5128" width="10.109375" style="305" customWidth="1"/>
    <col min="5129" max="5129" width="10.21875" style="305" customWidth="1"/>
    <col min="5130" max="5131" width="12.21875" style="305" customWidth="1"/>
    <col min="5132" max="5133" width="14.21875" style="305" customWidth="1"/>
    <col min="5134" max="5134" width="14.44140625" style="305" customWidth="1"/>
    <col min="5135" max="5136" width="12.21875" style="305" customWidth="1"/>
    <col min="5137" max="5138" width="12" style="305" customWidth="1"/>
    <col min="5139" max="5140" width="10.33203125" style="305" customWidth="1"/>
    <col min="5141" max="5143" width="10.5546875" style="305" customWidth="1"/>
    <col min="5144" max="5144" width="14.44140625" style="305" customWidth="1"/>
    <col min="5145" max="5145" width="10.5546875" style="305" customWidth="1"/>
    <col min="5146" max="5146" width="11.109375" style="305" customWidth="1"/>
    <col min="5147" max="5147" width="0" style="305" hidden="1" customWidth="1"/>
    <col min="5148" max="5148" width="10.88671875" style="305" customWidth="1"/>
    <col min="5149" max="5149" width="13" style="305" bestFit="1" customWidth="1"/>
    <col min="5150" max="5150" width="13.33203125" style="305" bestFit="1" customWidth="1"/>
    <col min="5151" max="5152" width="14.109375" style="305" bestFit="1" customWidth="1"/>
    <col min="5153" max="5153" width="15.44140625" style="305" bestFit="1" customWidth="1"/>
    <col min="5154" max="5154" width="14.109375" style="305" bestFit="1" customWidth="1"/>
    <col min="5155" max="5156" width="15.44140625" style="305" bestFit="1" customWidth="1"/>
    <col min="5157" max="5157" width="14" style="305" bestFit="1" customWidth="1"/>
    <col min="5158" max="5158" width="12.21875" style="305" customWidth="1"/>
    <col min="5159" max="5159" width="15.33203125" style="305" bestFit="1" customWidth="1"/>
    <col min="5160" max="5160" width="14.44140625" style="305" bestFit="1" customWidth="1"/>
    <col min="5161" max="5162" width="12.21875" style="305" customWidth="1"/>
    <col min="5163" max="5163" width="12.88671875" style="305" bestFit="1" customWidth="1"/>
    <col min="5164" max="5164" width="14.109375" style="305" bestFit="1" customWidth="1"/>
    <col min="5165" max="5166" width="12.21875" style="305"/>
    <col min="5167" max="5170" width="12.33203125" style="305" bestFit="1" customWidth="1"/>
    <col min="5171" max="5171" width="12.21875" style="305"/>
    <col min="5172" max="5174" width="12.33203125" style="305" bestFit="1" customWidth="1"/>
    <col min="5175" max="5379" width="12.21875" style="305"/>
    <col min="5380" max="5380" width="12.21875" style="305" customWidth="1"/>
    <col min="5381" max="5381" width="44.44140625" style="305" bestFit="1" customWidth="1"/>
    <col min="5382" max="5382" width="20.5546875" style="305" customWidth="1"/>
    <col min="5383" max="5384" width="10.109375" style="305" customWidth="1"/>
    <col min="5385" max="5385" width="10.21875" style="305" customWidth="1"/>
    <col min="5386" max="5387" width="12.21875" style="305" customWidth="1"/>
    <col min="5388" max="5389" width="14.21875" style="305" customWidth="1"/>
    <col min="5390" max="5390" width="14.44140625" style="305" customWidth="1"/>
    <col min="5391" max="5392" width="12.21875" style="305" customWidth="1"/>
    <col min="5393" max="5394" width="12" style="305" customWidth="1"/>
    <col min="5395" max="5396" width="10.33203125" style="305" customWidth="1"/>
    <col min="5397" max="5399" width="10.5546875" style="305" customWidth="1"/>
    <col min="5400" max="5400" width="14.44140625" style="305" customWidth="1"/>
    <col min="5401" max="5401" width="10.5546875" style="305" customWidth="1"/>
    <col min="5402" max="5402" width="11.109375" style="305" customWidth="1"/>
    <col min="5403" max="5403" width="0" style="305" hidden="1" customWidth="1"/>
    <col min="5404" max="5404" width="10.88671875" style="305" customWidth="1"/>
    <col min="5405" max="5405" width="13" style="305" bestFit="1" customWidth="1"/>
    <col min="5406" max="5406" width="13.33203125" style="305" bestFit="1" customWidth="1"/>
    <col min="5407" max="5408" width="14.109375" style="305" bestFit="1" customWidth="1"/>
    <col min="5409" max="5409" width="15.44140625" style="305" bestFit="1" customWidth="1"/>
    <col min="5410" max="5410" width="14.109375" style="305" bestFit="1" customWidth="1"/>
    <col min="5411" max="5412" width="15.44140625" style="305" bestFit="1" customWidth="1"/>
    <col min="5413" max="5413" width="14" style="305" bestFit="1" customWidth="1"/>
    <col min="5414" max="5414" width="12.21875" style="305" customWidth="1"/>
    <col min="5415" max="5415" width="15.33203125" style="305" bestFit="1" customWidth="1"/>
    <col min="5416" max="5416" width="14.44140625" style="305" bestFit="1" customWidth="1"/>
    <col min="5417" max="5418" width="12.21875" style="305" customWidth="1"/>
    <col min="5419" max="5419" width="12.88671875" style="305" bestFit="1" customWidth="1"/>
    <col min="5420" max="5420" width="14.109375" style="305" bestFit="1" customWidth="1"/>
    <col min="5421" max="5422" width="12.21875" style="305"/>
    <col min="5423" max="5426" width="12.33203125" style="305" bestFit="1" customWidth="1"/>
    <col min="5427" max="5427" width="12.21875" style="305"/>
    <col min="5428" max="5430" width="12.33203125" style="305" bestFit="1" customWidth="1"/>
    <col min="5431" max="5635" width="12.21875" style="305"/>
    <col min="5636" max="5636" width="12.21875" style="305" customWidth="1"/>
    <col min="5637" max="5637" width="44.44140625" style="305" bestFit="1" customWidth="1"/>
    <col min="5638" max="5638" width="20.5546875" style="305" customWidth="1"/>
    <col min="5639" max="5640" width="10.109375" style="305" customWidth="1"/>
    <col min="5641" max="5641" width="10.21875" style="305" customWidth="1"/>
    <col min="5642" max="5643" width="12.21875" style="305" customWidth="1"/>
    <col min="5644" max="5645" width="14.21875" style="305" customWidth="1"/>
    <col min="5646" max="5646" width="14.44140625" style="305" customWidth="1"/>
    <col min="5647" max="5648" width="12.21875" style="305" customWidth="1"/>
    <col min="5649" max="5650" width="12" style="305" customWidth="1"/>
    <col min="5651" max="5652" width="10.33203125" style="305" customWidth="1"/>
    <col min="5653" max="5655" width="10.5546875" style="305" customWidth="1"/>
    <col min="5656" max="5656" width="14.44140625" style="305" customWidth="1"/>
    <col min="5657" max="5657" width="10.5546875" style="305" customWidth="1"/>
    <col min="5658" max="5658" width="11.109375" style="305" customWidth="1"/>
    <col min="5659" max="5659" width="0" style="305" hidden="1" customWidth="1"/>
    <col min="5660" max="5660" width="10.88671875" style="305" customWidth="1"/>
    <col min="5661" max="5661" width="13" style="305" bestFit="1" customWidth="1"/>
    <col min="5662" max="5662" width="13.33203125" style="305" bestFit="1" customWidth="1"/>
    <col min="5663" max="5664" width="14.109375" style="305" bestFit="1" customWidth="1"/>
    <col min="5665" max="5665" width="15.44140625" style="305" bestFit="1" customWidth="1"/>
    <col min="5666" max="5666" width="14.109375" style="305" bestFit="1" customWidth="1"/>
    <col min="5667" max="5668" width="15.44140625" style="305" bestFit="1" customWidth="1"/>
    <col min="5669" max="5669" width="14" style="305" bestFit="1" customWidth="1"/>
    <col min="5670" max="5670" width="12.21875" style="305" customWidth="1"/>
    <col min="5671" max="5671" width="15.33203125" style="305" bestFit="1" customWidth="1"/>
    <col min="5672" max="5672" width="14.44140625" style="305" bestFit="1" customWidth="1"/>
    <col min="5673" max="5674" width="12.21875" style="305" customWidth="1"/>
    <col min="5675" max="5675" width="12.88671875" style="305" bestFit="1" customWidth="1"/>
    <col min="5676" max="5676" width="14.109375" style="305" bestFit="1" customWidth="1"/>
    <col min="5677" max="5678" width="12.21875" style="305"/>
    <col min="5679" max="5682" width="12.33203125" style="305" bestFit="1" customWidth="1"/>
    <col min="5683" max="5683" width="12.21875" style="305"/>
    <col min="5684" max="5686" width="12.33203125" style="305" bestFit="1" customWidth="1"/>
    <col min="5687" max="5891" width="12.21875" style="305"/>
    <col min="5892" max="5892" width="12.21875" style="305" customWidth="1"/>
    <col min="5893" max="5893" width="44.44140625" style="305" bestFit="1" customWidth="1"/>
    <col min="5894" max="5894" width="20.5546875" style="305" customWidth="1"/>
    <col min="5895" max="5896" width="10.109375" style="305" customWidth="1"/>
    <col min="5897" max="5897" width="10.21875" style="305" customWidth="1"/>
    <col min="5898" max="5899" width="12.21875" style="305" customWidth="1"/>
    <col min="5900" max="5901" width="14.21875" style="305" customWidth="1"/>
    <col min="5902" max="5902" width="14.44140625" style="305" customWidth="1"/>
    <col min="5903" max="5904" width="12.21875" style="305" customWidth="1"/>
    <col min="5905" max="5906" width="12" style="305" customWidth="1"/>
    <col min="5907" max="5908" width="10.33203125" style="305" customWidth="1"/>
    <col min="5909" max="5911" width="10.5546875" style="305" customWidth="1"/>
    <col min="5912" max="5912" width="14.44140625" style="305" customWidth="1"/>
    <col min="5913" max="5913" width="10.5546875" style="305" customWidth="1"/>
    <col min="5914" max="5914" width="11.109375" style="305" customWidth="1"/>
    <col min="5915" max="5915" width="0" style="305" hidden="1" customWidth="1"/>
    <col min="5916" max="5916" width="10.88671875" style="305" customWidth="1"/>
    <col min="5917" max="5917" width="13" style="305" bestFit="1" customWidth="1"/>
    <col min="5918" max="5918" width="13.33203125" style="305" bestFit="1" customWidth="1"/>
    <col min="5919" max="5920" width="14.109375" style="305" bestFit="1" customWidth="1"/>
    <col min="5921" max="5921" width="15.44140625" style="305" bestFit="1" customWidth="1"/>
    <col min="5922" max="5922" width="14.109375" style="305" bestFit="1" customWidth="1"/>
    <col min="5923" max="5924" width="15.44140625" style="305" bestFit="1" customWidth="1"/>
    <col min="5925" max="5925" width="14" style="305" bestFit="1" customWidth="1"/>
    <col min="5926" max="5926" width="12.21875" style="305" customWidth="1"/>
    <col min="5927" max="5927" width="15.33203125" style="305" bestFit="1" customWidth="1"/>
    <col min="5928" max="5928" width="14.44140625" style="305" bestFit="1" customWidth="1"/>
    <col min="5929" max="5930" width="12.21875" style="305" customWidth="1"/>
    <col min="5931" max="5931" width="12.88671875" style="305" bestFit="1" customWidth="1"/>
    <col min="5932" max="5932" width="14.109375" style="305" bestFit="1" customWidth="1"/>
    <col min="5933" max="5934" width="12.21875" style="305"/>
    <col min="5935" max="5938" width="12.33203125" style="305" bestFit="1" customWidth="1"/>
    <col min="5939" max="5939" width="12.21875" style="305"/>
    <col min="5940" max="5942" width="12.33203125" style="305" bestFit="1" customWidth="1"/>
    <col min="5943" max="6147" width="12.21875" style="305"/>
    <col min="6148" max="6148" width="12.21875" style="305" customWidth="1"/>
    <col min="6149" max="6149" width="44.44140625" style="305" bestFit="1" customWidth="1"/>
    <col min="6150" max="6150" width="20.5546875" style="305" customWidth="1"/>
    <col min="6151" max="6152" width="10.109375" style="305" customWidth="1"/>
    <col min="6153" max="6153" width="10.21875" style="305" customWidth="1"/>
    <col min="6154" max="6155" width="12.21875" style="305" customWidth="1"/>
    <col min="6156" max="6157" width="14.21875" style="305" customWidth="1"/>
    <col min="6158" max="6158" width="14.44140625" style="305" customWidth="1"/>
    <col min="6159" max="6160" width="12.21875" style="305" customWidth="1"/>
    <col min="6161" max="6162" width="12" style="305" customWidth="1"/>
    <col min="6163" max="6164" width="10.33203125" style="305" customWidth="1"/>
    <col min="6165" max="6167" width="10.5546875" style="305" customWidth="1"/>
    <col min="6168" max="6168" width="14.44140625" style="305" customWidth="1"/>
    <col min="6169" max="6169" width="10.5546875" style="305" customWidth="1"/>
    <col min="6170" max="6170" width="11.109375" style="305" customWidth="1"/>
    <col min="6171" max="6171" width="0" style="305" hidden="1" customWidth="1"/>
    <col min="6172" max="6172" width="10.88671875" style="305" customWidth="1"/>
    <col min="6173" max="6173" width="13" style="305" bestFit="1" customWidth="1"/>
    <col min="6174" max="6174" width="13.33203125" style="305" bestFit="1" customWidth="1"/>
    <col min="6175" max="6176" width="14.109375" style="305" bestFit="1" customWidth="1"/>
    <col min="6177" max="6177" width="15.44140625" style="305" bestFit="1" customWidth="1"/>
    <col min="6178" max="6178" width="14.109375" style="305" bestFit="1" customWidth="1"/>
    <col min="6179" max="6180" width="15.44140625" style="305" bestFit="1" customWidth="1"/>
    <col min="6181" max="6181" width="14" style="305" bestFit="1" customWidth="1"/>
    <col min="6182" max="6182" width="12.21875" style="305" customWidth="1"/>
    <col min="6183" max="6183" width="15.33203125" style="305" bestFit="1" customWidth="1"/>
    <col min="6184" max="6184" width="14.44140625" style="305" bestFit="1" customWidth="1"/>
    <col min="6185" max="6186" width="12.21875" style="305" customWidth="1"/>
    <col min="6187" max="6187" width="12.88671875" style="305" bestFit="1" customWidth="1"/>
    <col min="6188" max="6188" width="14.109375" style="305" bestFit="1" customWidth="1"/>
    <col min="6189" max="6190" width="12.21875" style="305"/>
    <col min="6191" max="6194" width="12.33203125" style="305" bestFit="1" customWidth="1"/>
    <col min="6195" max="6195" width="12.21875" style="305"/>
    <col min="6196" max="6198" width="12.33203125" style="305" bestFit="1" customWidth="1"/>
    <col min="6199" max="6403" width="12.21875" style="305"/>
    <col min="6404" max="6404" width="12.21875" style="305" customWidth="1"/>
    <col min="6405" max="6405" width="44.44140625" style="305" bestFit="1" customWidth="1"/>
    <col min="6406" max="6406" width="20.5546875" style="305" customWidth="1"/>
    <col min="6407" max="6408" width="10.109375" style="305" customWidth="1"/>
    <col min="6409" max="6409" width="10.21875" style="305" customWidth="1"/>
    <col min="6410" max="6411" width="12.21875" style="305" customWidth="1"/>
    <col min="6412" max="6413" width="14.21875" style="305" customWidth="1"/>
    <col min="6414" max="6414" width="14.44140625" style="305" customWidth="1"/>
    <col min="6415" max="6416" width="12.21875" style="305" customWidth="1"/>
    <col min="6417" max="6418" width="12" style="305" customWidth="1"/>
    <col min="6419" max="6420" width="10.33203125" style="305" customWidth="1"/>
    <col min="6421" max="6423" width="10.5546875" style="305" customWidth="1"/>
    <col min="6424" max="6424" width="14.44140625" style="305" customWidth="1"/>
    <col min="6425" max="6425" width="10.5546875" style="305" customWidth="1"/>
    <col min="6426" max="6426" width="11.109375" style="305" customWidth="1"/>
    <col min="6427" max="6427" width="0" style="305" hidden="1" customWidth="1"/>
    <col min="6428" max="6428" width="10.88671875" style="305" customWidth="1"/>
    <col min="6429" max="6429" width="13" style="305" bestFit="1" customWidth="1"/>
    <col min="6430" max="6430" width="13.33203125" style="305" bestFit="1" customWidth="1"/>
    <col min="6431" max="6432" width="14.109375" style="305" bestFit="1" customWidth="1"/>
    <col min="6433" max="6433" width="15.44140625" style="305" bestFit="1" customWidth="1"/>
    <col min="6434" max="6434" width="14.109375" style="305" bestFit="1" customWidth="1"/>
    <col min="6435" max="6436" width="15.44140625" style="305" bestFit="1" customWidth="1"/>
    <col min="6437" max="6437" width="14" style="305" bestFit="1" customWidth="1"/>
    <col min="6438" max="6438" width="12.21875" style="305" customWidth="1"/>
    <col min="6439" max="6439" width="15.33203125" style="305" bestFit="1" customWidth="1"/>
    <col min="6440" max="6440" width="14.44140625" style="305" bestFit="1" customWidth="1"/>
    <col min="6441" max="6442" width="12.21875" style="305" customWidth="1"/>
    <col min="6443" max="6443" width="12.88671875" style="305" bestFit="1" customWidth="1"/>
    <col min="6444" max="6444" width="14.109375" style="305" bestFit="1" customWidth="1"/>
    <col min="6445" max="6446" width="12.21875" style="305"/>
    <col min="6447" max="6450" width="12.33203125" style="305" bestFit="1" customWidth="1"/>
    <col min="6451" max="6451" width="12.21875" style="305"/>
    <col min="6452" max="6454" width="12.33203125" style="305" bestFit="1" customWidth="1"/>
    <col min="6455" max="6659" width="12.21875" style="305"/>
    <col min="6660" max="6660" width="12.21875" style="305" customWidth="1"/>
    <col min="6661" max="6661" width="44.44140625" style="305" bestFit="1" customWidth="1"/>
    <col min="6662" max="6662" width="20.5546875" style="305" customWidth="1"/>
    <col min="6663" max="6664" width="10.109375" style="305" customWidth="1"/>
    <col min="6665" max="6665" width="10.21875" style="305" customWidth="1"/>
    <col min="6666" max="6667" width="12.21875" style="305" customWidth="1"/>
    <col min="6668" max="6669" width="14.21875" style="305" customWidth="1"/>
    <col min="6670" max="6670" width="14.44140625" style="305" customWidth="1"/>
    <col min="6671" max="6672" width="12.21875" style="305" customWidth="1"/>
    <col min="6673" max="6674" width="12" style="305" customWidth="1"/>
    <col min="6675" max="6676" width="10.33203125" style="305" customWidth="1"/>
    <col min="6677" max="6679" width="10.5546875" style="305" customWidth="1"/>
    <col min="6680" max="6680" width="14.44140625" style="305" customWidth="1"/>
    <col min="6681" max="6681" width="10.5546875" style="305" customWidth="1"/>
    <col min="6682" max="6682" width="11.109375" style="305" customWidth="1"/>
    <col min="6683" max="6683" width="0" style="305" hidden="1" customWidth="1"/>
    <col min="6684" max="6684" width="10.88671875" style="305" customWidth="1"/>
    <col min="6685" max="6685" width="13" style="305" bestFit="1" customWidth="1"/>
    <col min="6686" max="6686" width="13.33203125" style="305" bestFit="1" customWidth="1"/>
    <col min="6687" max="6688" width="14.109375" style="305" bestFit="1" customWidth="1"/>
    <col min="6689" max="6689" width="15.44140625" style="305" bestFit="1" customWidth="1"/>
    <col min="6690" max="6690" width="14.109375" style="305" bestFit="1" customWidth="1"/>
    <col min="6691" max="6692" width="15.44140625" style="305" bestFit="1" customWidth="1"/>
    <col min="6693" max="6693" width="14" style="305" bestFit="1" customWidth="1"/>
    <col min="6694" max="6694" width="12.21875" style="305" customWidth="1"/>
    <col min="6695" max="6695" width="15.33203125" style="305" bestFit="1" customWidth="1"/>
    <col min="6696" max="6696" width="14.44140625" style="305" bestFit="1" customWidth="1"/>
    <col min="6697" max="6698" width="12.21875" style="305" customWidth="1"/>
    <col min="6699" max="6699" width="12.88671875" style="305" bestFit="1" customWidth="1"/>
    <col min="6700" max="6700" width="14.109375" style="305" bestFit="1" customWidth="1"/>
    <col min="6701" max="6702" width="12.21875" style="305"/>
    <col min="6703" max="6706" width="12.33203125" style="305" bestFit="1" customWidth="1"/>
    <col min="6707" max="6707" width="12.21875" style="305"/>
    <col min="6708" max="6710" width="12.33203125" style="305" bestFit="1" customWidth="1"/>
    <col min="6711" max="6915" width="12.21875" style="305"/>
    <col min="6916" max="6916" width="12.21875" style="305" customWidth="1"/>
    <col min="6917" max="6917" width="44.44140625" style="305" bestFit="1" customWidth="1"/>
    <col min="6918" max="6918" width="20.5546875" style="305" customWidth="1"/>
    <col min="6919" max="6920" width="10.109375" style="305" customWidth="1"/>
    <col min="6921" max="6921" width="10.21875" style="305" customWidth="1"/>
    <col min="6922" max="6923" width="12.21875" style="305" customWidth="1"/>
    <col min="6924" max="6925" width="14.21875" style="305" customWidth="1"/>
    <col min="6926" max="6926" width="14.44140625" style="305" customWidth="1"/>
    <col min="6927" max="6928" width="12.21875" style="305" customWidth="1"/>
    <col min="6929" max="6930" width="12" style="305" customWidth="1"/>
    <col min="6931" max="6932" width="10.33203125" style="305" customWidth="1"/>
    <col min="6933" max="6935" width="10.5546875" style="305" customWidth="1"/>
    <col min="6936" max="6936" width="14.44140625" style="305" customWidth="1"/>
    <col min="6937" max="6937" width="10.5546875" style="305" customWidth="1"/>
    <col min="6938" max="6938" width="11.109375" style="305" customWidth="1"/>
    <col min="6939" max="6939" width="0" style="305" hidden="1" customWidth="1"/>
    <col min="6940" max="6940" width="10.88671875" style="305" customWidth="1"/>
    <col min="6941" max="6941" width="13" style="305" bestFit="1" customWidth="1"/>
    <col min="6942" max="6942" width="13.33203125" style="305" bestFit="1" customWidth="1"/>
    <col min="6943" max="6944" width="14.109375" style="305" bestFit="1" customWidth="1"/>
    <col min="6945" max="6945" width="15.44140625" style="305" bestFit="1" customWidth="1"/>
    <col min="6946" max="6946" width="14.109375" style="305" bestFit="1" customWidth="1"/>
    <col min="6947" max="6948" width="15.44140625" style="305" bestFit="1" customWidth="1"/>
    <col min="6949" max="6949" width="14" style="305" bestFit="1" customWidth="1"/>
    <col min="6950" max="6950" width="12.21875" style="305" customWidth="1"/>
    <col min="6951" max="6951" width="15.33203125" style="305" bestFit="1" customWidth="1"/>
    <col min="6952" max="6952" width="14.44140625" style="305" bestFit="1" customWidth="1"/>
    <col min="6953" max="6954" width="12.21875" style="305" customWidth="1"/>
    <col min="6955" max="6955" width="12.88671875" style="305" bestFit="1" customWidth="1"/>
    <col min="6956" max="6956" width="14.109375" style="305" bestFit="1" customWidth="1"/>
    <col min="6957" max="6958" width="12.21875" style="305"/>
    <col min="6959" max="6962" width="12.33203125" style="305" bestFit="1" customWidth="1"/>
    <col min="6963" max="6963" width="12.21875" style="305"/>
    <col min="6964" max="6966" width="12.33203125" style="305" bestFit="1" customWidth="1"/>
    <col min="6967" max="7171" width="12.21875" style="305"/>
    <col min="7172" max="7172" width="12.21875" style="305" customWidth="1"/>
    <col min="7173" max="7173" width="44.44140625" style="305" bestFit="1" customWidth="1"/>
    <col min="7174" max="7174" width="20.5546875" style="305" customWidth="1"/>
    <col min="7175" max="7176" width="10.109375" style="305" customWidth="1"/>
    <col min="7177" max="7177" width="10.21875" style="305" customWidth="1"/>
    <col min="7178" max="7179" width="12.21875" style="305" customWidth="1"/>
    <col min="7180" max="7181" width="14.21875" style="305" customWidth="1"/>
    <col min="7182" max="7182" width="14.44140625" style="305" customWidth="1"/>
    <col min="7183" max="7184" width="12.21875" style="305" customWidth="1"/>
    <col min="7185" max="7186" width="12" style="305" customWidth="1"/>
    <col min="7187" max="7188" width="10.33203125" style="305" customWidth="1"/>
    <col min="7189" max="7191" width="10.5546875" style="305" customWidth="1"/>
    <col min="7192" max="7192" width="14.44140625" style="305" customWidth="1"/>
    <col min="7193" max="7193" width="10.5546875" style="305" customWidth="1"/>
    <col min="7194" max="7194" width="11.109375" style="305" customWidth="1"/>
    <col min="7195" max="7195" width="0" style="305" hidden="1" customWidth="1"/>
    <col min="7196" max="7196" width="10.88671875" style="305" customWidth="1"/>
    <col min="7197" max="7197" width="13" style="305" bestFit="1" customWidth="1"/>
    <col min="7198" max="7198" width="13.33203125" style="305" bestFit="1" customWidth="1"/>
    <col min="7199" max="7200" width="14.109375" style="305" bestFit="1" customWidth="1"/>
    <col min="7201" max="7201" width="15.44140625" style="305" bestFit="1" customWidth="1"/>
    <col min="7202" max="7202" width="14.109375" style="305" bestFit="1" customWidth="1"/>
    <col min="7203" max="7204" width="15.44140625" style="305" bestFit="1" customWidth="1"/>
    <col min="7205" max="7205" width="14" style="305" bestFit="1" customWidth="1"/>
    <col min="7206" max="7206" width="12.21875" style="305" customWidth="1"/>
    <col min="7207" max="7207" width="15.33203125" style="305" bestFit="1" customWidth="1"/>
    <col min="7208" max="7208" width="14.44140625" style="305" bestFit="1" customWidth="1"/>
    <col min="7209" max="7210" width="12.21875" style="305" customWidth="1"/>
    <col min="7211" max="7211" width="12.88671875" style="305" bestFit="1" customWidth="1"/>
    <col min="7212" max="7212" width="14.109375" style="305" bestFit="1" customWidth="1"/>
    <col min="7213" max="7214" width="12.21875" style="305"/>
    <col min="7215" max="7218" width="12.33203125" style="305" bestFit="1" customWidth="1"/>
    <col min="7219" max="7219" width="12.21875" style="305"/>
    <col min="7220" max="7222" width="12.33203125" style="305" bestFit="1" customWidth="1"/>
    <col min="7223" max="7427" width="12.21875" style="305"/>
    <col min="7428" max="7428" width="12.21875" style="305" customWidth="1"/>
    <col min="7429" max="7429" width="44.44140625" style="305" bestFit="1" customWidth="1"/>
    <col min="7430" max="7430" width="20.5546875" style="305" customWidth="1"/>
    <col min="7431" max="7432" width="10.109375" style="305" customWidth="1"/>
    <col min="7433" max="7433" width="10.21875" style="305" customWidth="1"/>
    <col min="7434" max="7435" width="12.21875" style="305" customWidth="1"/>
    <col min="7436" max="7437" width="14.21875" style="305" customWidth="1"/>
    <col min="7438" max="7438" width="14.44140625" style="305" customWidth="1"/>
    <col min="7439" max="7440" width="12.21875" style="305" customWidth="1"/>
    <col min="7441" max="7442" width="12" style="305" customWidth="1"/>
    <col min="7443" max="7444" width="10.33203125" style="305" customWidth="1"/>
    <col min="7445" max="7447" width="10.5546875" style="305" customWidth="1"/>
    <col min="7448" max="7448" width="14.44140625" style="305" customWidth="1"/>
    <col min="7449" max="7449" width="10.5546875" style="305" customWidth="1"/>
    <col min="7450" max="7450" width="11.109375" style="305" customWidth="1"/>
    <col min="7451" max="7451" width="0" style="305" hidden="1" customWidth="1"/>
    <col min="7452" max="7452" width="10.88671875" style="305" customWidth="1"/>
    <col min="7453" max="7453" width="13" style="305" bestFit="1" customWidth="1"/>
    <col min="7454" max="7454" width="13.33203125" style="305" bestFit="1" customWidth="1"/>
    <col min="7455" max="7456" width="14.109375" style="305" bestFit="1" customWidth="1"/>
    <col min="7457" max="7457" width="15.44140625" style="305" bestFit="1" customWidth="1"/>
    <col min="7458" max="7458" width="14.109375" style="305" bestFit="1" customWidth="1"/>
    <col min="7459" max="7460" width="15.44140625" style="305" bestFit="1" customWidth="1"/>
    <col min="7461" max="7461" width="14" style="305" bestFit="1" customWidth="1"/>
    <col min="7462" max="7462" width="12.21875" style="305" customWidth="1"/>
    <col min="7463" max="7463" width="15.33203125" style="305" bestFit="1" customWidth="1"/>
    <col min="7464" max="7464" width="14.44140625" style="305" bestFit="1" customWidth="1"/>
    <col min="7465" max="7466" width="12.21875" style="305" customWidth="1"/>
    <col min="7467" max="7467" width="12.88671875" style="305" bestFit="1" customWidth="1"/>
    <col min="7468" max="7468" width="14.109375" style="305" bestFit="1" customWidth="1"/>
    <col min="7469" max="7470" width="12.21875" style="305"/>
    <col min="7471" max="7474" width="12.33203125" style="305" bestFit="1" customWidth="1"/>
    <col min="7475" max="7475" width="12.21875" style="305"/>
    <col min="7476" max="7478" width="12.33203125" style="305" bestFit="1" customWidth="1"/>
    <col min="7479" max="7683" width="12.21875" style="305"/>
    <col min="7684" max="7684" width="12.21875" style="305" customWidth="1"/>
    <col min="7685" max="7685" width="44.44140625" style="305" bestFit="1" customWidth="1"/>
    <col min="7686" max="7686" width="20.5546875" style="305" customWidth="1"/>
    <col min="7687" max="7688" width="10.109375" style="305" customWidth="1"/>
    <col min="7689" max="7689" width="10.21875" style="305" customWidth="1"/>
    <col min="7690" max="7691" width="12.21875" style="305" customWidth="1"/>
    <col min="7692" max="7693" width="14.21875" style="305" customWidth="1"/>
    <col min="7694" max="7694" width="14.44140625" style="305" customWidth="1"/>
    <col min="7695" max="7696" width="12.21875" style="305" customWidth="1"/>
    <col min="7697" max="7698" width="12" style="305" customWidth="1"/>
    <col min="7699" max="7700" width="10.33203125" style="305" customWidth="1"/>
    <col min="7701" max="7703" width="10.5546875" style="305" customWidth="1"/>
    <col min="7704" max="7704" width="14.44140625" style="305" customWidth="1"/>
    <col min="7705" max="7705" width="10.5546875" style="305" customWidth="1"/>
    <col min="7706" max="7706" width="11.109375" style="305" customWidth="1"/>
    <col min="7707" max="7707" width="0" style="305" hidden="1" customWidth="1"/>
    <col min="7708" max="7708" width="10.88671875" style="305" customWidth="1"/>
    <col min="7709" max="7709" width="13" style="305" bestFit="1" customWidth="1"/>
    <col min="7710" max="7710" width="13.33203125" style="305" bestFit="1" customWidth="1"/>
    <col min="7711" max="7712" width="14.109375" style="305" bestFit="1" customWidth="1"/>
    <col min="7713" max="7713" width="15.44140625" style="305" bestFit="1" customWidth="1"/>
    <col min="7714" max="7714" width="14.109375" style="305" bestFit="1" customWidth="1"/>
    <col min="7715" max="7716" width="15.44140625" style="305" bestFit="1" customWidth="1"/>
    <col min="7717" max="7717" width="14" style="305" bestFit="1" customWidth="1"/>
    <col min="7718" max="7718" width="12.21875" style="305" customWidth="1"/>
    <col min="7719" max="7719" width="15.33203125" style="305" bestFit="1" customWidth="1"/>
    <col min="7720" max="7720" width="14.44140625" style="305" bestFit="1" customWidth="1"/>
    <col min="7721" max="7722" width="12.21875" style="305" customWidth="1"/>
    <col min="7723" max="7723" width="12.88671875" style="305" bestFit="1" customWidth="1"/>
    <col min="7724" max="7724" width="14.109375" style="305" bestFit="1" customWidth="1"/>
    <col min="7725" max="7726" width="12.21875" style="305"/>
    <col min="7727" max="7730" width="12.33203125" style="305" bestFit="1" customWidth="1"/>
    <col min="7731" max="7731" width="12.21875" style="305"/>
    <col min="7732" max="7734" width="12.33203125" style="305" bestFit="1" customWidth="1"/>
    <col min="7735" max="7939" width="12.21875" style="305"/>
    <col min="7940" max="7940" width="12.21875" style="305" customWidth="1"/>
    <col min="7941" max="7941" width="44.44140625" style="305" bestFit="1" customWidth="1"/>
    <col min="7942" max="7942" width="20.5546875" style="305" customWidth="1"/>
    <col min="7943" max="7944" width="10.109375" style="305" customWidth="1"/>
    <col min="7945" max="7945" width="10.21875" style="305" customWidth="1"/>
    <col min="7946" max="7947" width="12.21875" style="305" customWidth="1"/>
    <col min="7948" max="7949" width="14.21875" style="305" customWidth="1"/>
    <col min="7950" max="7950" width="14.44140625" style="305" customWidth="1"/>
    <col min="7951" max="7952" width="12.21875" style="305" customWidth="1"/>
    <col min="7953" max="7954" width="12" style="305" customWidth="1"/>
    <col min="7955" max="7956" width="10.33203125" style="305" customWidth="1"/>
    <col min="7957" max="7959" width="10.5546875" style="305" customWidth="1"/>
    <col min="7960" max="7960" width="14.44140625" style="305" customWidth="1"/>
    <col min="7961" max="7961" width="10.5546875" style="305" customWidth="1"/>
    <col min="7962" max="7962" width="11.109375" style="305" customWidth="1"/>
    <col min="7963" max="7963" width="0" style="305" hidden="1" customWidth="1"/>
    <col min="7964" max="7964" width="10.88671875" style="305" customWidth="1"/>
    <col min="7965" max="7965" width="13" style="305" bestFit="1" customWidth="1"/>
    <col min="7966" max="7966" width="13.33203125" style="305" bestFit="1" customWidth="1"/>
    <col min="7967" max="7968" width="14.109375" style="305" bestFit="1" customWidth="1"/>
    <col min="7969" max="7969" width="15.44140625" style="305" bestFit="1" customWidth="1"/>
    <col min="7970" max="7970" width="14.109375" style="305" bestFit="1" customWidth="1"/>
    <col min="7971" max="7972" width="15.44140625" style="305" bestFit="1" customWidth="1"/>
    <col min="7973" max="7973" width="14" style="305" bestFit="1" customWidth="1"/>
    <col min="7974" max="7974" width="12.21875" style="305" customWidth="1"/>
    <col min="7975" max="7975" width="15.33203125" style="305" bestFit="1" customWidth="1"/>
    <col min="7976" max="7976" width="14.44140625" style="305" bestFit="1" customWidth="1"/>
    <col min="7977" max="7978" width="12.21875" style="305" customWidth="1"/>
    <col min="7979" max="7979" width="12.88671875" style="305" bestFit="1" customWidth="1"/>
    <col min="7980" max="7980" width="14.109375" style="305" bestFit="1" customWidth="1"/>
    <col min="7981" max="7982" width="12.21875" style="305"/>
    <col min="7983" max="7986" width="12.33203125" style="305" bestFit="1" customWidth="1"/>
    <col min="7987" max="7987" width="12.21875" style="305"/>
    <col min="7988" max="7990" width="12.33203125" style="305" bestFit="1" customWidth="1"/>
    <col min="7991" max="8195" width="12.21875" style="305"/>
    <col min="8196" max="8196" width="12.21875" style="305" customWidth="1"/>
    <col min="8197" max="8197" width="44.44140625" style="305" bestFit="1" customWidth="1"/>
    <col min="8198" max="8198" width="20.5546875" style="305" customWidth="1"/>
    <col min="8199" max="8200" width="10.109375" style="305" customWidth="1"/>
    <col min="8201" max="8201" width="10.21875" style="305" customWidth="1"/>
    <col min="8202" max="8203" width="12.21875" style="305" customWidth="1"/>
    <col min="8204" max="8205" width="14.21875" style="305" customWidth="1"/>
    <col min="8206" max="8206" width="14.44140625" style="305" customWidth="1"/>
    <col min="8207" max="8208" width="12.21875" style="305" customWidth="1"/>
    <col min="8209" max="8210" width="12" style="305" customWidth="1"/>
    <col min="8211" max="8212" width="10.33203125" style="305" customWidth="1"/>
    <col min="8213" max="8215" width="10.5546875" style="305" customWidth="1"/>
    <col min="8216" max="8216" width="14.44140625" style="305" customWidth="1"/>
    <col min="8217" max="8217" width="10.5546875" style="305" customWidth="1"/>
    <col min="8218" max="8218" width="11.109375" style="305" customWidth="1"/>
    <col min="8219" max="8219" width="0" style="305" hidden="1" customWidth="1"/>
    <col min="8220" max="8220" width="10.88671875" style="305" customWidth="1"/>
    <col min="8221" max="8221" width="13" style="305" bestFit="1" customWidth="1"/>
    <col min="8222" max="8222" width="13.33203125" style="305" bestFit="1" customWidth="1"/>
    <col min="8223" max="8224" width="14.109375" style="305" bestFit="1" customWidth="1"/>
    <col min="8225" max="8225" width="15.44140625" style="305" bestFit="1" customWidth="1"/>
    <col min="8226" max="8226" width="14.109375" style="305" bestFit="1" customWidth="1"/>
    <col min="8227" max="8228" width="15.44140625" style="305" bestFit="1" customWidth="1"/>
    <col min="8229" max="8229" width="14" style="305" bestFit="1" customWidth="1"/>
    <col min="8230" max="8230" width="12.21875" style="305" customWidth="1"/>
    <col min="8231" max="8231" width="15.33203125" style="305" bestFit="1" customWidth="1"/>
    <col min="8232" max="8232" width="14.44140625" style="305" bestFit="1" customWidth="1"/>
    <col min="8233" max="8234" width="12.21875" style="305" customWidth="1"/>
    <col min="8235" max="8235" width="12.88671875" style="305" bestFit="1" customWidth="1"/>
    <col min="8236" max="8236" width="14.109375" style="305" bestFit="1" customWidth="1"/>
    <col min="8237" max="8238" width="12.21875" style="305"/>
    <col min="8239" max="8242" width="12.33203125" style="305" bestFit="1" customWidth="1"/>
    <col min="8243" max="8243" width="12.21875" style="305"/>
    <col min="8244" max="8246" width="12.33203125" style="305" bestFit="1" customWidth="1"/>
    <col min="8247" max="8451" width="12.21875" style="305"/>
    <col min="8452" max="8452" width="12.21875" style="305" customWidth="1"/>
    <col min="8453" max="8453" width="44.44140625" style="305" bestFit="1" customWidth="1"/>
    <col min="8454" max="8454" width="20.5546875" style="305" customWidth="1"/>
    <col min="8455" max="8456" width="10.109375" style="305" customWidth="1"/>
    <col min="8457" max="8457" width="10.21875" style="305" customWidth="1"/>
    <col min="8458" max="8459" width="12.21875" style="305" customWidth="1"/>
    <col min="8460" max="8461" width="14.21875" style="305" customWidth="1"/>
    <col min="8462" max="8462" width="14.44140625" style="305" customWidth="1"/>
    <col min="8463" max="8464" width="12.21875" style="305" customWidth="1"/>
    <col min="8465" max="8466" width="12" style="305" customWidth="1"/>
    <col min="8467" max="8468" width="10.33203125" style="305" customWidth="1"/>
    <col min="8469" max="8471" width="10.5546875" style="305" customWidth="1"/>
    <col min="8472" max="8472" width="14.44140625" style="305" customWidth="1"/>
    <col min="8473" max="8473" width="10.5546875" style="305" customWidth="1"/>
    <col min="8474" max="8474" width="11.109375" style="305" customWidth="1"/>
    <col min="8475" max="8475" width="0" style="305" hidden="1" customWidth="1"/>
    <col min="8476" max="8476" width="10.88671875" style="305" customWidth="1"/>
    <col min="8477" max="8477" width="13" style="305" bestFit="1" customWidth="1"/>
    <col min="8478" max="8478" width="13.33203125" style="305" bestFit="1" customWidth="1"/>
    <col min="8479" max="8480" width="14.109375" style="305" bestFit="1" customWidth="1"/>
    <col min="8481" max="8481" width="15.44140625" style="305" bestFit="1" customWidth="1"/>
    <col min="8482" max="8482" width="14.109375" style="305" bestFit="1" customWidth="1"/>
    <col min="8483" max="8484" width="15.44140625" style="305" bestFit="1" customWidth="1"/>
    <col min="8485" max="8485" width="14" style="305" bestFit="1" customWidth="1"/>
    <col min="8486" max="8486" width="12.21875" style="305" customWidth="1"/>
    <col min="8487" max="8487" width="15.33203125" style="305" bestFit="1" customWidth="1"/>
    <col min="8488" max="8488" width="14.44140625" style="305" bestFit="1" customWidth="1"/>
    <col min="8489" max="8490" width="12.21875" style="305" customWidth="1"/>
    <col min="8491" max="8491" width="12.88671875" style="305" bestFit="1" customWidth="1"/>
    <col min="8492" max="8492" width="14.109375" style="305" bestFit="1" customWidth="1"/>
    <col min="8493" max="8494" width="12.21875" style="305"/>
    <col min="8495" max="8498" width="12.33203125" style="305" bestFit="1" customWidth="1"/>
    <col min="8499" max="8499" width="12.21875" style="305"/>
    <col min="8500" max="8502" width="12.33203125" style="305" bestFit="1" customWidth="1"/>
    <col min="8503" max="8707" width="12.21875" style="305"/>
    <col min="8708" max="8708" width="12.21875" style="305" customWidth="1"/>
    <col min="8709" max="8709" width="44.44140625" style="305" bestFit="1" customWidth="1"/>
    <col min="8710" max="8710" width="20.5546875" style="305" customWidth="1"/>
    <col min="8711" max="8712" width="10.109375" style="305" customWidth="1"/>
    <col min="8713" max="8713" width="10.21875" style="305" customWidth="1"/>
    <col min="8714" max="8715" width="12.21875" style="305" customWidth="1"/>
    <col min="8716" max="8717" width="14.21875" style="305" customWidth="1"/>
    <col min="8718" max="8718" width="14.44140625" style="305" customWidth="1"/>
    <col min="8719" max="8720" width="12.21875" style="305" customWidth="1"/>
    <col min="8721" max="8722" width="12" style="305" customWidth="1"/>
    <col min="8723" max="8724" width="10.33203125" style="305" customWidth="1"/>
    <col min="8725" max="8727" width="10.5546875" style="305" customWidth="1"/>
    <col min="8728" max="8728" width="14.44140625" style="305" customWidth="1"/>
    <col min="8729" max="8729" width="10.5546875" style="305" customWidth="1"/>
    <col min="8730" max="8730" width="11.109375" style="305" customWidth="1"/>
    <col min="8731" max="8731" width="0" style="305" hidden="1" customWidth="1"/>
    <col min="8732" max="8732" width="10.88671875" style="305" customWidth="1"/>
    <col min="8733" max="8733" width="13" style="305" bestFit="1" customWidth="1"/>
    <col min="8734" max="8734" width="13.33203125" style="305" bestFit="1" customWidth="1"/>
    <col min="8735" max="8736" width="14.109375" style="305" bestFit="1" customWidth="1"/>
    <col min="8737" max="8737" width="15.44140625" style="305" bestFit="1" customWidth="1"/>
    <col min="8738" max="8738" width="14.109375" style="305" bestFit="1" customWidth="1"/>
    <col min="8739" max="8740" width="15.44140625" style="305" bestFit="1" customWidth="1"/>
    <col min="8741" max="8741" width="14" style="305" bestFit="1" customWidth="1"/>
    <col min="8742" max="8742" width="12.21875" style="305" customWidth="1"/>
    <col min="8743" max="8743" width="15.33203125" style="305" bestFit="1" customWidth="1"/>
    <col min="8744" max="8744" width="14.44140625" style="305" bestFit="1" customWidth="1"/>
    <col min="8745" max="8746" width="12.21875" style="305" customWidth="1"/>
    <col min="8747" max="8747" width="12.88671875" style="305" bestFit="1" customWidth="1"/>
    <col min="8748" max="8748" width="14.109375" style="305" bestFit="1" customWidth="1"/>
    <col min="8749" max="8750" width="12.21875" style="305"/>
    <col min="8751" max="8754" width="12.33203125" style="305" bestFit="1" customWidth="1"/>
    <col min="8755" max="8755" width="12.21875" style="305"/>
    <col min="8756" max="8758" width="12.33203125" style="305" bestFit="1" customWidth="1"/>
    <col min="8759" max="8963" width="12.21875" style="305"/>
    <col min="8964" max="8964" width="12.21875" style="305" customWidth="1"/>
    <col min="8965" max="8965" width="44.44140625" style="305" bestFit="1" customWidth="1"/>
    <col min="8966" max="8966" width="20.5546875" style="305" customWidth="1"/>
    <col min="8967" max="8968" width="10.109375" style="305" customWidth="1"/>
    <col min="8969" max="8969" width="10.21875" style="305" customWidth="1"/>
    <col min="8970" max="8971" width="12.21875" style="305" customWidth="1"/>
    <col min="8972" max="8973" width="14.21875" style="305" customWidth="1"/>
    <col min="8974" max="8974" width="14.44140625" style="305" customWidth="1"/>
    <col min="8975" max="8976" width="12.21875" style="305" customWidth="1"/>
    <col min="8977" max="8978" width="12" style="305" customWidth="1"/>
    <col min="8979" max="8980" width="10.33203125" style="305" customWidth="1"/>
    <col min="8981" max="8983" width="10.5546875" style="305" customWidth="1"/>
    <col min="8984" max="8984" width="14.44140625" style="305" customWidth="1"/>
    <col min="8985" max="8985" width="10.5546875" style="305" customWidth="1"/>
    <col min="8986" max="8986" width="11.109375" style="305" customWidth="1"/>
    <col min="8987" max="8987" width="0" style="305" hidden="1" customWidth="1"/>
    <col min="8988" max="8988" width="10.88671875" style="305" customWidth="1"/>
    <col min="8989" max="8989" width="13" style="305" bestFit="1" customWidth="1"/>
    <col min="8990" max="8990" width="13.33203125" style="305" bestFit="1" customWidth="1"/>
    <col min="8991" max="8992" width="14.109375" style="305" bestFit="1" customWidth="1"/>
    <col min="8993" max="8993" width="15.44140625" style="305" bestFit="1" customWidth="1"/>
    <col min="8994" max="8994" width="14.109375" style="305" bestFit="1" customWidth="1"/>
    <col min="8995" max="8996" width="15.44140625" style="305" bestFit="1" customWidth="1"/>
    <col min="8997" max="8997" width="14" style="305" bestFit="1" customWidth="1"/>
    <col min="8998" max="8998" width="12.21875" style="305" customWidth="1"/>
    <col min="8999" max="8999" width="15.33203125" style="305" bestFit="1" customWidth="1"/>
    <col min="9000" max="9000" width="14.44140625" style="305" bestFit="1" customWidth="1"/>
    <col min="9001" max="9002" width="12.21875" style="305" customWidth="1"/>
    <col min="9003" max="9003" width="12.88671875" style="305" bestFit="1" customWidth="1"/>
    <col min="9004" max="9004" width="14.109375" style="305" bestFit="1" customWidth="1"/>
    <col min="9005" max="9006" width="12.21875" style="305"/>
    <col min="9007" max="9010" width="12.33203125" style="305" bestFit="1" customWidth="1"/>
    <col min="9011" max="9011" width="12.21875" style="305"/>
    <col min="9012" max="9014" width="12.33203125" style="305" bestFit="1" customWidth="1"/>
    <col min="9015" max="9219" width="12.21875" style="305"/>
    <col min="9220" max="9220" width="12.21875" style="305" customWidth="1"/>
    <col min="9221" max="9221" width="44.44140625" style="305" bestFit="1" customWidth="1"/>
    <col min="9222" max="9222" width="20.5546875" style="305" customWidth="1"/>
    <col min="9223" max="9224" width="10.109375" style="305" customWidth="1"/>
    <col min="9225" max="9225" width="10.21875" style="305" customWidth="1"/>
    <col min="9226" max="9227" width="12.21875" style="305" customWidth="1"/>
    <col min="9228" max="9229" width="14.21875" style="305" customWidth="1"/>
    <col min="9230" max="9230" width="14.44140625" style="305" customWidth="1"/>
    <col min="9231" max="9232" width="12.21875" style="305" customWidth="1"/>
    <col min="9233" max="9234" width="12" style="305" customWidth="1"/>
    <col min="9235" max="9236" width="10.33203125" style="305" customWidth="1"/>
    <col min="9237" max="9239" width="10.5546875" style="305" customWidth="1"/>
    <col min="9240" max="9240" width="14.44140625" style="305" customWidth="1"/>
    <col min="9241" max="9241" width="10.5546875" style="305" customWidth="1"/>
    <col min="9242" max="9242" width="11.109375" style="305" customWidth="1"/>
    <col min="9243" max="9243" width="0" style="305" hidden="1" customWidth="1"/>
    <col min="9244" max="9244" width="10.88671875" style="305" customWidth="1"/>
    <col min="9245" max="9245" width="13" style="305" bestFit="1" customWidth="1"/>
    <col min="9246" max="9246" width="13.33203125" style="305" bestFit="1" customWidth="1"/>
    <col min="9247" max="9248" width="14.109375" style="305" bestFit="1" customWidth="1"/>
    <col min="9249" max="9249" width="15.44140625" style="305" bestFit="1" customWidth="1"/>
    <col min="9250" max="9250" width="14.109375" style="305" bestFit="1" customWidth="1"/>
    <col min="9251" max="9252" width="15.44140625" style="305" bestFit="1" customWidth="1"/>
    <col min="9253" max="9253" width="14" style="305" bestFit="1" customWidth="1"/>
    <col min="9254" max="9254" width="12.21875" style="305" customWidth="1"/>
    <col min="9255" max="9255" width="15.33203125" style="305" bestFit="1" customWidth="1"/>
    <col min="9256" max="9256" width="14.44140625" style="305" bestFit="1" customWidth="1"/>
    <col min="9257" max="9258" width="12.21875" style="305" customWidth="1"/>
    <col min="9259" max="9259" width="12.88671875" style="305" bestFit="1" customWidth="1"/>
    <col min="9260" max="9260" width="14.109375" style="305" bestFit="1" customWidth="1"/>
    <col min="9261" max="9262" width="12.21875" style="305"/>
    <col min="9263" max="9266" width="12.33203125" style="305" bestFit="1" customWidth="1"/>
    <col min="9267" max="9267" width="12.21875" style="305"/>
    <col min="9268" max="9270" width="12.33203125" style="305" bestFit="1" customWidth="1"/>
    <col min="9271" max="9475" width="12.21875" style="305"/>
    <col min="9476" max="9476" width="12.21875" style="305" customWidth="1"/>
    <col min="9477" max="9477" width="44.44140625" style="305" bestFit="1" customWidth="1"/>
    <col min="9478" max="9478" width="20.5546875" style="305" customWidth="1"/>
    <col min="9479" max="9480" width="10.109375" style="305" customWidth="1"/>
    <col min="9481" max="9481" width="10.21875" style="305" customWidth="1"/>
    <col min="9482" max="9483" width="12.21875" style="305" customWidth="1"/>
    <col min="9484" max="9485" width="14.21875" style="305" customWidth="1"/>
    <col min="9486" max="9486" width="14.44140625" style="305" customWidth="1"/>
    <col min="9487" max="9488" width="12.21875" style="305" customWidth="1"/>
    <col min="9489" max="9490" width="12" style="305" customWidth="1"/>
    <col min="9491" max="9492" width="10.33203125" style="305" customWidth="1"/>
    <col min="9493" max="9495" width="10.5546875" style="305" customWidth="1"/>
    <col min="9496" max="9496" width="14.44140625" style="305" customWidth="1"/>
    <col min="9497" max="9497" width="10.5546875" style="305" customWidth="1"/>
    <col min="9498" max="9498" width="11.109375" style="305" customWidth="1"/>
    <col min="9499" max="9499" width="0" style="305" hidden="1" customWidth="1"/>
    <col min="9500" max="9500" width="10.88671875" style="305" customWidth="1"/>
    <col min="9501" max="9501" width="13" style="305" bestFit="1" customWidth="1"/>
    <col min="9502" max="9502" width="13.33203125" style="305" bestFit="1" customWidth="1"/>
    <col min="9503" max="9504" width="14.109375" style="305" bestFit="1" customWidth="1"/>
    <col min="9505" max="9505" width="15.44140625" style="305" bestFit="1" customWidth="1"/>
    <col min="9506" max="9506" width="14.109375" style="305" bestFit="1" customWidth="1"/>
    <col min="9507" max="9508" width="15.44140625" style="305" bestFit="1" customWidth="1"/>
    <col min="9509" max="9509" width="14" style="305" bestFit="1" customWidth="1"/>
    <col min="9510" max="9510" width="12.21875" style="305" customWidth="1"/>
    <col min="9511" max="9511" width="15.33203125" style="305" bestFit="1" customWidth="1"/>
    <col min="9512" max="9512" width="14.44140625" style="305" bestFit="1" customWidth="1"/>
    <col min="9513" max="9514" width="12.21875" style="305" customWidth="1"/>
    <col min="9515" max="9515" width="12.88671875" style="305" bestFit="1" customWidth="1"/>
    <col min="9516" max="9516" width="14.109375" style="305" bestFit="1" customWidth="1"/>
    <col min="9517" max="9518" width="12.21875" style="305"/>
    <col min="9519" max="9522" width="12.33203125" style="305" bestFit="1" customWidth="1"/>
    <col min="9523" max="9523" width="12.21875" style="305"/>
    <col min="9524" max="9526" width="12.33203125" style="305" bestFit="1" customWidth="1"/>
    <col min="9527" max="9731" width="12.21875" style="305"/>
    <col min="9732" max="9732" width="12.21875" style="305" customWidth="1"/>
    <col min="9733" max="9733" width="44.44140625" style="305" bestFit="1" customWidth="1"/>
    <col min="9734" max="9734" width="20.5546875" style="305" customWidth="1"/>
    <col min="9735" max="9736" width="10.109375" style="305" customWidth="1"/>
    <col min="9737" max="9737" width="10.21875" style="305" customWidth="1"/>
    <col min="9738" max="9739" width="12.21875" style="305" customWidth="1"/>
    <col min="9740" max="9741" width="14.21875" style="305" customWidth="1"/>
    <col min="9742" max="9742" width="14.44140625" style="305" customWidth="1"/>
    <col min="9743" max="9744" width="12.21875" style="305" customWidth="1"/>
    <col min="9745" max="9746" width="12" style="305" customWidth="1"/>
    <col min="9747" max="9748" width="10.33203125" style="305" customWidth="1"/>
    <col min="9749" max="9751" width="10.5546875" style="305" customWidth="1"/>
    <col min="9752" max="9752" width="14.44140625" style="305" customWidth="1"/>
    <col min="9753" max="9753" width="10.5546875" style="305" customWidth="1"/>
    <col min="9754" max="9754" width="11.109375" style="305" customWidth="1"/>
    <col min="9755" max="9755" width="0" style="305" hidden="1" customWidth="1"/>
    <col min="9756" max="9756" width="10.88671875" style="305" customWidth="1"/>
    <col min="9757" max="9757" width="13" style="305" bestFit="1" customWidth="1"/>
    <col min="9758" max="9758" width="13.33203125" style="305" bestFit="1" customWidth="1"/>
    <col min="9759" max="9760" width="14.109375" style="305" bestFit="1" customWidth="1"/>
    <col min="9761" max="9761" width="15.44140625" style="305" bestFit="1" customWidth="1"/>
    <col min="9762" max="9762" width="14.109375" style="305" bestFit="1" customWidth="1"/>
    <col min="9763" max="9764" width="15.44140625" style="305" bestFit="1" customWidth="1"/>
    <col min="9765" max="9765" width="14" style="305" bestFit="1" customWidth="1"/>
    <col min="9766" max="9766" width="12.21875" style="305" customWidth="1"/>
    <col min="9767" max="9767" width="15.33203125" style="305" bestFit="1" customWidth="1"/>
    <col min="9768" max="9768" width="14.44140625" style="305" bestFit="1" customWidth="1"/>
    <col min="9769" max="9770" width="12.21875" style="305" customWidth="1"/>
    <col min="9771" max="9771" width="12.88671875" style="305" bestFit="1" customWidth="1"/>
    <col min="9772" max="9772" width="14.109375" style="305" bestFit="1" customWidth="1"/>
    <col min="9773" max="9774" width="12.21875" style="305"/>
    <col min="9775" max="9778" width="12.33203125" style="305" bestFit="1" customWidth="1"/>
    <col min="9779" max="9779" width="12.21875" style="305"/>
    <col min="9780" max="9782" width="12.33203125" style="305" bestFit="1" customWidth="1"/>
    <col min="9783" max="9987" width="12.21875" style="305"/>
    <col min="9988" max="9988" width="12.21875" style="305" customWidth="1"/>
    <col min="9989" max="9989" width="44.44140625" style="305" bestFit="1" customWidth="1"/>
    <col min="9990" max="9990" width="20.5546875" style="305" customWidth="1"/>
    <col min="9991" max="9992" width="10.109375" style="305" customWidth="1"/>
    <col min="9993" max="9993" width="10.21875" style="305" customWidth="1"/>
    <col min="9994" max="9995" width="12.21875" style="305" customWidth="1"/>
    <col min="9996" max="9997" width="14.21875" style="305" customWidth="1"/>
    <col min="9998" max="9998" width="14.44140625" style="305" customWidth="1"/>
    <col min="9999" max="10000" width="12.21875" style="305" customWidth="1"/>
    <col min="10001" max="10002" width="12" style="305" customWidth="1"/>
    <col min="10003" max="10004" width="10.33203125" style="305" customWidth="1"/>
    <col min="10005" max="10007" width="10.5546875" style="305" customWidth="1"/>
    <col min="10008" max="10008" width="14.44140625" style="305" customWidth="1"/>
    <col min="10009" max="10009" width="10.5546875" style="305" customWidth="1"/>
    <col min="10010" max="10010" width="11.109375" style="305" customWidth="1"/>
    <col min="10011" max="10011" width="0" style="305" hidden="1" customWidth="1"/>
    <col min="10012" max="10012" width="10.88671875" style="305" customWidth="1"/>
    <col min="10013" max="10013" width="13" style="305" bestFit="1" customWidth="1"/>
    <col min="10014" max="10014" width="13.33203125" style="305" bestFit="1" customWidth="1"/>
    <col min="10015" max="10016" width="14.109375" style="305" bestFit="1" customWidth="1"/>
    <col min="10017" max="10017" width="15.44140625" style="305" bestFit="1" customWidth="1"/>
    <col min="10018" max="10018" width="14.109375" style="305" bestFit="1" customWidth="1"/>
    <col min="10019" max="10020" width="15.44140625" style="305" bestFit="1" customWidth="1"/>
    <col min="10021" max="10021" width="14" style="305" bestFit="1" customWidth="1"/>
    <col min="10022" max="10022" width="12.21875" style="305" customWidth="1"/>
    <col min="10023" max="10023" width="15.33203125" style="305" bestFit="1" customWidth="1"/>
    <col min="10024" max="10024" width="14.44140625" style="305" bestFit="1" customWidth="1"/>
    <col min="10025" max="10026" width="12.21875" style="305" customWidth="1"/>
    <col min="10027" max="10027" width="12.88671875" style="305" bestFit="1" customWidth="1"/>
    <col min="10028" max="10028" width="14.109375" style="305" bestFit="1" customWidth="1"/>
    <col min="10029" max="10030" width="12.21875" style="305"/>
    <col min="10031" max="10034" width="12.33203125" style="305" bestFit="1" customWidth="1"/>
    <col min="10035" max="10035" width="12.21875" style="305"/>
    <col min="10036" max="10038" width="12.33203125" style="305" bestFit="1" customWidth="1"/>
    <col min="10039" max="10243" width="12.21875" style="305"/>
    <col min="10244" max="10244" width="12.21875" style="305" customWidth="1"/>
    <col min="10245" max="10245" width="44.44140625" style="305" bestFit="1" customWidth="1"/>
    <col min="10246" max="10246" width="20.5546875" style="305" customWidth="1"/>
    <col min="10247" max="10248" width="10.109375" style="305" customWidth="1"/>
    <col min="10249" max="10249" width="10.21875" style="305" customWidth="1"/>
    <col min="10250" max="10251" width="12.21875" style="305" customWidth="1"/>
    <col min="10252" max="10253" width="14.21875" style="305" customWidth="1"/>
    <col min="10254" max="10254" width="14.44140625" style="305" customWidth="1"/>
    <col min="10255" max="10256" width="12.21875" style="305" customWidth="1"/>
    <col min="10257" max="10258" width="12" style="305" customWidth="1"/>
    <col min="10259" max="10260" width="10.33203125" style="305" customWidth="1"/>
    <col min="10261" max="10263" width="10.5546875" style="305" customWidth="1"/>
    <col min="10264" max="10264" width="14.44140625" style="305" customWidth="1"/>
    <col min="10265" max="10265" width="10.5546875" style="305" customWidth="1"/>
    <col min="10266" max="10266" width="11.109375" style="305" customWidth="1"/>
    <col min="10267" max="10267" width="0" style="305" hidden="1" customWidth="1"/>
    <col min="10268" max="10268" width="10.88671875" style="305" customWidth="1"/>
    <col min="10269" max="10269" width="13" style="305" bestFit="1" customWidth="1"/>
    <col min="10270" max="10270" width="13.33203125" style="305" bestFit="1" customWidth="1"/>
    <col min="10271" max="10272" width="14.109375" style="305" bestFit="1" customWidth="1"/>
    <col min="10273" max="10273" width="15.44140625" style="305" bestFit="1" customWidth="1"/>
    <col min="10274" max="10274" width="14.109375" style="305" bestFit="1" customWidth="1"/>
    <col min="10275" max="10276" width="15.44140625" style="305" bestFit="1" customWidth="1"/>
    <col min="10277" max="10277" width="14" style="305" bestFit="1" customWidth="1"/>
    <col min="10278" max="10278" width="12.21875" style="305" customWidth="1"/>
    <col min="10279" max="10279" width="15.33203125" style="305" bestFit="1" customWidth="1"/>
    <col min="10280" max="10280" width="14.44140625" style="305" bestFit="1" customWidth="1"/>
    <col min="10281" max="10282" width="12.21875" style="305" customWidth="1"/>
    <col min="10283" max="10283" width="12.88671875" style="305" bestFit="1" customWidth="1"/>
    <col min="10284" max="10284" width="14.109375" style="305" bestFit="1" customWidth="1"/>
    <col min="10285" max="10286" width="12.21875" style="305"/>
    <col min="10287" max="10290" width="12.33203125" style="305" bestFit="1" customWidth="1"/>
    <col min="10291" max="10291" width="12.21875" style="305"/>
    <col min="10292" max="10294" width="12.33203125" style="305" bestFit="1" customWidth="1"/>
    <col min="10295" max="10499" width="12.21875" style="305"/>
    <col min="10500" max="10500" width="12.21875" style="305" customWidth="1"/>
    <col min="10501" max="10501" width="44.44140625" style="305" bestFit="1" customWidth="1"/>
    <col min="10502" max="10502" width="20.5546875" style="305" customWidth="1"/>
    <col min="10503" max="10504" width="10.109375" style="305" customWidth="1"/>
    <col min="10505" max="10505" width="10.21875" style="305" customWidth="1"/>
    <col min="10506" max="10507" width="12.21875" style="305" customWidth="1"/>
    <col min="10508" max="10509" width="14.21875" style="305" customWidth="1"/>
    <col min="10510" max="10510" width="14.44140625" style="305" customWidth="1"/>
    <col min="10511" max="10512" width="12.21875" style="305" customWidth="1"/>
    <col min="10513" max="10514" width="12" style="305" customWidth="1"/>
    <col min="10515" max="10516" width="10.33203125" style="305" customWidth="1"/>
    <col min="10517" max="10519" width="10.5546875" style="305" customWidth="1"/>
    <col min="10520" max="10520" width="14.44140625" style="305" customWidth="1"/>
    <col min="10521" max="10521" width="10.5546875" style="305" customWidth="1"/>
    <col min="10522" max="10522" width="11.109375" style="305" customWidth="1"/>
    <col min="10523" max="10523" width="0" style="305" hidden="1" customWidth="1"/>
    <col min="10524" max="10524" width="10.88671875" style="305" customWidth="1"/>
    <col min="10525" max="10525" width="13" style="305" bestFit="1" customWidth="1"/>
    <col min="10526" max="10526" width="13.33203125" style="305" bestFit="1" customWidth="1"/>
    <col min="10527" max="10528" width="14.109375" style="305" bestFit="1" customWidth="1"/>
    <col min="10529" max="10529" width="15.44140625" style="305" bestFit="1" customWidth="1"/>
    <col min="10530" max="10530" width="14.109375" style="305" bestFit="1" customWidth="1"/>
    <col min="10531" max="10532" width="15.44140625" style="305" bestFit="1" customWidth="1"/>
    <col min="10533" max="10533" width="14" style="305" bestFit="1" customWidth="1"/>
    <col min="10534" max="10534" width="12.21875" style="305" customWidth="1"/>
    <col min="10535" max="10535" width="15.33203125" style="305" bestFit="1" customWidth="1"/>
    <col min="10536" max="10536" width="14.44140625" style="305" bestFit="1" customWidth="1"/>
    <col min="10537" max="10538" width="12.21875" style="305" customWidth="1"/>
    <col min="10539" max="10539" width="12.88671875" style="305" bestFit="1" customWidth="1"/>
    <col min="10540" max="10540" width="14.109375" style="305" bestFit="1" customWidth="1"/>
    <col min="10541" max="10542" width="12.21875" style="305"/>
    <col min="10543" max="10546" width="12.33203125" style="305" bestFit="1" customWidth="1"/>
    <col min="10547" max="10547" width="12.21875" style="305"/>
    <col min="10548" max="10550" width="12.33203125" style="305" bestFit="1" customWidth="1"/>
    <col min="10551" max="10755" width="12.21875" style="305"/>
    <col min="10756" max="10756" width="12.21875" style="305" customWidth="1"/>
    <col min="10757" max="10757" width="44.44140625" style="305" bestFit="1" customWidth="1"/>
    <col min="10758" max="10758" width="20.5546875" style="305" customWidth="1"/>
    <col min="10759" max="10760" width="10.109375" style="305" customWidth="1"/>
    <col min="10761" max="10761" width="10.21875" style="305" customWidth="1"/>
    <col min="10762" max="10763" width="12.21875" style="305" customWidth="1"/>
    <col min="10764" max="10765" width="14.21875" style="305" customWidth="1"/>
    <col min="10766" max="10766" width="14.44140625" style="305" customWidth="1"/>
    <col min="10767" max="10768" width="12.21875" style="305" customWidth="1"/>
    <col min="10769" max="10770" width="12" style="305" customWidth="1"/>
    <col min="10771" max="10772" width="10.33203125" style="305" customWidth="1"/>
    <col min="10773" max="10775" width="10.5546875" style="305" customWidth="1"/>
    <col min="10776" max="10776" width="14.44140625" style="305" customWidth="1"/>
    <col min="10777" max="10777" width="10.5546875" style="305" customWidth="1"/>
    <col min="10778" max="10778" width="11.109375" style="305" customWidth="1"/>
    <col min="10779" max="10779" width="0" style="305" hidden="1" customWidth="1"/>
    <col min="10780" max="10780" width="10.88671875" style="305" customWidth="1"/>
    <col min="10781" max="10781" width="13" style="305" bestFit="1" customWidth="1"/>
    <col min="10782" max="10782" width="13.33203125" style="305" bestFit="1" customWidth="1"/>
    <col min="10783" max="10784" width="14.109375" style="305" bestFit="1" customWidth="1"/>
    <col min="10785" max="10785" width="15.44140625" style="305" bestFit="1" customWidth="1"/>
    <col min="10786" max="10786" width="14.109375" style="305" bestFit="1" customWidth="1"/>
    <col min="10787" max="10788" width="15.44140625" style="305" bestFit="1" customWidth="1"/>
    <col min="10789" max="10789" width="14" style="305" bestFit="1" customWidth="1"/>
    <col min="10790" max="10790" width="12.21875" style="305" customWidth="1"/>
    <col min="10791" max="10791" width="15.33203125" style="305" bestFit="1" customWidth="1"/>
    <col min="10792" max="10792" width="14.44140625" style="305" bestFit="1" customWidth="1"/>
    <col min="10793" max="10794" width="12.21875" style="305" customWidth="1"/>
    <col min="10795" max="10795" width="12.88671875" style="305" bestFit="1" customWidth="1"/>
    <col min="10796" max="10796" width="14.109375" style="305" bestFit="1" customWidth="1"/>
    <col min="10797" max="10798" width="12.21875" style="305"/>
    <col min="10799" max="10802" width="12.33203125" style="305" bestFit="1" customWidth="1"/>
    <col min="10803" max="10803" width="12.21875" style="305"/>
    <col min="10804" max="10806" width="12.33203125" style="305" bestFit="1" customWidth="1"/>
    <col min="10807" max="11011" width="12.21875" style="305"/>
    <col min="11012" max="11012" width="12.21875" style="305" customWidth="1"/>
    <col min="11013" max="11013" width="44.44140625" style="305" bestFit="1" customWidth="1"/>
    <col min="11014" max="11014" width="20.5546875" style="305" customWidth="1"/>
    <col min="11015" max="11016" width="10.109375" style="305" customWidth="1"/>
    <col min="11017" max="11017" width="10.21875" style="305" customWidth="1"/>
    <col min="11018" max="11019" width="12.21875" style="305" customWidth="1"/>
    <col min="11020" max="11021" width="14.21875" style="305" customWidth="1"/>
    <col min="11022" max="11022" width="14.44140625" style="305" customWidth="1"/>
    <col min="11023" max="11024" width="12.21875" style="305" customWidth="1"/>
    <col min="11025" max="11026" width="12" style="305" customWidth="1"/>
    <col min="11027" max="11028" width="10.33203125" style="305" customWidth="1"/>
    <col min="11029" max="11031" width="10.5546875" style="305" customWidth="1"/>
    <col min="11032" max="11032" width="14.44140625" style="305" customWidth="1"/>
    <col min="11033" max="11033" width="10.5546875" style="305" customWidth="1"/>
    <col min="11034" max="11034" width="11.109375" style="305" customWidth="1"/>
    <col min="11035" max="11035" width="0" style="305" hidden="1" customWidth="1"/>
    <col min="11036" max="11036" width="10.88671875" style="305" customWidth="1"/>
    <col min="11037" max="11037" width="13" style="305" bestFit="1" customWidth="1"/>
    <col min="11038" max="11038" width="13.33203125" style="305" bestFit="1" customWidth="1"/>
    <col min="11039" max="11040" width="14.109375" style="305" bestFit="1" customWidth="1"/>
    <col min="11041" max="11041" width="15.44140625" style="305" bestFit="1" customWidth="1"/>
    <col min="11042" max="11042" width="14.109375" style="305" bestFit="1" customWidth="1"/>
    <col min="11043" max="11044" width="15.44140625" style="305" bestFit="1" customWidth="1"/>
    <col min="11045" max="11045" width="14" style="305" bestFit="1" customWidth="1"/>
    <col min="11046" max="11046" width="12.21875" style="305" customWidth="1"/>
    <col min="11047" max="11047" width="15.33203125" style="305" bestFit="1" customWidth="1"/>
    <col min="11048" max="11048" width="14.44140625" style="305" bestFit="1" customWidth="1"/>
    <col min="11049" max="11050" width="12.21875" style="305" customWidth="1"/>
    <col min="11051" max="11051" width="12.88671875" style="305" bestFit="1" customWidth="1"/>
    <col min="11052" max="11052" width="14.109375" style="305" bestFit="1" customWidth="1"/>
    <col min="11053" max="11054" width="12.21875" style="305"/>
    <col min="11055" max="11058" width="12.33203125" style="305" bestFit="1" customWidth="1"/>
    <col min="11059" max="11059" width="12.21875" style="305"/>
    <col min="11060" max="11062" width="12.33203125" style="305" bestFit="1" customWidth="1"/>
    <col min="11063" max="11267" width="12.21875" style="305"/>
    <col min="11268" max="11268" width="12.21875" style="305" customWidth="1"/>
    <col min="11269" max="11269" width="44.44140625" style="305" bestFit="1" customWidth="1"/>
    <col min="11270" max="11270" width="20.5546875" style="305" customWidth="1"/>
    <col min="11271" max="11272" width="10.109375" style="305" customWidth="1"/>
    <col min="11273" max="11273" width="10.21875" style="305" customWidth="1"/>
    <col min="11274" max="11275" width="12.21875" style="305" customWidth="1"/>
    <col min="11276" max="11277" width="14.21875" style="305" customWidth="1"/>
    <col min="11278" max="11278" width="14.44140625" style="305" customWidth="1"/>
    <col min="11279" max="11280" width="12.21875" style="305" customWidth="1"/>
    <col min="11281" max="11282" width="12" style="305" customWidth="1"/>
    <col min="11283" max="11284" width="10.33203125" style="305" customWidth="1"/>
    <col min="11285" max="11287" width="10.5546875" style="305" customWidth="1"/>
    <col min="11288" max="11288" width="14.44140625" style="305" customWidth="1"/>
    <col min="11289" max="11289" width="10.5546875" style="305" customWidth="1"/>
    <col min="11290" max="11290" width="11.109375" style="305" customWidth="1"/>
    <col min="11291" max="11291" width="0" style="305" hidden="1" customWidth="1"/>
    <col min="11292" max="11292" width="10.88671875" style="305" customWidth="1"/>
    <col min="11293" max="11293" width="13" style="305" bestFit="1" customWidth="1"/>
    <col min="11294" max="11294" width="13.33203125" style="305" bestFit="1" customWidth="1"/>
    <col min="11295" max="11296" width="14.109375" style="305" bestFit="1" customWidth="1"/>
    <col min="11297" max="11297" width="15.44140625" style="305" bestFit="1" customWidth="1"/>
    <col min="11298" max="11298" width="14.109375" style="305" bestFit="1" customWidth="1"/>
    <col min="11299" max="11300" width="15.44140625" style="305" bestFit="1" customWidth="1"/>
    <col min="11301" max="11301" width="14" style="305" bestFit="1" customWidth="1"/>
    <col min="11302" max="11302" width="12.21875" style="305" customWidth="1"/>
    <col min="11303" max="11303" width="15.33203125" style="305" bestFit="1" customWidth="1"/>
    <col min="11304" max="11304" width="14.44140625" style="305" bestFit="1" customWidth="1"/>
    <col min="11305" max="11306" width="12.21875" style="305" customWidth="1"/>
    <col min="11307" max="11307" width="12.88671875" style="305" bestFit="1" customWidth="1"/>
    <col min="11308" max="11308" width="14.109375" style="305" bestFit="1" customWidth="1"/>
    <col min="11309" max="11310" width="12.21875" style="305"/>
    <col min="11311" max="11314" width="12.33203125" style="305" bestFit="1" customWidth="1"/>
    <col min="11315" max="11315" width="12.21875" style="305"/>
    <col min="11316" max="11318" width="12.33203125" style="305" bestFit="1" customWidth="1"/>
    <col min="11319" max="11523" width="12.21875" style="305"/>
    <col min="11524" max="11524" width="12.21875" style="305" customWidth="1"/>
    <col min="11525" max="11525" width="44.44140625" style="305" bestFit="1" customWidth="1"/>
    <col min="11526" max="11526" width="20.5546875" style="305" customWidth="1"/>
    <col min="11527" max="11528" width="10.109375" style="305" customWidth="1"/>
    <col min="11529" max="11529" width="10.21875" style="305" customWidth="1"/>
    <col min="11530" max="11531" width="12.21875" style="305" customWidth="1"/>
    <col min="11532" max="11533" width="14.21875" style="305" customWidth="1"/>
    <col min="11534" max="11534" width="14.44140625" style="305" customWidth="1"/>
    <col min="11535" max="11536" width="12.21875" style="305" customWidth="1"/>
    <col min="11537" max="11538" width="12" style="305" customWidth="1"/>
    <col min="11539" max="11540" width="10.33203125" style="305" customWidth="1"/>
    <col min="11541" max="11543" width="10.5546875" style="305" customWidth="1"/>
    <col min="11544" max="11544" width="14.44140625" style="305" customWidth="1"/>
    <col min="11545" max="11545" width="10.5546875" style="305" customWidth="1"/>
    <col min="11546" max="11546" width="11.109375" style="305" customWidth="1"/>
    <col min="11547" max="11547" width="0" style="305" hidden="1" customWidth="1"/>
    <col min="11548" max="11548" width="10.88671875" style="305" customWidth="1"/>
    <col min="11549" max="11549" width="13" style="305" bestFit="1" customWidth="1"/>
    <col min="11550" max="11550" width="13.33203125" style="305" bestFit="1" customWidth="1"/>
    <col min="11551" max="11552" width="14.109375" style="305" bestFit="1" customWidth="1"/>
    <col min="11553" max="11553" width="15.44140625" style="305" bestFit="1" customWidth="1"/>
    <col min="11554" max="11554" width="14.109375" style="305" bestFit="1" customWidth="1"/>
    <col min="11555" max="11556" width="15.44140625" style="305" bestFit="1" customWidth="1"/>
    <col min="11557" max="11557" width="14" style="305" bestFit="1" customWidth="1"/>
    <col min="11558" max="11558" width="12.21875" style="305" customWidth="1"/>
    <col min="11559" max="11559" width="15.33203125" style="305" bestFit="1" customWidth="1"/>
    <col min="11560" max="11560" width="14.44140625" style="305" bestFit="1" customWidth="1"/>
    <col min="11561" max="11562" width="12.21875" style="305" customWidth="1"/>
    <col min="11563" max="11563" width="12.88671875" style="305" bestFit="1" customWidth="1"/>
    <col min="11564" max="11564" width="14.109375" style="305" bestFit="1" customWidth="1"/>
    <col min="11565" max="11566" width="12.21875" style="305"/>
    <col min="11567" max="11570" width="12.33203125" style="305" bestFit="1" customWidth="1"/>
    <col min="11571" max="11571" width="12.21875" style="305"/>
    <col min="11572" max="11574" width="12.33203125" style="305" bestFit="1" customWidth="1"/>
    <col min="11575" max="11779" width="12.21875" style="305"/>
    <col min="11780" max="11780" width="12.21875" style="305" customWidth="1"/>
    <col min="11781" max="11781" width="44.44140625" style="305" bestFit="1" customWidth="1"/>
    <col min="11782" max="11782" width="20.5546875" style="305" customWidth="1"/>
    <col min="11783" max="11784" width="10.109375" style="305" customWidth="1"/>
    <col min="11785" max="11785" width="10.21875" style="305" customWidth="1"/>
    <col min="11786" max="11787" width="12.21875" style="305" customWidth="1"/>
    <col min="11788" max="11789" width="14.21875" style="305" customWidth="1"/>
    <col min="11790" max="11790" width="14.44140625" style="305" customWidth="1"/>
    <col min="11791" max="11792" width="12.21875" style="305" customWidth="1"/>
    <col min="11793" max="11794" width="12" style="305" customWidth="1"/>
    <col min="11795" max="11796" width="10.33203125" style="305" customWidth="1"/>
    <col min="11797" max="11799" width="10.5546875" style="305" customWidth="1"/>
    <col min="11800" max="11800" width="14.44140625" style="305" customWidth="1"/>
    <col min="11801" max="11801" width="10.5546875" style="305" customWidth="1"/>
    <col min="11802" max="11802" width="11.109375" style="305" customWidth="1"/>
    <col min="11803" max="11803" width="0" style="305" hidden="1" customWidth="1"/>
    <col min="11804" max="11804" width="10.88671875" style="305" customWidth="1"/>
    <col min="11805" max="11805" width="13" style="305" bestFit="1" customWidth="1"/>
    <col min="11806" max="11806" width="13.33203125" style="305" bestFit="1" customWidth="1"/>
    <col min="11807" max="11808" width="14.109375" style="305" bestFit="1" customWidth="1"/>
    <col min="11809" max="11809" width="15.44140625" style="305" bestFit="1" customWidth="1"/>
    <col min="11810" max="11810" width="14.109375" style="305" bestFit="1" customWidth="1"/>
    <col min="11811" max="11812" width="15.44140625" style="305" bestFit="1" customWidth="1"/>
    <col min="11813" max="11813" width="14" style="305" bestFit="1" customWidth="1"/>
    <col min="11814" max="11814" width="12.21875" style="305" customWidth="1"/>
    <col min="11815" max="11815" width="15.33203125" style="305" bestFit="1" customWidth="1"/>
    <col min="11816" max="11816" width="14.44140625" style="305" bestFit="1" customWidth="1"/>
    <col min="11817" max="11818" width="12.21875" style="305" customWidth="1"/>
    <col min="11819" max="11819" width="12.88671875" style="305" bestFit="1" customWidth="1"/>
    <col min="11820" max="11820" width="14.109375" style="305" bestFit="1" customWidth="1"/>
    <col min="11821" max="11822" width="12.21875" style="305"/>
    <col min="11823" max="11826" width="12.33203125" style="305" bestFit="1" customWidth="1"/>
    <col min="11827" max="11827" width="12.21875" style="305"/>
    <col min="11828" max="11830" width="12.33203125" style="305" bestFit="1" customWidth="1"/>
    <col min="11831" max="12035" width="12.21875" style="305"/>
    <col min="12036" max="12036" width="12.21875" style="305" customWidth="1"/>
    <col min="12037" max="12037" width="44.44140625" style="305" bestFit="1" customWidth="1"/>
    <col min="12038" max="12038" width="20.5546875" style="305" customWidth="1"/>
    <col min="12039" max="12040" width="10.109375" style="305" customWidth="1"/>
    <col min="12041" max="12041" width="10.21875" style="305" customWidth="1"/>
    <col min="12042" max="12043" width="12.21875" style="305" customWidth="1"/>
    <col min="12044" max="12045" width="14.21875" style="305" customWidth="1"/>
    <col min="12046" max="12046" width="14.44140625" style="305" customWidth="1"/>
    <col min="12047" max="12048" width="12.21875" style="305" customWidth="1"/>
    <col min="12049" max="12050" width="12" style="305" customWidth="1"/>
    <col min="12051" max="12052" width="10.33203125" style="305" customWidth="1"/>
    <col min="12053" max="12055" width="10.5546875" style="305" customWidth="1"/>
    <col min="12056" max="12056" width="14.44140625" style="305" customWidth="1"/>
    <col min="12057" max="12057" width="10.5546875" style="305" customWidth="1"/>
    <col min="12058" max="12058" width="11.109375" style="305" customWidth="1"/>
    <col min="12059" max="12059" width="0" style="305" hidden="1" customWidth="1"/>
    <col min="12060" max="12060" width="10.88671875" style="305" customWidth="1"/>
    <col min="12061" max="12061" width="13" style="305" bestFit="1" customWidth="1"/>
    <col min="12062" max="12062" width="13.33203125" style="305" bestFit="1" customWidth="1"/>
    <col min="12063" max="12064" width="14.109375" style="305" bestFit="1" customWidth="1"/>
    <col min="12065" max="12065" width="15.44140625" style="305" bestFit="1" customWidth="1"/>
    <col min="12066" max="12066" width="14.109375" style="305" bestFit="1" customWidth="1"/>
    <col min="12067" max="12068" width="15.44140625" style="305" bestFit="1" customWidth="1"/>
    <col min="12069" max="12069" width="14" style="305" bestFit="1" customWidth="1"/>
    <col min="12070" max="12070" width="12.21875" style="305" customWidth="1"/>
    <col min="12071" max="12071" width="15.33203125" style="305" bestFit="1" customWidth="1"/>
    <col min="12072" max="12072" width="14.44140625" style="305" bestFit="1" customWidth="1"/>
    <col min="12073" max="12074" width="12.21875" style="305" customWidth="1"/>
    <col min="12075" max="12075" width="12.88671875" style="305" bestFit="1" customWidth="1"/>
    <col min="12076" max="12076" width="14.109375" style="305" bestFit="1" customWidth="1"/>
    <col min="12077" max="12078" width="12.21875" style="305"/>
    <col min="12079" max="12082" width="12.33203125" style="305" bestFit="1" customWidth="1"/>
    <col min="12083" max="12083" width="12.21875" style="305"/>
    <col min="12084" max="12086" width="12.33203125" style="305" bestFit="1" customWidth="1"/>
    <col min="12087" max="12291" width="12.21875" style="305"/>
    <col min="12292" max="12292" width="12.21875" style="305" customWidth="1"/>
    <col min="12293" max="12293" width="44.44140625" style="305" bestFit="1" customWidth="1"/>
    <col min="12294" max="12294" width="20.5546875" style="305" customWidth="1"/>
    <col min="12295" max="12296" width="10.109375" style="305" customWidth="1"/>
    <col min="12297" max="12297" width="10.21875" style="305" customWidth="1"/>
    <col min="12298" max="12299" width="12.21875" style="305" customWidth="1"/>
    <col min="12300" max="12301" width="14.21875" style="305" customWidth="1"/>
    <col min="12302" max="12302" width="14.44140625" style="305" customWidth="1"/>
    <col min="12303" max="12304" width="12.21875" style="305" customWidth="1"/>
    <col min="12305" max="12306" width="12" style="305" customWidth="1"/>
    <col min="12307" max="12308" width="10.33203125" style="305" customWidth="1"/>
    <col min="12309" max="12311" width="10.5546875" style="305" customWidth="1"/>
    <col min="12312" max="12312" width="14.44140625" style="305" customWidth="1"/>
    <col min="12313" max="12313" width="10.5546875" style="305" customWidth="1"/>
    <col min="12314" max="12314" width="11.109375" style="305" customWidth="1"/>
    <col min="12315" max="12315" width="0" style="305" hidden="1" customWidth="1"/>
    <col min="12316" max="12316" width="10.88671875" style="305" customWidth="1"/>
    <col min="12317" max="12317" width="13" style="305" bestFit="1" customWidth="1"/>
    <col min="12318" max="12318" width="13.33203125" style="305" bestFit="1" customWidth="1"/>
    <col min="12319" max="12320" width="14.109375" style="305" bestFit="1" customWidth="1"/>
    <col min="12321" max="12321" width="15.44140625" style="305" bestFit="1" customWidth="1"/>
    <col min="12322" max="12322" width="14.109375" style="305" bestFit="1" customWidth="1"/>
    <col min="12323" max="12324" width="15.44140625" style="305" bestFit="1" customWidth="1"/>
    <col min="12325" max="12325" width="14" style="305" bestFit="1" customWidth="1"/>
    <col min="12326" max="12326" width="12.21875" style="305" customWidth="1"/>
    <col min="12327" max="12327" width="15.33203125" style="305" bestFit="1" customWidth="1"/>
    <col min="12328" max="12328" width="14.44140625" style="305" bestFit="1" customWidth="1"/>
    <col min="12329" max="12330" width="12.21875" style="305" customWidth="1"/>
    <col min="12331" max="12331" width="12.88671875" style="305" bestFit="1" customWidth="1"/>
    <col min="12332" max="12332" width="14.109375" style="305" bestFit="1" customWidth="1"/>
    <col min="12333" max="12334" width="12.21875" style="305"/>
    <col min="12335" max="12338" width="12.33203125" style="305" bestFit="1" customWidth="1"/>
    <col min="12339" max="12339" width="12.21875" style="305"/>
    <col min="12340" max="12342" width="12.33203125" style="305" bestFit="1" customWidth="1"/>
    <col min="12343" max="12547" width="12.21875" style="305"/>
    <col min="12548" max="12548" width="12.21875" style="305" customWidth="1"/>
    <col min="12549" max="12549" width="44.44140625" style="305" bestFit="1" customWidth="1"/>
    <col min="12550" max="12550" width="20.5546875" style="305" customWidth="1"/>
    <col min="12551" max="12552" width="10.109375" style="305" customWidth="1"/>
    <col min="12553" max="12553" width="10.21875" style="305" customWidth="1"/>
    <col min="12554" max="12555" width="12.21875" style="305" customWidth="1"/>
    <col min="12556" max="12557" width="14.21875" style="305" customWidth="1"/>
    <col min="12558" max="12558" width="14.44140625" style="305" customWidth="1"/>
    <col min="12559" max="12560" width="12.21875" style="305" customWidth="1"/>
    <col min="12561" max="12562" width="12" style="305" customWidth="1"/>
    <col min="12563" max="12564" width="10.33203125" style="305" customWidth="1"/>
    <col min="12565" max="12567" width="10.5546875" style="305" customWidth="1"/>
    <col min="12568" max="12568" width="14.44140625" style="305" customWidth="1"/>
    <col min="12569" max="12569" width="10.5546875" style="305" customWidth="1"/>
    <col min="12570" max="12570" width="11.109375" style="305" customWidth="1"/>
    <col min="12571" max="12571" width="0" style="305" hidden="1" customWidth="1"/>
    <col min="12572" max="12572" width="10.88671875" style="305" customWidth="1"/>
    <col min="12573" max="12573" width="13" style="305" bestFit="1" customWidth="1"/>
    <col min="12574" max="12574" width="13.33203125" style="305" bestFit="1" customWidth="1"/>
    <col min="12575" max="12576" width="14.109375" style="305" bestFit="1" customWidth="1"/>
    <col min="12577" max="12577" width="15.44140625" style="305" bestFit="1" customWidth="1"/>
    <col min="12578" max="12578" width="14.109375" style="305" bestFit="1" customWidth="1"/>
    <col min="12579" max="12580" width="15.44140625" style="305" bestFit="1" customWidth="1"/>
    <col min="12581" max="12581" width="14" style="305" bestFit="1" customWidth="1"/>
    <col min="12582" max="12582" width="12.21875" style="305" customWidth="1"/>
    <col min="12583" max="12583" width="15.33203125" style="305" bestFit="1" customWidth="1"/>
    <col min="12584" max="12584" width="14.44140625" style="305" bestFit="1" customWidth="1"/>
    <col min="12585" max="12586" width="12.21875" style="305" customWidth="1"/>
    <col min="12587" max="12587" width="12.88671875" style="305" bestFit="1" customWidth="1"/>
    <col min="12588" max="12588" width="14.109375" style="305" bestFit="1" customWidth="1"/>
    <col min="12589" max="12590" width="12.21875" style="305"/>
    <col min="12591" max="12594" width="12.33203125" style="305" bestFit="1" customWidth="1"/>
    <col min="12595" max="12595" width="12.21875" style="305"/>
    <col min="12596" max="12598" width="12.33203125" style="305" bestFit="1" customWidth="1"/>
    <col min="12599" max="12803" width="12.21875" style="305"/>
    <col min="12804" max="12804" width="12.21875" style="305" customWidth="1"/>
    <col min="12805" max="12805" width="44.44140625" style="305" bestFit="1" customWidth="1"/>
    <col min="12806" max="12806" width="20.5546875" style="305" customWidth="1"/>
    <col min="12807" max="12808" width="10.109375" style="305" customWidth="1"/>
    <col min="12809" max="12809" width="10.21875" style="305" customWidth="1"/>
    <col min="12810" max="12811" width="12.21875" style="305" customWidth="1"/>
    <col min="12812" max="12813" width="14.21875" style="305" customWidth="1"/>
    <col min="12814" max="12814" width="14.44140625" style="305" customWidth="1"/>
    <col min="12815" max="12816" width="12.21875" style="305" customWidth="1"/>
    <col min="12817" max="12818" width="12" style="305" customWidth="1"/>
    <col min="12819" max="12820" width="10.33203125" style="305" customWidth="1"/>
    <col min="12821" max="12823" width="10.5546875" style="305" customWidth="1"/>
    <col min="12824" max="12824" width="14.44140625" style="305" customWidth="1"/>
    <col min="12825" max="12825" width="10.5546875" style="305" customWidth="1"/>
    <col min="12826" max="12826" width="11.109375" style="305" customWidth="1"/>
    <col min="12827" max="12827" width="0" style="305" hidden="1" customWidth="1"/>
    <col min="12828" max="12828" width="10.88671875" style="305" customWidth="1"/>
    <col min="12829" max="12829" width="13" style="305" bestFit="1" customWidth="1"/>
    <col min="12830" max="12830" width="13.33203125" style="305" bestFit="1" customWidth="1"/>
    <col min="12831" max="12832" width="14.109375" style="305" bestFit="1" customWidth="1"/>
    <col min="12833" max="12833" width="15.44140625" style="305" bestFit="1" customWidth="1"/>
    <col min="12834" max="12834" width="14.109375" style="305" bestFit="1" customWidth="1"/>
    <col min="12835" max="12836" width="15.44140625" style="305" bestFit="1" customWidth="1"/>
    <col min="12837" max="12837" width="14" style="305" bestFit="1" customWidth="1"/>
    <col min="12838" max="12838" width="12.21875" style="305" customWidth="1"/>
    <col min="12839" max="12839" width="15.33203125" style="305" bestFit="1" customWidth="1"/>
    <col min="12840" max="12840" width="14.44140625" style="305" bestFit="1" customWidth="1"/>
    <col min="12841" max="12842" width="12.21875" style="305" customWidth="1"/>
    <col min="12843" max="12843" width="12.88671875" style="305" bestFit="1" customWidth="1"/>
    <col min="12844" max="12844" width="14.109375" style="305" bestFit="1" customWidth="1"/>
    <col min="12845" max="12846" width="12.21875" style="305"/>
    <col min="12847" max="12850" width="12.33203125" style="305" bestFit="1" customWidth="1"/>
    <col min="12851" max="12851" width="12.21875" style="305"/>
    <col min="12852" max="12854" width="12.33203125" style="305" bestFit="1" customWidth="1"/>
    <col min="12855" max="13059" width="12.21875" style="305"/>
    <col min="13060" max="13060" width="12.21875" style="305" customWidth="1"/>
    <col min="13061" max="13061" width="44.44140625" style="305" bestFit="1" customWidth="1"/>
    <col min="13062" max="13062" width="20.5546875" style="305" customWidth="1"/>
    <col min="13063" max="13064" width="10.109375" style="305" customWidth="1"/>
    <col min="13065" max="13065" width="10.21875" style="305" customWidth="1"/>
    <col min="13066" max="13067" width="12.21875" style="305" customWidth="1"/>
    <col min="13068" max="13069" width="14.21875" style="305" customWidth="1"/>
    <col min="13070" max="13070" width="14.44140625" style="305" customWidth="1"/>
    <col min="13071" max="13072" width="12.21875" style="305" customWidth="1"/>
    <col min="13073" max="13074" width="12" style="305" customWidth="1"/>
    <col min="13075" max="13076" width="10.33203125" style="305" customWidth="1"/>
    <col min="13077" max="13079" width="10.5546875" style="305" customWidth="1"/>
    <col min="13080" max="13080" width="14.44140625" style="305" customWidth="1"/>
    <col min="13081" max="13081" width="10.5546875" style="305" customWidth="1"/>
    <col min="13082" max="13082" width="11.109375" style="305" customWidth="1"/>
    <col min="13083" max="13083" width="0" style="305" hidden="1" customWidth="1"/>
    <col min="13084" max="13084" width="10.88671875" style="305" customWidth="1"/>
    <col min="13085" max="13085" width="13" style="305" bestFit="1" customWidth="1"/>
    <col min="13086" max="13086" width="13.33203125" style="305" bestFit="1" customWidth="1"/>
    <col min="13087" max="13088" width="14.109375" style="305" bestFit="1" customWidth="1"/>
    <col min="13089" max="13089" width="15.44140625" style="305" bestFit="1" customWidth="1"/>
    <col min="13090" max="13090" width="14.109375" style="305" bestFit="1" customWidth="1"/>
    <col min="13091" max="13092" width="15.44140625" style="305" bestFit="1" customWidth="1"/>
    <col min="13093" max="13093" width="14" style="305" bestFit="1" customWidth="1"/>
    <col min="13094" max="13094" width="12.21875" style="305" customWidth="1"/>
    <col min="13095" max="13095" width="15.33203125" style="305" bestFit="1" customWidth="1"/>
    <col min="13096" max="13096" width="14.44140625" style="305" bestFit="1" customWidth="1"/>
    <col min="13097" max="13098" width="12.21875" style="305" customWidth="1"/>
    <col min="13099" max="13099" width="12.88671875" style="305" bestFit="1" customWidth="1"/>
    <col min="13100" max="13100" width="14.109375" style="305" bestFit="1" customWidth="1"/>
    <col min="13101" max="13102" width="12.21875" style="305"/>
    <col min="13103" max="13106" width="12.33203125" style="305" bestFit="1" customWidth="1"/>
    <col min="13107" max="13107" width="12.21875" style="305"/>
    <col min="13108" max="13110" width="12.33203125" style="305" bestFit="1" customWidth="1"/>
    <col min="13111" max="13315" width="12.21875" style="305"/>
    <col min="13316" max="13316" width="12.21875" style="305" customWidth="1"/>
    <col min="13317" max="13317" width="44.44140625" style="305" bestFit="1" customWidth="1"/>
    <col min="13318" max="13318" width="20.5546875" style="305" customWidth="1"/>
    <col min="13319" max="13320" width="10.109375" style="305" customWidth="1"/>
    <col min="13321" max="13321" width="10.21875" style="305" customWidth="1"/>
    <col min="13322" max="13323" width="12.21875" style="305" customWidth="1"/>
    <col min="13324" max="13325" width="14.21875" style="305" customWidth="1"/>
    <col min="13326" max="13326" width="14.44140625" style="305" customWidth="1"/>
    <col min="13327" max="13328" width="12.21875" style="305" customWidth="1"/>
    <col min="13329" max="13330" width="12" style="305" customWidth="1"/>
    <col min="13331" max="13332" width="10.33203125" style="305" customWidth="1"/>
    <col min="13333" max="13335" width="10.5546875" style="305" customWidth="1"/>
    <col min="13336" max="13336" width="14.44140625" style="305" customWidth="1"/>
    <col min="13337" max="13337" width="10.5546875" style="305" customWidth="1"/>
    <col min="13338" max="13338" width="11.109375" style="305" customWidth="1"/>
    <col min="13339" max="13339" width="0" style="305" hidden="1" customWidth="1"/>
    <col min="13340" max="13340" width="10.88671875" style="305" customWidth="1"/>
    <col min="13341" max="13341" width="13" style="305" bestFit="1" customWidth="1"/>
    <col min="13342" max="13342" width="13.33203125" style="305" bestFit="1" customWidth="1"/>
    <col min="13343" max="13344" width="14.109375" style="305" bestFit="1" customWidth="1"/>
    <col min="13345" max="13345" width="15.44140625" style="305" bestFit="1" customWidth="1"/>
    <col min="13346" max="13346" width="14.109375" style="305" bestFit="1" customWidth="1"/>
    <col min="13347" max="13348" width="15.44140625" style="305" bestFit="1" customWidth="1"/>
    <col min="13349" max="13349" width="14" style="305" bestFit="1" customWidth="1"/>
    <col min="13350" max="13350" width="12.21875" style="305" customWidth="1"/>
    <col min="13351" max="13351" width="15.33203125" style="305" bestFit="1" customWidth="1"/>
    <col min="13352" max="13352" width="14.44140625" style="305" bestFit="1" customWidth="1"/>
    <col min="13353" max="13354" width="12.21875" style="305" customWidth="1"/>
    <col min="13355" max="13355" width="12.88671875" style="305" bestFit="1" customWidth="1"/>
    <col min="13356" max="13356" width="14.109375" style="305" bestFit="1" customWidth="1"/>
    <col min="13357" max="13358" width="12.21875" style="305"/>
    <col min="13359" max="13362" width="12.33203125" style="305" bestFit="1" customWidth="1"/>
    <col min="13363" max="13363" width="12.21875" style="305"/>
    <col min="13364" max="13366" width="12.33203125" style="305" bestFit="1" customWidth="1"/>
    <col min="13367" max="13571" width="12.21875" style="305"/>
    <col min="13572" max="13572" width="12.21875" style="305" customWidth="1"/>
    <col min="13573" max="13573" width="44.44140625" style="305" bestFit="1" customWidth="1"/>
    <col min="13574" max="13574" width="20.5546875" style="305" customWidth="1"/>
    <col min="13575" max="13576" width="10.109375" style="305" customWidth="1"/>
    <col min="13577" max="13577" width="10.21875" style="305" customWidth="1"/>
    <col min="13578" max="13579" width="12.21875" style="305" customWidth="1"/>
    <col min="13580" max="13581" width="14.21875" style="305" customWidth="1"/>
    <col min="13582" max="13582" width="14.44140625" style="305" customWidth="1"/>
    <col min="13583" max="13584" width="12.21875" style="305" customWidth="1"/>
    <col min="13585" max="13586" width="12" style="305" customWidth="1"/>
    <col min="13587" max="13588" width="10.33203125" style="305" customWidth="1"/>
    <col min="13589" max="13591" width="10.5546875" style="305" customWidth="1"/>
    <col min="13592" max="13592" width="14.44140625" style="305" customWidth="1"/>
    <col min="13593" max="13593" width="10.5546875" style="305" customWidth="1"/>
    <col min="13594" max="13594" width="11.109375" style="305" customWidth="1"/>
    <col min="13595" max="13595" width="0" style="305" hidden="1" customWidth="1"/>
    <col min="13596" max="13596" width="10.88671875" style="305" customWidth="1"/>
    <col min="13597" max="13597" width="13" style="305" bestFit="1" customWidth="1"/>
    <col min="13598" max="13598" width="13.33203125" style="305" bestFit="1" customWidth="1"/>
    <col min="13599" max="13600" width="14.109375" style="305" bestFit="1" customWidth="1"/>
    <col min="13601" max="13601" width="15.44140625" style="305" bestFit="1" customWidth="1"/>
    <col min="13602" max="13602" width="14.109375" style="305" bestFit="1" customWidth="1"/>
    <col min="13603" max="13604" width="15.44140625" style="305" bestFit="1" customWidth="1"/>
    <col min="13605" max="13605" width="14" style="305" bestFit="1" customWidth="1"/>
    <col min="13606" max="13606" width="12.21875" style="305" customWidth="1"/>
    <col min="13607" max="13607" width="15.33203125" style="305" bestFit="1" customWidth="1"/>
    <col min="13608" max="13608" width="14.44140625" style="305" bestFit="1" customWidth="1"/>
    <col min="13609" max="13610" width="12.21875" style="305" customWidth="1"/>
    <col min="13611" max="13611" width="12.88671875" style="305" bestFit="1" customWidth="1"/>
    <col min="13612" max="13612" width="14.109375" style="305" bestFit="1" customWidth="1"/>
    <col min="13613" max="13614" width="12.21875" style="305"/>
    <col min="13615" max="13618" width="12.33203125" style="305" bestFit="1" customWidth="1"/>
    <col min="13619" max="13619" width="12.21875" style="305"/>
    <col min="13620" max="13622" width="12.33203125" style="305" bestFit="1" customWidth="1"/>
    <col min="13623" max="13827" width="12.21875" style="305"/>
    <col min="13828" max="13828" width="12.21875" style="305" customWidth="1"/>
    <col min="13829" max="13829" width="44.44140625" style="305" bestFit="1" customWidth="1"/>
    <col min="13830" max="13830" width="20.5546875" style="305" customWidth="1"/>
    <col min="13831" max="13832" width="10.109375" style="305" customWidth="1"/>
    <col min="13833" max="13833" width="10.21875" style="305" customWidth="1"/>
    <col min="13834" max="13835" width="12.21875" style="305" customWidth="1"/>
    <col min="13836" max="13837" width="14.21875" style="305" customWidth="1"/>
    <col min="13838" max="13838" width="14.44140625" style="305" customWidth="1"/>
    <col min="13839" max="13840" width="12.21875" style="305" customWidth="1"/>
    <col min="13841" max="13842" width="12" style="305" customWidth="1"/>
    <col min="13843" max="13844" width="10.33203125" style="305" customWidth="1"/>
    <col min="13845" max="13847" width="10.5546875" style="305" customWidth="1"/>
    <col min="13848" max="13848" width="14.44140625" style="305" customWidth="1"/>
    <col min="13849" max="13849" width="10.5546875" style="305" customWidth="1"/>
    <col min="13850" max="13850" width="11.109375" style="305" customWidth="1"/>
    <col min="13851" max="13851" width="0" style="305" hidden="1" customWidth="1"/>
    <col min="13852" max="13852" width="10.88671875" style="305" customWidth="1"/>
    <col min="13853" max="13853" width="13" style="305" bestFit="1" customWidth="1"/>
    <col min="13854" max="13854" width="13.33203125" style="305" bestFit="1" customWidth="1"/>
    <col min="13855" max="13856" width="14.109375" style="305" bestFit="1" customWidth="1"/>
    <col min="13857" max="13857" width="15.44140625" style="305" bestFit="1" customWidth="1"/>
    <col min="13858" max="13858" width="14.109375" style="305" bestFit="1" customWidth="1"/>
    <col min="13859" max="13860" width="15.44140625" style="305" bestFit="1" customWidth="1"/>
    <col min="13861" max="13861" width="14" style="305" bestFit="1" customWidth="1"/>
    <col min="13862" max="13862" width="12.21875" style="305" customWidth="1"/>
    <col min="13863" max="13863" width="15.33203125" style="305" bestFit="1" customWidth="1"/>
    <col min="13864" max="13864" width="14.44140625" style="305" bestFit="1" customWidth="1"/>
    <col min="13865" max="13866" width="12.21875" style="305" customWidth="1"/>
    <col min="13867" max="13867" width="12.88671875" style="305" bestFit="1" customWidth="1"/>
    <col min="13868" max="13868" width="14.109375" style="305" bestFit="1" customWidth="1"/>
    <col min="13869" max="13870" width="12.21875" style="305"/>
    <col min="13871" max="13874" width="12.33203125" style="305" bestFit="1" customWidth="1"/>
    <col min="13875" max="13875" width="12.21875" style="305"/>
    <col min="13876" max="13878" width="12.33203125" style="305" bestFit="1" customWidth="1"/>
    <col min="13879" max="14083" width="12.21875" style="305"/>
    <col min="14084" max="14084" width="12.21875" style="305" customWidth="1"/>
    <col min="14085" max="14085" width="44.44140625" style="305" bestFit="1" customWidth="1"/>
    <col min="14086" max="14086" width="20.5546875" style="305" customWidth="1"/>
    <col min="14087" max="14088" width="10.109375" style="305" customWidth="1"/>
    <col min="14089" max="14089" width="10.21875" style="305" customWidth="1"/>
    <col min="14090" max="14091" width="12.21875" style="305" customWidth="1"/>
    <col min="14092" max="14093" width="14.21875" style="305" customWidth="1"/>
    <col min="14094" max="14094" width="14.44140625" style="305" customWidth="1"/>
    <col min="14095" max="14096" width="12.21875" style="305" customWidth="1"/>
    <col min="14097" max="14098" width="12" style="305" customWidth="1"/>
    <col min="14099" max="14100" width="10.33203125" style="305" customWidth="1"/>
    <col min="14101" max="14103" width="10.5546875" style="305" customWidth="1"/>
    <col min="14104" max="14104" width="14.44140625" style="305" customWidth="1"/>
    <col min="14105" max="14105" width="10.5546875" style="305" customWidth="1"/>
    <col min="14106" max="14106" width="11.109375" style="305" customWidth="1"/>
    <col min="14107" max="14107" width="0" style="305" hidden="1" customWidth="1"/>
    <col min="14108" max="14108" width="10.88671875" style="305" customWidth="1"/>
    <col min="14109" max="14109" width="13" style="305" bestFit="1" customWidth="1"/>
    <col min="14110" max="14110" width="13.33203125" style="305" bestFit="1" customWidth="1"/>
    <col min="14111" max="14112" width="14.109375" style="305" bestFit="1" customWidth="1"/>
    <col min="14113" max="14113" width="15.44140625" style="305" bestFit="1" customWidth="1"/>
    <col min="14114" max="14114" width="14.109375" style="305" bestFit="1" customWidth="1"/>
    <col min="14115" max="14116" width="15.44140625" style="305" bestFit="1" customWidth="1"/>
    <col min="14117" max="14117" width="14" style="305" bestFit="1" customWidth="1"/>
    <col min="14118" max="14118" width="12.21875" style="305" customWidth="1"/>
    <col min="14119" max="14119" width="15.33203125" style="305" bestFit="1" customWidth="1"/>
    <col min="14120" max="14120" width="14.44140625" style="305" bestFit="1" customWidth="1"/>
    <col min="14121" max="14122" width="12.21875" style="305" customWidth="1"/>
    <col min="14123" max="14123" width="12.88671875" style="305" bestFit="1" customWidth="1"/>
    <col min="14124" max="14124" width="14.109375" style="305" bestFit="1" customWidth="1"/>
    <col min="14125" max="14126" width="12.21875" style="305"/>
    <col min="14127" max="14130" width="12.33203125" style="305" bestFit="1" customWidth="1"/>
    <col min="14131" max="14131" width="12.21875" style="305"/>
    <col min="14132" max="14134" width="12.33203125" style="305" bestFit="1" customWidth="1"/>
    <col min="14135" max="14339" width="12.21875" style="305"/>
    <col min="14340" max="14340" width="12.21875" style="305" customWidth="1"/>
    <col min="14341" max="14341" width="44.44140625" style="305" bestFit="1" customWidth="1"/>
    <col min="14342" max="14342" width="20.5546875" style="305" customWidth="1"/>
    <col min="14343" max="14344" width="10.109375" style="305" customWidth="1"/>
    <col min="14345" max="14345" width="10.21875" style="305" customWidth="1"/>
    <col min="14346" max="14347" width="12.21875" style="305" customWidth="1"/>
    <col min="14348" max="14349" width="14.21875" style="305" customWidth="1"/>
    <col min="14350" max="14350" width="14.44140625" style="305" customWidth="1"/>
    <col min="14351" max="14352" width="12.21875" style="305" customWidth="1"/>
    <col min="14353" max="14354" width="12" style="305" customWidth="1"/>
    <col min="14355" max="14356" width="10.33203125" style="305" customWidth="1"/>
    <col min="14357" max="14359" width="10.5546875" style="305" customWidth="1"/>
    <col min="14360" max="14360" width="14.44140625" style="305" customWidth="1"/>
    <col min="14361" max="14361" width="10.5546875" style="305" customWidth="1"/>
    <col min="14362" max="14362" width="11.109375" style="305" customWidth="1"/>
    <col min="14363" max="14363" width="0" style="305" hidden="1" customWidth="1"/>
    <col min="14364" max="14364" width="10.88671875" style="305" customWidth="1"/>
    <col min="14365" max="14365" width="13" style="305" bestFit="1" customWidth="1"/>
    <col min="14366" max="14366" width="13.33203125" style="305" bestFit="1" customWidth="1"/>
    <col min="14367" max="14368" width="14.109375" style="305" bestFit="1" customWidth="1"/>
    <col min="14369" max="14369" width="15.44140625" style="305" bestFit="1" customWidth="1"/>
    <col min="14370" max="14370" width="14.109375" style="305" bestFit="1" customWidth="1"/>
    <col min="14371" max="14372" width="15.44140625" style="305" bestFit="1" customWidth="1"/>
    <col min="14373" max="14373" width="14" style="305" bestFit="1" customWidth="1"/>
    <col min="14374" max="14374" width="12.21875" style="305" customWidth="1"/>
    <col min="14375" max="14375" width="15.33203125" style="305" bestFit="1" customWidth="1"/>
    <col min="14376" max="14376" width="14.44140625" style="305" bestFit="1" customWidth="1"/>
    <col min="14377" max="14378" width="12.21875" style="305" customWidth="1"/>
    <col min="14379" max="14379" width="12.88671875" style="305" bestFit="1" customWidth="1"/>
    <col min="14380" max="14380" width="14.109375" style="305" bestFit="1" customWidth="1"/>
    <col min="14381" max="14382" width="12.21875" style="305"/>
    <col min="14383" max="14386" width="12.33203125" style="305" bestFit="1" customWidth="1"/>
    <col min="14387" max="14387" width="12.21875" style="305"/>
    <col min="14388" max="14390" width="12.33203125" style="305" bestFit="1" customWidth="1"/>
    <col min="14391" max="14595" width="12.21875" style="305"/>
    <col min="14596" max="14596" width="12.21875" style="305" customWidth="1"/>
    <col min="14597" max="14597" width="44.44140625" style="305" bestFit="1" customWidth="1"/>
    <col min="14598" max="14598" width="20.5546875" style="305" customWidth="1"/>
    <col min="14599" max="14600" width="10.109375" style="305" customWidth="1"/>
    <col min="14601" max="14601" width="10.21875" style="305" customWidth="1"/>
    <col min="14602" max="14603" width="12.21875" style="305" customWidth="1"/>
    <col min="14604" max="14605" width="14.21875" style="305" customWidth="1"/>
    <col min="14606" max="14606" width="14.44140625" style="305" customWidth="1"/>
    <col min="14607" max="14608" width="12.21875" style="305" customWidth="1"/>
    <col min="14609" max="14610" width="12" style="305" customWidth="1"/>
    <col min="14611" max="14612" width="10.33203125" style="305" customWidth="1"/>
    <col min="14613" max="14615" width="10.5546875" style="305" customWidth="1"/>
    <col min="14616" max="14616" width="14.44140625" style="305" customWidth="1"/>
    <col min="14617" max="14617" width="10.5546875" style="305" customWidth="1"/>
    <col min="14618" max="14618" width="11.109375" style="305" customWidth="1"/>
    <col min="14619" max="14619" width="0" style="305" hidden="1" customWidth="1"/>
    <col min="14620" max="14620" width="10.88671875" style="305" customWidth="1"/>
    <col min="14621" max="14621" width="13" style="305" bestFit="1" customWidth="1"/>
    <col min="14622" max="14622" width="13.33203125" style="305" bestFit="1" customWidth="1"/>
    <col min="14623" max="14624" width="14.109375" style="305" bestFit="1" customWidth="1"/>
    <col min="14625" max="14625" width="15.44140625" style="305" bestFit="1" customWidth="1"/>
    <col min="14626" max="14626" width="14.109375" style="305" bestFit="1" customWidth="1"/>
    <col min="14627" max="14628" width="15.44140625" style="305" bestFit="1" customWidth="1"/>
    <col min="14629" max="14629" width="14" style="305" bestFit="1" customWidth="1"/>
    <col min="14630" max="14630" width="12.21875" style="305" customWidth="1"/>
    <col min="14631" max="14631" width="15.33203125" style="305" bestFit="1" customWidth="1"/>
    <col min="14632" max="14632" width="14.44140625" style="305" bestFit="1" customWidth="1"/>
    <col min="14633" max="14634" width="12.21875" style="305" customWidth="1"/>
    <col min="14635" max="14635" width="12.88671875" style="305" bestFit="1" customWidth="1"/>
    <col min="14636" max="14636" width="14.109375" style="305" bestFit="1" customWidth="1"/>
    <col min="14637" max="14638" width="12.21875" style="305"/>
    <col min="14639" max="14642" width="12.33203125" style="305" bestFit="1" customWidth="1"/>
    <col min="14643" max="14643" width="12.21875" style="305"/>
    <col min="14644" max="14646" width="12.33203125" style="305" bestFit="1" customWidth="1"/>
    <col min="14647" max="14851" width="12.21875" style="305"/>
    <col min="14852" max="14852" width="12.21875" style="305" customWidth="1"/>
    <col min="14853" max="14853" width="44.44140625" style="305" bestFit="1" customWidth="1"/>
    <col min="14854" max="14854" width="20.5546875" style="305" customWidth="1"/>
    <col min="14855" max="14856" width="10.109375" style="305" customWidth="1"/>
    <col min="14857" max="14857" width="10.21875" style="305" customWidth="1"/>
    <col min="14858" max="14859" width="12.21875" style="305" customWidth="1"/>
    <col min="14860" max="14861" width="14.21875" style="305" customWidth="1"/>
    <col min="14862" max="14862" width="14.44140625" style="305" customWidth="1"/>
    <col min="14863" max="14864" width="12.21875" style="305" customWidth="1"/>
    <col min="14865" max="14866" width="12" style="305" customWidth="1"/>
    <col min="14867" max="14868" width="10.33203125" style="305" customWidth="1"/>
    <col min="14869" max="14871" width="10.5546875" style="305" customWidth="1"/>
    <col min="14872" max="14872" width="14.44140625" style="305" customWidth="1"/>
    <col min="14873" max="14873" width="10.5546875" style="305" customWidth="1"/>
    <col min="14874" max="14874" width="11.109375" style="305" customWidth="1"/>
    <col min="14875" max="14875" width="0" style="305" hidden="1" customWidth="1"/>
    <col min="14876" max="14876" width="10.88671875" style="305" customWidth="1"/>
    <col min="14877" max="14877" width="13" style="305" bestFit="1" customWidth="1"/>
    <col min="14878" max="14878" width="13.33203125" style="305" bestFit="1" customWidth="1"/>
    <col min="14879" max="14880" width="14.109375" style="305" bestFit="1" customWidth="1"/>
    <col min="14881" max="14881" width="15.44140625" style="305" bestFit="1" customWidth="1"/>
    <col min="14882" max="14882" width="14.109375" style="305" bestFit="1" customWidth="1"/>
    <col min="14883" max="14884" width="15.44140625" style="305" bestFit="1" customWidth="1"/>
    <col min="14885" max="14885" width="14" style="305" bestFit="1" customWidth="1"/>
    <col min="14886" max="14886" width="12.21875" style="305" customWidth="1"/>
    <col min="14887" max="14887" width="15.33203125" style="305" bestFit="1" customWidth="1"/>
    <col min="14888" max="14888" width="14.44140625" style="305" bestFit="1" customWidth="1"/>
    <col min="14889" max="14890" width="12.21875" style="305" customWidth="1"/>
    <col min="14891" max="14891" width="12.88671875" style="305" bestFit="1" customWidth="1"/>
    <col min="14892" max="14892" width="14.109375" style="305" bestFit="1" customWidth="1"/>
    <col min="14893" max="14894" width="12.21875" style="305"/>
    <col min="14895" max="14898" width="12.33203125" style="305" bestFit="1" customWidth="1"/>
    <col min="14899" max="14899" width="12.21875" style="305"/>
    <col min="14900" max="14902" width="12.33203125" style="305" bestFit="1" customWidth="1"/>
    <col min="14903" max="15107" width="12.21875" style="305"/>
    <col min="15108" max="15108" width="12.21875" style="305" customWidth="1"/>
    <col min="15109" max="15109" width="44.44140625" style="305" bestFit="1" customWidth="1"/>
    <col min="15110" max="15110" width="20.5546875" style="305" customWidth="1"/>
    <col min="15111" max="15112" width="10.109375" style="305" customWidth="1"/>
    <col min="15113" max="15113" width="10.21875" style="305" customWidth="1"/>
    <col min="15114" max="15115" width="12.21875" style="305" customWidth="1"/>
    <col min="15116" max="15117" width="14.21875" style="305" customWidth="1"/>
    <col min="15118" max="15118" width="14.44140625" style="305" customWidth="1"/>
    <col min="15119" max="15120" width="12.21875" style="305" customWidth="1"/>
    <col min="15121" max="15122" width="12" style="305" customWidth="1"/>
    <col min="15123" max="15124" width="10.33203125" style="305" customWidth="1"/>
    <col min="15125" max="15127" width="10.5546875" style="305" customWidth="1"/>
    <col min="15128" max="15128" width="14.44140625" style="305" customWidth="1"/>
    <col min="15129" max="15129" width="10.5546875" style="305" customWidth="1"/>
    <col min="15130" max="15130" width="11.109375" style="305" customWidth="1"/>
    <col min="15131" max="15131" width="0" style="305" hidden="1" customWidth="1"/>
    <col min="15132" max="15132" width="10.88671875" style="305" customWidth="1"/>
    <col min="15133" max="15133" width="13" style="305" bestFit="1" customWidth="1"/>
    <col min="15134" max="15134" width="13.33203125" style="305" bestFit="1" customWidth="1"/>
    <col min="15135" max="15136" width="14.109375" style="305" bestFit="1" customWidth="1"/>
    <col min="15137" max="15137" width="15.44140625" style="305" bestFit="1" customWidth="1"/>
    <col min="15138" max="15138" width="14.109375" style="305" bestFit="1" customWidth="1"/>
    <col min="15139" max="15140" width="15.44140625" style="305" bestFit="1" customWidth="1"/>
    <col min="15141" max="15141" width="14" style="305" bestFit="1" customWidth="1"/>
    <col min="15142" max="15142" width="12.21875" style="305" customWidth="1"/>
    <col min="15143" max="15143" width="15.33203125" style="305" bestFit="1" customWidth="1"/>
    <col min="15144" max="15144" width="14.44140625" style="305" bestFit="1" customWidth="1"/>
    <col min="15145" max="15146" width="12.21875" style="305" customWidth="1"/>
    <col min="15147" max="15147" width="12.88671875" style="305" bestFit="1" customWidth="1"/>
    <col min="15148" max="15148" width="14.109375" style="305" bestFit="1" customWidth="1"/>
    <col min="15149" max="15150" width="12.21875" style="305"/>
    <col min="15151" max="15154" width="12.33203125" style="305" bestFit="1" customWidth="1"/>
    <col min="15155" max="15155" width="12.21875" style="305"/>
    <col min="15156" max="15158" width="12.33203125" style="305" bestFit="1" customWidth="1"/>
    <col min="15159" max="15363" width="12.21875" style="305"/>
    <col min="15364" max="15364" width="12.21875" style="305" customWidth="1"/>
    <col min="15365" max="15365" width="44.44140625" style="305" bestFit="1" customWidth="1"/>
    <col min="15366" max="15366" width="20.5546875" style="305" customWidth="1"/>
    <col min="15367" max="15368" width="10.109375" style="305" customWidth="1"/>
    <col min="15369" max="15369" width="10.21875" style="305" customWidth="1"/>
    <col min="15370" max="15371" width="12.21875" style="305" customWidth="1"/>
    <col min="15372" max="15373" width="14.21875" style="305" customWidth="1"/>
    <col min="15374" max="15374" width="14.44140625" style="305" customWidth="1"/>
    <col min="15375" max="15376" width="12.21875" style="305" customWidth="1"/>
    <col min="15377" max="15378" width="12" style="305" customWidth="1"/>
    <col min="15379" max="15380" width="10.33203125" style="305" customWidth="1"/>
    <col min="15381" max="15383" width="10.5546875" style="305" customWidth="1"/>
    <col min="15384" max="15384" width="14.44140625" style="305" customWidth="1"/>
    <col min="15385" max="15385" width="10.5546875" style="305" customWidth="1"/>
    <col min="15386" max="15386" width="11.109375" style="305" customWidth="1"/>
    <col min="15387" max="15387" width="0" style="305" hidden="1" customWidth="1"/>
    <col min="15388" max="15388" width="10.88671875" style="305" customWidth="1"/>
    <col min="15389" max="15389" width="13" style="305" bestFit="1" customWidth="1"/>
    <col min="15390" max="15390" width="13.33203125" style="305" bestFit="1" customWidth="1"/>
    <col min="15391" max="15392" width="14.109375" style="305" bestFit="1" customWidth="1"/>
    <col min="15393" max="15393" width="15.44140625" style="305" bestFit="1" customWidth="1"/>
    <col min="15394" max="15394" width="14.109375" style="305" bestFit="1" customWidth="1"/>
    <col min="15395" max="15396" width="15.44140625" style="305" bestFit="1" customWidth="1"/>
    <col min="15397" max="15397" width="14" style="305" bestFit="1" customWidth="1"/>
    <col min="15398" max="15398" width="12.21875" style="305" customWidth="1"/>
    <col min="15399" max="15399" width="15.33203125" style="305" bestFit="1" customWidth="1"/>
    <col min="15400" max="15400" width="14.44140625" style="305" bestFit="1" customWidth="1"/>
    <col min="15401" max="15402" width="12.21875" style="305" customWidth="1"/>
    <col min="15403" max="15403" width="12.88671875" style="305" bestFit="1" customWidth="1"/>
    <col min="15404" max="15404" width="14.109375" style="305" bestFit="1" customWidth="1"/>
    <col min="15405" max="15406" width="12.21875" style="305"/>
    <col min="15407" max="15410" width="12.33203125" style="305" bestFit="1" customWidth="1"/>
    <col min="15411" max="15411" width="12.21875" style="305"/>
    <col min="15412" max="15414" width="12.33203125" style="305" bestFit="1" customWidth="1"/>
    <col min="15415" max="15619" width="12.21875" style="305"/>
    <col min="15620" max="15620" width="12.21875" style="305" customWidth="1"/>
    <col min="15621" max="15621" width="44.44140625" style="305" bestFit="1" customWidth="1"/>
    <col min="15622" max="15622" width="20.5546875" style="305" customWidth="1"/>
    <col min="15623" max="15624" width="10.109375" style="305" customWidth="1"/>
    <col min="15625" max="15625" width="10.21875" style="305" customWidth="1"/>
    <col min="15626" max="15627" width="12.21875" style="305" customWidth="1"/>
    <col min="15628" max="15629" width="14.21875" style="305" customWidth="1"/>
    <col min="15630" max="15630" width="14.44140625" style="305" customWidth="1"/>
    <col min="15631" max="15632" width="12.21875" style="305" customWidth="1"/>
    <col min="15633" max="15634" width="12" style="305" customWidth="1"/>
    <col min="15635" max="15636" width="10.33203125" style="305" customWidth="1"/>
    <col min="15637" max="15639" width="10.5546875" style="305" customWidth="1"/>
    <col min="15640" max="15640" width="14.44140625" style="305" customWidth="1"/>
    <col min="15641" max="15641" width="10.5546875" style="305" customWidth="1"/>
    <col min="15642" max="15642" width="11.109375" style="305" customWidth="1"/>
    <col min="15643" max="15643" width="0" style="305" hidden="1" customWidth="1"/>
    <col min="15644" max="15644" width="10.88671875" style="305" customWidth="1"/>
    <col min="15645" max="15645" width="13" style="305" bestFit="1" customWidth="1"/>
    <col min="15646" max="15646" width="13.33203125" style="305" bestFit="1" customWidth="1"/>
    <col min="15647" max="15648" width="14.109375" style="305" bestFit="1" customWidth="1"/>
    <col min="15649" max="15649" width="15.44140625" style="305" bestFit="1" customWidth="1"/>
    <col min="15650" max="15650" width="14.109375" style="305" bestFit="1" customWidth="1"/>
    <col min="15651" max="15652" width="15.44140625" style="305" bestFit="1" customWidth="1"/>
    <col min="15653" max="15653" width="14" style="305" bestFit="1" customWidth="1"/>
    <col min="15654" max="15654" width="12.21875" style="305" customWidth="1"/>
    <col min="15655" max="15655" width="15.33203125" style="305" bestFit="1" customWidth="1"/>
    <col min="15656" max="15656" width="14.44140625" style="305" bestFit="1" customWidth="1"/>
    <col min="15657" max="15658" width="12.21875" style="305" customWidth="1"/>
    <col min="15659" max="15659" width="12.88671875" style="305" bestFit="1" customWidth="1"/>
    <col min="15660" max="15660" width="14.109375" style="305" bestFit="1" customWidth="1"/>
    <col min="15661" max="15662" width="12.21875" style="305"/>
    <col min="15663" max="15666" width="12.33203125" style="305" bestFit="1" customWidth="1"/>
    <col min="15667" max="15667" width="12.21875" style="305"/>
    <col min="15668" max="15670" width="12.33203125" style="305" bestFit="1" customWidth="1"/>
    <col min="15671" max="15875" width="12.21875" style="305"/>
    <col min="15876" max="15876" width="12.21875" style="305" customWidth="1"/>
    <col min="15877" max="15877" width="44.44140625" style="305" bestFit="1" customWidth="1"/>
    <col min="15878" max="15878" width="20.5546875" style="305" customWidth="1"/>
    <col min="15879" max="15880" width="10.109375" style="305" customWidth="1"/>
    <col min="15881" max="15881" width="10.21875" style="305" customWidth="1"/>
    <col min="15882" max="15883" width="12.21875" style="305" customWidth="1"/>
    <col min="15884" max="15885" width="14.21875" style="305" customWidth="1"/>
    <col min="15886" max="15886" width="14.44140625" style="305" customWidth="1"/>
    <col min="15887" max="15888" width="12.21875" style="305" customWidth="1"/>
    <col min="15889" max="15890" width="12" style="305" customWidth="1"/>
    <col min="15891" max="15892" width="10.33203125" style="305" customWidth="1"/>
    <col min="15893" max="15895" width="10.5546875" style="305" customWidth="1"/>
    <col min="15896" max="15896" width="14.44140625" style="305" customWidth="1"/>
    <col min="15897" max="15897" width="10.5546875" style="305" customWidth="1"/>
    <col min="15898" max="15898" width="11.109375" style="305" customWidth="1"/>
    <col min="15899" max="15899" width="0" style="305" hidden="1" customWidth="1"/>
    <col min="15900" max="15900" width="10.88671875" style="305" customWidth="1"/>
    <col min="15901" max="15901" width="13" style="305" bestFit="1" customWidth="1"/>
    <col min="15902" max="15902" width="13.33203125" style="305" bestFit="1" customWidth="1"/>
    <col min="15903" max="15904" width="14.109375" style="305" bestFit="1" customWidth="1"/>
    <col min="15905" max="15905" width="15.44140625" style="305" bestFit="1" customWidth="1"/>
    <col min="15906" max="15906" width="14.109375" style="305" bestFit="1" customWidth="1"/>
    <col min="15907" max="15908" width="15.44140625" style="305" bestFit="1" customWidth="1"/>
    <col min="15909" max="15909" width="14" style="305" bestFit="1" customWidth="1"/>
    <col min="15910" max="15910" width="12.21875" style="305" customWidth="1"/>
    <col min="15911" max="15911" width="15.33203125" style="305" bestFit="1" customWidth="1"/>
    <col min="15912" max="15912" width="14.44140625" style="305" bestFit="1" customWidth="1"/>
    <col min="15913" max="15914" width="12.21875" style="305" customWidth="1"/>
    <col min="15915" max="15915" width="12.88671875" style="305" bestFit="1" customWidth="1"/>
    <col min="15916" max="15916" width="14.109375" style="305" bestFit="1" customWidth="1"/>
    <col min="15917" max="15918" width="12.21875" style="305"/>
    <col min="15919" max="15922" width="12.33203125" style="305" bestFit="1" customWidth="1"/>
    <col min="15923" max="15923" width="12.21875" style="305"/>
    <col min="15924" max="15926" width="12.33203125" style="305" bestFit="1" customWidth="1"/>
    <col min="15927" max="16131" width="12.21875" style="305"/>
    <col min="16132" max="16132" width="12.21875" style="305" customWidth="1"/>
    <col min="16133" max="16133" width="44.44140625" style="305" bestFit="1" customWidth="1"/>
    <col min="16134" max="16134" width="20.5546875" style="305" customWidth="1"/>
    <col min="16135" max="16136" width="10.109375" style="305" customWidth="1"/>
    <col min="16137" max="16137" width="10.21875" style="305" customWidth="1"/>
    <col min="16138" max="16139" width="12.21875" style="305" customWidth="1"/>
    <col min="16140" max="16141" width="14.21875" style="305" customWidth="1"/>
    <col min="16142" max="16142" width="14.44140625" style="305" customWidth="1"/>
    <col min="16143" max="16144" width="12.21875" style="305" customWidth="1"/>
    <col min="16145" max="16146" width="12" style="305" customWidth="1"/>
    <col min="16147" max="16148" width="10.33203125" style="305" customWidth="1"/>
    <col min="16149" max="16151" width="10.5546875" style="305" customWidth="1"/>
    <col min="16152" max="16152" width="14.44140625" style="305" customWidth="1"/>
    <col min="16153" max="16153" width="10.5546875" style="305" customWidth="1"/>
    <col min="16154" max="16154" width="11.109375" style="305" customWidth="1"/>
    <col min="16155" max="16155" width="0" style="305" hidden="1" customWidth="1"/>
    <col min="16156" max="16156" width="10.88671875" style="305" customWidth="1"/>
    <col min="16157" max="16157" width="13" style="305" bestFit="1" customWidth="1"/>
    <col min="16158" max="16158" width="13.33203125" style="305" bestFit="1" customWidth="1"/>
    <col min="16159" max="16160" width="14.109375" style="305" bestFit="1" customWidth="1"/>
    <col min="16161" max="16161" width="15.44140625" style="305" bestFit="1" customWidth="1"/>
    <col min="16162" max="16162" width="14.109375" style="305" bestFit="1" customWidth="1"/>
    <col min="16163" max="16164" width="15.44140625" style="305" bestFit="1" customWidth="1"/>
    <col min="16165" max="16165" width="14" style="305" bestFit="1" customWidth="1"/>
    <col min="16166" max="16166" width="12.21875" style="305" customWidth="1"/>
    <col min="16167" max="16167" width="15.33203125" style="305" bestFit="1" customWidth="1"/>
    <col min="16168" max="16168" width="14.44140625" style="305" bestFit="1" customWidth="1"/>
    <col min="16169" max="16170" width="12.21875" style="305" customWidth="1"/>
    <col min="16171" max="16171" width="12.88671875" style="305" bestFit="1" customWidth="1"/>
    <col min="16172" max="16172" width="14.109375" style="305" bestFit="1" customWidth="1"/>
    <col min="16173" max="16174" width="12.21875" style="305"/>
    <col min="16175" max="16178" width="12.33203125" style="305" bestFit="1" customWidth="1"/>
    <col min="16179" max="16179" width="12.21875" style="305"/>
    <col min="16180" max="16182" width="12.33203125" style="305" bestFit="1" customWidth="1"/>
    <col min="16183" max="16384" width="12.21875" style="305"/>
  </cols>
  <sheetData>
    <row r="1" spans="1:259">
      <c r="A1" s="532" t="s">
        <v>0</v>
      </c>
      <c r="B1" s="523" t="s">
        <v>1</v>
      </c>
      <c r="C1" s="503" t="s">
        <v>2</v>
      </c>
      <c r="D1" s="503" t="s">
        <v>3</v>
      </c>
      <c r="E1" s="503" t="s">
        <v>4</v>
      </c>
      <c r="F1" s="523" t="s">
        <v>303</v>
      </c>
      <c r="G1" s="513" t="s">
        <v>304</v>
      </c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  <c r="AC1" s="513"/>
      <c r="AD1" s="513"/>
      <c r="AE1" s="513"/>
      <c r="AF1" s="513"/>
      <c r="AG1" s="513"/>
      <c r="AH1" s="513"/>
      <c r="AI1" s="513"/>
      <c r="AJ1" s="513"/>
      <c r="AK1" s="513"/>
      <c r="AL1" s="513"/>
      <c r="AM1" s="513"/>
      <c r="AN1" s="513"/>
      <c r="AO1" s="513" t="s">
        <v>7</v>
      </c>
      <c r="AP1" s="513"/>
      <c r="AQ1" s="513"/>
      <c r="AR1" s="513"/>
      <c r="AS1" s="513" t="s">
        <v>305</v>
      </c>
      <c r="AT1" s="513"/>
      <c r="AU1" s="513"/>
      <c r="AV1" s="513"/>
      <c r="AW1" s="511" t="s">
        <v>9</v>
      </c>
      <c r="AX1" s="511" t="s">
        <v>10</v>
      </c>
      <c r="AY1" s="511" t="s">
        <v>306</v>
      </c>
      <c r="AZ1" s="503" t="s">
        <v>12</v>
      </c>
      <c r="BA1" s="508" t="s">
        <v>13</v>
      </c>
      <c r="BB1" s="508" t="s">
        <v>14</v>
      </c>
      <c r="BC1" s="299"/>
      <c r="BD1" s="299"/>
      <c r="BE1" s="274"/>
      <c r="BF1" s="442"/>
      <c r="BG1" s="299"/>
      <c r="BH1" s="299"/>
      <c r="BI1" s="299"/>
      <c r="BJ1" s="299"/>
      <c r="BK1" s="299"/>
      <c r="BL1" s="299"/>
      <c r="BM1" s="299"/>
      <c r="BN1" s="299"/>
      <c r="BO1" s="299"/>
      <c r="BP1" s="299"/>
      <c r="BQ1" s="299"/>
      <c r="BR1" s="299"/>
      <c r="BS1" s="299"/>
      <c r="BT1" s="299"/>
      <c r="BU1" s="299"/>
      <c r="BV1" s="299"/>
      <c r="BW1" s="299"/>
      <c r="BX1" s="299"/>
      <c r="BY1" s="299"/>
      <c r="BZ1" s="299"/>
      <c r="CA1" s="299"/>
      <c r="CB1" s="299"/>
      <c r="CC1" s="299"/>
      <c r="CD1" s="299"/>
      <c r="CE1" s="299"/>
      <c r="CF1" s="299"/>
      <c r="CG1" s="299"/>
      <c r="CH1" s="299"/>
      <c r="CI1" s="299"/>
      <c r="CJ1" s="299"/>
      <c r="CK1" s="299"/>
      <c r="CL1" s="299"/>
      <c r="CM1" s="299"/>
      <c r="CN1" s="299"/>
      <c r="CO1" s="299"/>
      <c r="CP1" s="299"/>
      <c r="CQ1" s="299"/>
      <c r="CR1" s="299"/>
      <c r="CS1" s="299"/>
      <c r="CT1" s="299"/>
      <c r="CU1" s="299"/>
      <c r="CV1" s="299"/>
      <c r="CW1" s="299"/>
      <c r="CX1" s="299"/>
      <c r="CY1" s="299"/>
      <c r="CZ1" s="299"/>
      <c r="DA1" s="299"/>
      <c r="DB1" s="299"/>
      <c r="DC1" s="299"/>
      <c r="DD1" s="299"/>
      <c r="DE1" s="299"/>
      <c r="DF1" s="299"/>
      <c r="DG1" s="299"/>
      <c r="DH1" s="299"/>
      <c r="DI1" s="299"/>
      <c r="DJ1" s="299"/>
      <c r="DK1" s="299"/>
      <c r="DL1" s="299"/>
      <c r="DM1" s="299"/>
      <c r="DN1" s="299"/>
      <c r="DO1" s="299"/>
      <c r="DP1" s="299"/>
      <c r="DQ1" s="299"/>
      <c r="DR1" s="299"/>
      <c r="DS1" s="299"/>
      <c r="DT1" s="299"/>
      <c r="DU1" s="299"/>
      <c r="DV1" s="299"/>
      <c r="DW1" s="299"/>
      <c r="DX1" s="299"/>
      <c r="DY1" s="299"/>
      <c r="DZ1" s="299"/>
      <c r="EA1" s="299"/>
      <c r="EB1" s="299"/>
      <c r="EC1" s="299"/>
      <c r="ED1" s="299"/>
      <c r="EE1" s="299"/>
      <c r="EF1" s="299"/>
      <c r="EG1" s="299"/>
      <c r="EH1" s="299"/>
      <c r="EI1" s="299"/>
      <c r="EJ1" s="299"/>
      <c r="EK1" s="299"/>
      <c r="EL1" s="299"/>
      <c r="EM1" s="299"/>
      <c r="EN1" s="299"/>
      <c r="EO1" s="299"/>
      <c r="EP1" s="299"/>
      <c r="EQ1" s="299"/>
      <c r="ER1" s="299"/>
      <c r="ES1" s="299"/>
      <c r="ET1" s="299"/>
      <c r="EU1" s="299"/>
      <c r="EV1" s="299"/>
      <c r="EW1" s="299"/>
      <c r="EX1" s="299"/>
      <c r="EY1" s="299"/>
      <c r="EZ1" s="299"/>
      <c r="FA1" s="299"/>
      <c r="FB1" s="299"/>
      <c r="FC1" s="299"/>
      <c r="FD1" s="299"/>
      <c r="FE1" s="299"/>
      <c r="FF1" s="299"/>
      <c r="FG1" s="299"/>
      <c r="FH1" s="299"/>
      <c r="FI1" s="299"/>
      <c r="FJ1" s="299"/>
      <c r="FK1" s="299"/>
      <c r="FL1" s="299"/>
      <c r="FM1" s="299"/>
      <c r="FN1" s="299"/>
      <c r="FO1" s="299"/>
      <c r="FP1" s="299"/>
      <c r="FQ1" s="299"/>
      <c r="FR1" s="299"/>
      <c r="FS1" s="299"/>
      <c r="FT1" s="299"/>
      <c r="FU1" s="299"/>
      <c r="FV1" s="299"/>
      <c r="FW1" s="299"/>
      <c r="FX1" s="299"/>
      <c r="FY1" s="299"/>
      <c r="FZ1" s="299"/>
      <c r="GA1" s="299"/>
      <c r="GB1" s="299"/>
      <c r="GC1" s="299"/>
      <c r="GD1" s="299"/>
      <c r="GE1" s="299"/>
      <c r="GF1" s="299"/>
      <c r="GG1" s="299"/>
      <c r="GH1" s="299"/>
      <c r="GI1" s="299"/>
      <c r="GJ1" s="299"/>
      <c r="GK1" s="299"/>
      <c r="GL1" s="299"/>
      <c r="GM1" s="299"/>
      <c r="GN1" s="299"/>
      <c r="GO1" s="299"/>
      <c r="GP1" s="299"/>
      <c r="GQ1" s="299"/>
      <c r="GR1" s="299"/>
      <c r="GS1" s="299"/>
      <c r="GT1" s="299"/>
      <c r="GU1" s="299"/>
      <c r="GV1" s="299"/>
      <c r="GW1" s="299"/>
      <c r="GX1" s="299"/>
      <c r="GY1" s="299"/>
      <c r="GZ1" s="299"/>
      <c r="HA1" s="299"/>
      <c r="HB1" s="299"/>
      <c r="HC1" s="299"/>
      <c r="HD1" s="299"/>
      <c r="HE1" s="299"/>
      <c r="HF1" s="299"/>
      <c r="HG1" s="299"/>
      <c r="HH1" s="299"/>
      <c r="HI1" s="299"/>
      <c r="HJ1" s="299"/>
      <c r="HK1" s="299"/>
      <c r="HL1" s="299"/>
      <c r="HM1" s="299"/>
      <c r="HN1" s="299"/>
      <c r="HO1" s="299"/>
      <c r="HP1" s="299"/>
      <c r="HQ1" s="299"/>
      <c r="HR1" s="299"/>
      <c r="HS1" s="299"/>
      <c r="HT1" s="299"/>
      <c r="HU1" s="299"/>
      <c r="HV1" s="299"/>
      <c r="HW1" s="299"/>
      <c r="HX1" s="299"/>
      <c r="HY1" s="299"/>
      <c r="HZ1" s="299"/>
      <c r="IA1" s="299"/>
      <c r="IB1" s="299"/>
      <c r="IC1" s="299"/>
      <c r="ID1" s="299"/>
      <c r="IE1" s="299"/>
      <c r="IF1" s="299"/>
      <c r="IG1" s="299"/>
      <c r="IH1" s="299"/>
      <c r="II1" s="299"/>
      <c r="IJ1" s="299"/>
      <c r="IK1" s="299"/>
      <c r="IL1" s="299"/>
      <c r="IM1" s="299"/>
      <c r="IN1" s="299"/>
      <c r="IO1" s="299"/>
      <c r="IP1" s="299"/>
      <c r="IQ1" s="299"/>
      <c r="IR1" s="299"/>
      <c r="IS1" s="299"/>
      <c r="IT1" s="299"/>
      <c r="IU1" s="299"/>
      <c r="IV1" s="299"/>
      <c r="IW1" s="299"/>
      <c r="IX1" s="299"/>
      <c r="IY1" s="299"/>
    </row>
    <row r="2" spans="1:259">
      <c r="A2" s="533"/>
      <c r="B2" s="524"/>
      <c r="C2" s="504"/>
      <c r="D2" s="504"/>
      <c r="E2" s="504"/>
      <c r="F2" s="524"/>
      <c r="G2" s="514" t="s">
        <v>307</v>
      </c>
      <c r="H2" s="514"/>
      <c r="I2" s="514"/>
      <c r="J2" s="514"/>
      <c r="K2" s="514"/>
      <c r="L2" s="514"/>
      <c r="M2" s="514"/>
      <c r="N2" s="514"/>
      <c r="O2" s="514"/>
      <c r="P2" s="515" t="s">
        <v>16</v>
      </c>
      <c r="Q2" s="516"/>
      <c r="R2" s="516"/>
      <c r="S2" s="516"/>
      <c r="T2" s="516"/>
      <c r="U2" s="516"/>
      <c r="V2" s="516"/>
      <c r="W2" s="516"/>
      <c r="X2" s="516"/>
      <c r="Y2" s="516"/>
      <c r="Z2" s="517"/>
      <c r="AA2" s="514" t="s">
        <v>308</v>
      </c>
      <c r="AB2" s="514"/>
      <c r="AC2" s="514"/>
      <c r="AD2" s="514"/>
      <c r="AE2" s="514" t="s">
        <v>309</v>
      </c>
      <c r="AF2" s="514"/>
      <c r="AG2" s="514"/>
      <c r="AH2" s="506" t="s">
        <v>310</v>
      </c>
      <c r="AI2" s="506" t="s">
        <v>311</v>
      </c>
      <c r="AJ2" s="506" t="s">
        <v>312</v>
      </c>
      <c r="AK2" s="506" t="s">
        <v>313</v>
      </c>
      <c r="AL2" s="506" t="s">
        <v>314</v>
      </c>
      <c r="AM2" s="506" t="s">
        <v>315</v>
      </c>
      <c r="AN2" s="506" t="s">
        <v>25</v>
      </c>
      <c r="AO2" s="528" t="s">
        <v>26</v>
      </c>
      <c r="AP2" s="529"/>
      <c r="AQ2" s="506" t="s">
        <v>27</v>
      </c>
      <c r="AR2" s="530" t="s">
        <v>28</v>
      </c>
      <c r="AS2" s="528" t="s">
        <v>26</v>
      </c>
      <c r="AT2" s="529"/>
      <c r="AU2" s="506" t="s">
        <v>27</v>
      </c>
      <c r="AV2" s="518" t="s">
        <v>29</v>
      </c>
      <c r="AW2" s="512"/>
      <c r="AX2" s="512"/>
      <c r="AY2" s="512"/>
      <c r="AZ2" s="504"/>
      <c r="BA2" s="509"/>
      <c r="BB2" s="509"/>
      <c r="BC2" s="299"/>
      <c r="BD2" s="299"/>
      <c r="BE2" s="274"/>
      <c r="BF2" s="442"/>
      <c r="BG2" s="299"/>
      <c r="BH2" s="299"/>
      <c r="BI2" s="299"/>
      <c r="BJ2" s="299"/>
      <c r="BK2" s="299"/>
      <c r="BL2" s="299"/>
      <c r="BM2" s="299"/>
      <c r="BN2" s="299"/>
      <c r="BO2" s="299"/>
      <c r="BP2" s="299"/>
      <c r="BQ2" s="299"/>
      <c r="BR2" s="299"/>
      <c r="BS2" s="299"/>
      <c r="BT2" s="299"/>
      <c r="BU2" s="299"/>
      <c r="BV2" s="299"/>
      <c r="BW2" s="299"/>
      <c r="BX2" s="299"/>
      <c r="BY2" s="299"/>
      <c r="BZ2" s="299"/>
      <c r="CA2" s="299"/>
      <c r="CB2" s="299"/>
      <c r="CC2" s="299"/>
      <c r="CD2" s="299"/>
      <c r="CE2" s="299"/>
      <c r="CF2" s="299"/>
      <c r="CG2" s="299"/>
      <c r="CH2" s="299"/>
      <c r="CI2" s="299"/>
      <c r="CJ2" s="299"/>
      <c r="CK2" s="299"/>
      <c r="CL2" s="299"/>
      <c r="CM2" s="299"/>
      <c r="CN2" s="299"/>
      <c r="CO2" s="299"/>
      <c r="CP2" s="299"/>
      <c r="CQ2" s="299"/>
      <c r="CR2" s="299"/>
      <c r="CS2" s="299"/>
      <c r="CT2" s="299"/>
      <c r="CU2" s="299"/>
      <c r="CV2" s="299"/>
      <c r="CW2" s="299"/>
      <c r="CX2" s="299"/>
      <c r="CY2" s="299"/>
      <c r="CZ2" s="299"/>
      <c r="DA2" s="299"/>
      <c r="DB2" s="299"/>
      <c r="DC2" s="299"/>
      <c r="DD2" s="299"/>
      <c r="DE2" s="299"/>
      <c r="DF2" s="299"/>
      <c r="DG2" s="299"/>
      <c r="DH2" s="299"/>
      <c r="DI2" s="299"/>
      <c r="DJ2" s="299"/>
      <c r="DK2" s="299"/>
      <c r="DL2" s="299"/>
      <c r="DM2" s="299"/>
      <c r="DN2" s="299"/>
      <c r="DO2" s="299"/>
      <c r="DP2" s="299"/>
      <c r="DQ2" s="299"/>
      <c r="DR2" s="299"/>
      <c r="DS2" s="299"/>
      <c r="DT2" s="299"/>
      <c r="DU2" s="299"/>
      <c r="DV2" s="299"/>
      <c r="DW2" s="299"/>
      <c r="DX2" s="299"/>
      <c r="DY2" s="299"/>
      <c r="DZ2" s="299"/>
      <c r="EA2" s="299"/>
      <c r="EB2" s="299"/>
      <c r="EC2" s="299"/>
      <c r="ED2" s="299"/>
      <c r="EE2" s="299"/>
      <c r="EF2" s="299"/>
      <c r="EG2" s="299"/>
      <c r="EH2" s="299"/>
      <c r="EI2" s="299"/>
      <c r="EJ2" s="299"/>
      <c r="EK2" s="299"/>
      <c r="EL2" s="299"/>
      <c r="EM2" s="299"/>
      <c r="EN2" s="299"/>
      <c r="EO2" s="299"/>
      <c r="EP2" s="299"/>
      <c r="EQ2" s="299"/>
      <c r="ER2" s="299"/>
      <c r="ES2" s="299"/>
      <c r="ET2" s="299"/>
      <c r="EU2" s="299"/>
      <c r="EV2" s="299"/>
      <c r="EW2" s="299"/>
      <c r="EX2" s="299"/>
      <c r="EY2" s="299"/>
      <c r="EZ2" s="299"/>
      <c r="FA2" s="299"/>
      <c r="FB2" s="299"/>
      <c r="FC2" s="299"/>
      <c r="FD2" s="299"/>
      <c r="FE2" s="299"/>
      <c r="FF2" s="299"/>
      <c r="FG2" s="299"/>
      <c r="FH2" s="299"/>
      <c r="FI2" s="299"/>
      <c r="FJ2" s="299"/>
      <c r="FK2" s="299"/>
      <c r="FL2" s="299"/>
      <c r="FM2" s="299"/>
      <c r="FN2" s="299"/>
      <c r="FO2" s="299"/>
      <c r="FP2" s="299"/>
      <c r="FQ2" s="299"/>
      <c r="FR2" s="299"/>
      <c r="FS2" s="299"/>
      <c r="FT2" s="299"/>
      <c r="FU2" s="299"/>
      <c r="FV2" s="299"/>
      <c r="FW2" s="299"/>
      <c r="FX2" s="299"/>
      <c r="FY2" s="299"/>
      <c r="FZ2" s="299"/>
      <c r="GA2" s="299"/>
      <c r="GB2" s="299"/>
      <c r="GC2" s="299"/>
      <c r="GD2" s="299"/>
      <c r="GE2" s="299"/>
      <c r="GF2" s="299"/>
      <c r="GG2" s="299"/>
      <c r="GH2" s="299"/>
      <c r="GI2" s="299"/>
      <c r="GJ2" s="299"/>
      <c r="GK2" s="299"/>
      <c r="GL2" s="299"/>
      <c r="GM2" s="299"/>
      <c r="GN2" s="299"/>
      <c r="GO2" s="299"/>
      <c r="GP2" s="299"/>
      <c r="GQ2" s="299"/>
      <c r="GR2" s="299"/>
      <c r="GS2" s="299"/>
      <c r="GT2" s="299"/>
      <c r="GU2" s="299"/>
      <c r="GV2" s="299"/>
      <c r="GW2" s="299"/>
      <c r="GX2" s="299"/>
      <c r="GY2" s="299"/>
      <c r="GZ2" s="299"/>
      <c r="HA2" s="299"/>
      <c r="HB2" s="299"/>
      <c r="HC2" s="299"/>
      <c r="HD2" s="299"/>
      <c r="HE2" s="299"/>
      <c r="HF2" s="299"/>
      <c r="HG2" s="299"/>
      <c r="HH2" s="299"/>
      <c r="HI2" s="299"/>
      <c r="HJ2" s="299"/>
      <c r="HK2" s="299"/>
      <c r="HL2" s="299"/>
      <c r="HM2" s="299"/>
      <c r="HN2" s="299"/>
      <c r="HO2" s="299"/>
      <c r="HP2" s="299"/>
      <c r="HQ2" s="299"/>
      <c r="HR2" s="299"/>
      <c r="HS2" s="299"/>
      <c r="HT2" s="299"/>
      <c r="HU2" s="299"/>
      <c r="HV2" s="299"/>
      <c r="HW2" s="299"/>
      <c r="HX2" s="299"/>
      <c r="HY2" s="299"/>
      <c r="HZ2" s="299"/>
      <c r="IA2" s="299"/>
      <c r="IB2" s="299"/>
      <c r="IC2" s="299"/>
      <c r="ID2" s="299"/>
      <c r="IE2" s="299"/>
      <c r="IF2" s="299"/>
      <c r="IG2" s="299"/>
      <c r="IH2" s="299"/>
      <c r="II2" s="299"/>
      <c r="IJ2" s="299"/>
      <c r="IK2" s="299"/>
      <c r="IL2" s="299"/>
      <c r="IM2" s="299"/>
      <c r="IN2" s="299"/>
      <c r="IO2" s="299"/>
      <c r="IP2" s="299"/>
      <c r="IQ2" s="299"/>
      <c r="IR2" s="299"/>
      <c r="IS2" s="299"/>
      <c r="IT2" s="299"/>
      <c r="IU2" s="299"/>
      <c r="IV2" s="299"/>
      <c r="IW2" s="299"/>
      <c r="IX2" s="299"/>
      <c r="IY2" s="299"/>
    </row>
    <row r="3" spans="1:259" s="239" customFormat="1" ht="75.599999999999994" thickBot="1">
      <c r="A3" s="534"/>
      <c r="B3" s="525"/>
      <c r="C3" s="505"/>
      <c r="D3" s="505"/>
      <c r="E3" s="505"/>
      <c r="F3" s="525"/>
      <c r="G3" s="194" t="s">
        <v>316</v>
      </c>
      <c r="H3" s="238" t="s">
        <v>317</v>
      </c>
      <c r="I3" s="194" t="s">
        <v>318</v>
      </c>
      <c r="J3" s="194" t="s">
        <v>319</v>
      </c>
      <c r="K3" s="433" t="s">
        <v>320</v>
      </c>
      <c r="L3" s="433" t="s">
        <v>319</v>
      </c>
      <c r="M3" s="433" t="s">
        <v>321</v>
      </c>
      <c r="N3" s="433" t="s">
        <v>322</v>
      </c>
      <c r="O3" s="434" t="s">
        <v>323</v>
      </c>
      <c r="P3" s="433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433" t="s">
        <v>40</v>
      </c>
      <c r="V3" s="194" t="s">
        <v>326</v>
      </c>
      <c r="W3" s="433" t="s">
        <v>40</v>
      </c>
      <c r="X3" s="433" t="s">
        <v>327</v>
      </c>
      <c r="Y3" s="433" t="s">
        <v>328</v>
      </c>
      <c r="Z3" s="434" t="s">
        <v>44</v>
      </c>
      <c r="AA3" s="433" t="s">
        <v>45</v>
      </c>
      <c r="AB3" s="433" t="s">
        <v>382</v>
      </c>
      <c r="AC3" s="300" t="s">
        <v>46</v>
      </c>
      <c r="AD3" s="434" t="s">
        <v>47</v>
      </c>
      <c r="AE3" s="433" t="s">
        <v>45</v>
      </c>
      <c r="AF3" s="433" t="s">
        <v>46</v>
      </c>
      <c r="AG3" s="434" t="s">
        <v>302</v>
      </c>
      <c r="AH3" s="507"/>
      <c r="AI3" s="507"/>
      <c r="AJ3" s="507"/>
      <c r="AK3" s="507"/>
      <c r="AL3" s="507"/>
      <c r="AM3" s="507"/>
      <c r="AN3" s="507"/>
      <c r="AO3" s="433" t="s">
        <v>49</v>
      </c>
      <c r="AP3" s="433" t="s">
        <v>50</v>
      </c>
      <c r="AQ3" s="507"/>
      <c r="AR3" s="531"/>
      <c r="AS3" s="433" t="s">
        <v>49</v>
      </c>
      <c r="AT3" s="198" t="s">
        <v>50</v>
      </c>
      <c r="AU3" s="507"/>
      <c r="AV3" s="519"/>
      <c r="AW3" s="507"/>
      <c r="AX3" s="507"/>
      <c r="AY3" s="507"/>
      <c r="AZ3" s="505"/>
      <c r="BA3" s="510"/>
      <c r="BB3" s="510"/>
      <c r="BC3" s="199"/>
      <c r="BD3" s="199" t="s">
        <v>51</v>
      </c>
      <c r="BE3" s="10" t="s">
        <v>581</v>
      </c>
      <c r="BF3" s="443" t="s">
        <v>589</v>
      </c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241" customFormat="1" ht="60">
      <c r="A4" s="308">
        <v>1</v>
      </c>
      <c r="B4" s="308" t="s">
        <v>52</v>
      </c>
      <c r="C4" s="308" t="s">
        <v>53</v>
      </c>
      <c r="D4" s="308" t="s">
        <v>296</v>
      </c>
      <c r="E4" s="308" t="s">
        <v>55</v>
      </c>
      <c r="F4" s="270">
        <v>99</v>
      </c>
      <c r="G4" s="439">
        <v>0.52</v>
      </c>
      <c r="H4" s="240">
        <v>0.1</v>
      </c>
      <c r="I4" s="301">
        <v>0.50600000000000001</v>
      </c>
      <c r="J4" s="301">
        <v>0.9</v>
      </c>
      <c r="K4" s="301"/>
      <c r="L4" s="301"/>
      <c r="M4" s="301">
        <f>G4*H4+I4*J4+K4*L4</f>
        <v>0.50740000000000007</v>
      </c>
      <c r="N4" s="439">
        <v>13410</v>
      </c>
      <c r="O4" s="210">
        <f>M4*N4</f>
        <v>6804.2340000000013</v>
      </c>
      <c r="P4" s="308"/>
      <c r="Q4" s="308"/>
      <c r="R4" s="232" t="s">
        <v>369</v>
      </c>
      <c r="S4" s="232">
        <f>$B$94</f>
        <v>3274.3650793650791</v>
      </c>
      <c r="T4" s="301"/>
      <c r="U4" s="308"/>
      <c r="V4" s="308">
        <f>S4-15+140</f>
        <v>3399.3650793650791</v>
      </c>
      <c r="W4" s="308">
        <v>1</v>
      </c>
      <c r="X4" s="308">
        <f t="shared" ref="X4:X20" si="0">P4*Q4+T4*U4+V4*W4</f>
        <v>3399.3650793650791</v>
      </c>
      <c r="Y4" s="308">
        <v>1.917</v>
      </c>
      <c r="Z4" s="211">
        <f t="shared" ref="Z4:Z67" si="1">X4*Y4</f>
        <v>6516.5828571428565</v>
      </c>
      <c r="AA4" s="212">
        <f>AB4+190</f>
        <v>4068</v>
      </c>
      <c r="AB4" s="187">
        <v>3878</v>
      </c>
      <c r="AC4" s="438">
        <v>0.48</v>
      </c>
      <c r="AD4" s="211">
        <f t="shared" ref="AD4:AD58" si="2">AA4*AC4</f>
        <v>1952.6399999999999</v>
      </c>
      <c r="AE4" s="437">
        <v>10150</v>
      </c>
      <c r="AF4" s="308">
        <v>1.9E-2</v>
      </c>
      <c r="AG4" s="211">
        <f t="shared" ref="AG4:AG67" si="3">AE4*AF4</f>
        <v>192.85</v>
      </c>
      <c r="AH4" s="308">
        <v>270</v>
      </c>
      <c r="AI4" s="308">
        <v>120</v>
      </c>
      <c r="AJ4" s="308">
        <v>300</v>
      </c>
      <c r="AK4" s="308">
        <v>350</v>
      </c>
      <c r="AL4" s="308">
        <v>650</v>
      </c>
      <c r="AM4" s="308">
        <v>430</v>
      </c>
      <c r="AN4" s="308">
        <v>250</v>
      </c>
      <c r="AO4" s="308">
        <f>I4*N4+Z4+AD4+AG4+AH4+AI4+AJ4+AM4+AN4</f>
        <v>16817.532857142854</v>
      </c>
      <c r="AP4" s="308" t="s">
        <v>56</v>
      </c>
      <c r="AQ4" s="308">
        <f>G4*N4+Z4+AD4+AG4+AH4+AI4+AJ4+AM4+AN4</f>
        <v>17005.272857142856</v>
      </c>
      <c r="AR4" s="211">
        <f t="shared" ref="AR4:AR67" si="4">O4+Z4+AD4+AG4+AH4+AI4+AJ4+AM4+AN4</f>
        <v>16836.306857142859</v>
      </c>
      <c r="AS4" s="308">
        <f>AO4+AK4+AL4</f>
        <v>17817.532857142854</v>
      </c>
      <c r="AT4" s="308" t="s">
        <v>56</v>
      </c>
      <c r="AU4" s="308">
        <f>AQ4+AK4+AL4</f>
        <v>18005.272857142856</v>
      </c>
      <c r="AV4" s="211">
        <f>AR4+AK4+AL4</f>
        <v>17836.306857142859</v>
      </c>
      <c r="AW4" s="308">
        <f t="shared" ref="AW4:AW67" si="5">AV4-AL4-AM4-AN4</f>
        <v>16506.306857142859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444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241" customFormat="1" ht="45">
      <c r="A5" s="308">
        <v>2</v>
      </c>
      <c r="B5" s="308" t="s">
        <v>371</v>
      </c>
      <c r="C5" s="308" t="s">
        <v>58</v>
      </c>
      <c r="D5" s="308" t="s">
        <v>296</v>
      </c>
      <c r="E5" s="308" t="s">
        <v>55</v>
      </c>
      <c r="F5" s="270">
        <v>20</v>
      </c>
      <c r="G5" s="301">
        <v>0.46</v>
      </c>
      <c r="H5" s="240">
        <v>1</v>
      </c>
      <c r="I5" s="301"/>
      <c r="J5" s="301"/>
      <c r="K5" s="301"/>
      <c r="L5" s="301"/>
      <c r="M5" s="301">
        <f>G5*H5+I5*J5+K5*L5</f>
        <v>0.46</v>
      </c>
      <c r="N5" s="301">
        <v>13519</v>
      </c>
      <c r="O5" s="210">
        <f t="shared" ref="O5:O49" si="10">M5*N5</f>
        <v>6218.7400000000007</v>
      </c>
      <c r="P5" s="308"/>
      <c r="Q5" s="308"/>
      <c r="R5" s="232" t="s">
        <v>369</v>
      </c>
      <c r="S5" s="232">
        <f t="shared" ref="S5:S25" si="11">$B$94</f>
        <v>3274.3650793650791</v>
      </c>
      <c r="T5" s="301"/>
      <c r="U5" s="308"/>
      <c r="V5" s="301">
        <f>S5-40+170</f>
        <v>3404.3650793650791</v>
      </c>
      <c r="W5" s="308">
        <v>1</v>
      </c>
      <c r="X5" s="308">
        <f t="shared" si="0"/>
        <v>3404.3650793650791</v>
      </c>
      <c r="Y5" s="308">
        <v>1.92</v>
      </c>
      <c r="Z5" s="211">
        <f>X5*Y5</f>
        <v>6536.3809523809514</v>
      </c>
      <c r="AA5" s="214">
        <f>AA4</f>
        <v>4068</v>
      </c>
      <c r="AB5" s="188">
        <f>$AB$4</f>
        <v>3878</v>
      </c>
      <c r="AC5" s="438">
        <v>0.44</v>
      </c>
      <c r="AD5" s="211">
        <f t="shared" si="2"/>
        <v>1789.92</v>
      </c>
      <c r="AE5" s="213">
        <f>$AE$4</f>
        <v>10150</v>
      </c>
      <c r="AF5" s="308">
        <v>2.1999999999999999E-2</v>
      </c>
      <c r="AG5" s="211">
        <f t="shared" si="3"/>
        <v>223.29999999999998</v>
      </c>
      <c r="AH5" s="308">
        <v>250</v>
      </c>
      <c r="AI5" s="308">
        <v>50</v>
      </c>
      <c r="AJ5" s="308">
        <v>280</v>
      </c>
      <c r="AK5" s="308">
        <v>350</v>
      </c>
      <c r="AL5" s="308">
        <v>600</v>
      </c>
      <c r="AM5" s="308">
        <v>380</v>
      </c>
      <c r="AN5" s="308">
        <v>170</v>
      </c>
      <c r="AO5" s="308" t="s">
        <v>56</v>
      </c>
      <c r="AP5" s="308" t="s">
        <v>56</v>
      </c>
      <c r="AQ5" s="308">
        <f>G5*N5+Z5+AD5+AG5+AH5+AI5+AJ5+AM5+AN5</f>
        <v>15898.340952380951</v>
      </c>
      <c r="AR5" s="211">
        <f t="shared" si="4"/>
        <v>15898.340952380951</v>
      </c>
      <c r="AS5" s="308" t="s">
        <v>56</v>
      </c>
      <c r="AT5" s="308" t="s">
        <v>56</v>
      </c>
      <c r="AU5" s="308">
        <f>AQ5+AK5+AL5</f>
        <v>16848.340952380953</v>
      </c>
      <c r="AV5" s="211">
        <f t="shared" ref="AV5:AV68" si="12">AR5+AK5+AL5</f>
        <v>16848.340952380953</v>
      </c>
      <c r="AW5" s="308">
        <f t="shared" si="5"/>
        <v>15698.340952380953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444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241" customFormat="1" ht="45">
      <c r="A6" s="308">
        <v>3</v>
      </c>
      <c r="B6" s="308" t="s">
        <v>59</v>
      </c>
      <c r="C6" s="308" t="s">
        <v>60</v>
      </c>
      <c r="D6" s="308" t="s">
        <v>277</v>
      </c>
      <c r="E6" s="308" t="s">
        <v>62</v>
      </c>
      <c r="F6" s="270">
        <v>40</v>
      </c>
      <c r="G6" s="301">
        <v>0.43</v>
      </c>
      <c r="H6" s="240">
        <v>1</v>
      </c>
      <c r="I6" s="301"/>
      <c r="J6" s="301"/>
      <c r="K6" s="301"/>
      <c r="L6" s="301"/>
      <c r="M6" s="301">
        <f>G6*H6+I6*J6+K6*L6</f>
        <v>0.43</v>
      </c>
      <c r="N6" s="301">
        <v>13199.75</v>
      </c>
      <c r="O6" s="210">
        <f t="shared" si="10"/>
        <v>5675.8924999999999</v>
      </c>
      <c r="P6" s="308"/>
      <c r="Q6" s="301"/>
      <c r="R6" s="232" t="s">
        <v>369</v>
      </c>
      <c r="S6" s="232">
        <f t="shared" si="11"/>
        <v>3274.3650793650791</v>
      </c>
      <c r="T6" s="301"/>
      <c r="U6" s="308"/>
      <c r="V6" s="215">
        <f>S6-90+230</f>
        <v>3414.3650793650791</v>
      </c>
      <c r="W6" s="308">
        <v>1</v>
      </c>
      <c r="X6" s="308">
        <f t="shared" si="0"/>
        <v>3414.3650793650791</v>
      </c>
      <c r="Y6" s="308">
        <v>1.915</v>
      </c>
      <c r="Z6" s="211">
        <f t="shared" si="1"/>
        <v>6538.5091269841269</v>
      </c>
      <c r="AA6" s="212">
        <f>AB6+270</f>
        <v>4148</v>
      </c>
      <c r="AB6" s="188">
        <f t="shared" ref="AB6:AB69" si="13">$AB$4</f>
        <v>3878</v>
      </c>
      <c r="AC6" s="438">
        <v>0.47</v>
      </c>
      <c r="AD6" s="211">
        <f t="shared" si="2"/>
        <v>1949.56</v>
      </c>
      <c r="AE6" s="213">
        <f t="shared" ref="AE6:AE69" si="14">$AE$4</f>
        <v>10150</v>
      </c>
      <c r="AF6" s="308">
        <v>2.1000000000000001E-2</v>
      </c>
      <c r="AG6" s="211">
        <f t="shared" si="3"/>
        <v>213.15</v>
      </c>
      <c r="AH6" s="308">
        <v>320</v>
      </c>
      <c r="AI6" s="308">
        <v>130</v>
      </c>
      <c r="AJ6" s="308">
        <v>300</v>
      </c>
      <c r="AK6" s="308">
        <v>250</v>
      </c>
      <c r="AL6" s="308">
        <v>500</v>
      </c>
      <c r="AM6" s="308">
        <v>380</v>
      </c>
      <c r="AN6" s="308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15707.111626984126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16457.111626984126</v>
      </c>
      <c r="AW6" s="308">
        <f t="shared" si="5"/>
        <v>15377.111626984126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444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241" customFormat="1" ht="60">
      <c r="A7" s="308">
        <v>4</v>
      </c>
      <c r="B7" s="308" t="s">
        <v>329</v>
      </c>
      <c r="C7" s="308" t="s">
        <v>64</v>
      </c>
      <c r="D7" s="308" t="s">
        <v>277</v>
      </c>
      <c r="E7" s="308" t="s">
        <v>62</v>
      </c>
      <c r="F7" s="270">
        <v>30</v>
      </c>
      <c r="G7" s="301">
        <v>0.45</v>
      </c>
      <c r="H7" s="240">
        <v>1</v>
      </c>
      <c r="I7" s="301"/>
      <c r="J7" s="301"/>
      <c r="K7" s="301"/>
      <c r="L7" s="301"/>
      <c r="M7" s="301">
        <f>G7*H7+I7*J7+K7*L7</f>
        <v>0.45</v>
      </c>
      <c r="N7" s="301">
        <v>13300</v>
      </c>
      <c r="O7" s="210">
        <f t="shared" si="10"/>
        <v>5985</v>
      </c>
      <c r="P7" s="308"/>
      <c r="Q7" s="301"/>
      <c r="R7" s="232" t="s">
        <v>369</v>
      </c>
      <c r="S7" s="232">
        <f t="shared" si="11"/>
        <v>3274.3650793650791</v>
      </c>
      <c r="T7" s="301">
        <f>S7+280</f>
        <v>3554.3650793650791</v>
      </c>
      <c r="U7" s="308">
        <v>1</v>
      </c>
      <c r="V7" s="215"/>
      <c r="W7" s="308"/>
      <c r="X7" s="308">
        <f t="shared" si="0"/>
        <v>3554.3650793650791</v>
      </c>
      <c r="Y7" s="308">
        <v>1.915</v>
      </c>
      <c r="Z7" s="211">
        <f t="shared" si="1"/>
        <v>6806.6091269841263</v>
      </c>
      <c r="AA7" s="212">
        <f>AB7+270</f>
        <v>4148</v>
      </c>
      <c r="AB7" s="188">
        <f t="shared" si="13"/>
        <v>3878</v>
      </c>
      <c r="AC7" s="438">
        <v>0.46</v>
      </c>
      <c r="AD7" s="211">
        <f t="shared" si="2"/>
        <v>1908.0800000000002</v>
      </c>
      <c r="AE7" s="213">
        <f t="shared" si="14"/>
        <v>10150</v>
      </c>
      <c r="AF7" s="308">
        <v>1.9E-2</v>
      </c>
      <c r="AG7" s="211">
        <f t="shared" si="3"/>
        <v>192.85</v>
      </c>
      <c r="AH7" s="308">
        <v>300</v>
      </c>
      <c r="AI7" s="308">
        <v>150</v>
      </c>
      <c r="AJ7" s="308">
        <v>280</v>
      </c>
      <c r="AK7" s="308">
        <v>260</v>
      </c>
      <c r="AL7" s="308">
        <v>550</v>
      </c>
      <c r="AM7" s="308">
        <v>380</v>
      </c>
      <c r="AN7" s="308">
        <v>210</v>
      </c>
      <c r="AO7" s="308"/>
      <c r="AP7" s="308" t="s">
        <v>56</v>
      </c>
      <c r="AQ7" s="308" t="s">
        <v>56</v>
      </c>
      <c r="AR7" s="211">
        <f t="shared" si="4"/>
        <v>16212.539126984128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17022.539126984128</v>
      </c>
      <c r="AW7" s="308">
        <f t="shared" si="5"/>
        <v>15882.539126984128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444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241" customFormat="1" ht="75">
      <c r="A8" s="308">
        <v>5</v>
      </c>
      <c r="B8" s="308" t="s">
        <v>65</v>
      </c>
      <c r="C8" s="308" t="s">
        <v>66</v>
      </c>
      <c r="D8" s="308" t="s">
        <v>277</v>
      </c>
      <c r="E8" s="308" t="s">
        <v>62</v>
      </c>
      <c r="F8" s="270">
        <v>44</v>
      </c>
      <c r="G8" s="301">
        <v>0.42499999999999999</v>
      </c>
      <c r="H8" s="240">
        <v>1</v>
      </c>
      <c r="I8" s="301"/>
      <c r="J8" s="301"/>
      <c r="K8" s="301"/>
      <c r="L8" s="301"/>
      <c r="M8" s="301">
        <f t="shared" ref="M8:M71" si="15">G8*H8+I8*J8+K8*L8</f>
        <v>0.42499999999999999</v>
      </c>
      <c r="N8" s="301">
        <v>13193.09</v>
      </c>
      <c r="O8" s="210">
        <f t="shared" si="10"/>
        <v>5607.0632500000002</v>
      </c>
      <c r="P8" s="308"/>
      <c r="Q8" s="301"/>
      <c r="R8" s="232" t="s">
        <v>369</v>
      </c>
      <c r="S8" s="232">
        <f t="shared" si="11"/>
        <v>3274.3650793650791</v>
      </c>
      <c r="T8" s="301">
        <f>T7</f>
        <v>3554.3650793650791</v>
      </c>
      <c r="U8" s="308">
        <v>1</v>
      </c>
      <c r="V8" s="215"/>
      <c r="W8" s="308"/>
      <c r="X8" s="308">
        <f t="shared" si="0"/>
        <v>3554.3650793650791</v>
      </c>
      <c r="Y8" s="308">
        <v>1.92</v>
      </c>
      <c r="Z8" s="211">
        <f t="shared" si="1"/>
        <v>6824.3809523809514</v>
      </c>
      <c r="AA8" s="212">
        <f>AA7</f>
        <v>4148</v>
      </c>
      <c r="AB8" s="188">
        <f t="shared" si="13"/>
        <v>3878</v>
      </c>
      <c r="AC8" s="438">
        <v>0.46</v>
      </c>
      <c r="AD8" s="211">
        <f t="shared" si="2"/>
        <v>1908.0800000000002</v>
      </c>
      <c r="AE8" s="213">
        <f t="shared" si="14"/>
        <v>10150</v>
      </c>
      <c r="AF8" s="308">
        <v>2.1999999999999999E-2</v>
      </c>
      <c r="AG8" s="211">
        <f t="shared" si="3"/>
        <v>223.29999999999998</v>
      </c>
      <c r="AH8" s="308">
        <v>280</v>
      </c>
      <c r="AI8" s="308">
        <v>150</v>
      </c>
      <c r="AJ8" s="308">
        <v>270</v>
      </c>
      <c r="AK8" s="308">
        <v>250</v>
      </c>
      <c r="AL8" s="308">
        <v>500</v>
      </c>
      <c r="AM8" s="308">
        <v>400</v>
      </c>
      <c r="AN8" s="308">
        <v>180</v>
      </c>
      <c r="AO8" s="308"/>
      <c r="AP8" s="308" t="s">
        <v>56</v>
      </c>
      <c r="AQ8" s="308">
        <f t="shared" ref="AQ8:AQ13" si="16">G7*N8+Z8+AD8+AG8+AH8+AI8+AJ8+AM8+AN8</f>
        <v>16172.651452380951</v>
      </c>
      <c r="AR8" s="211">
        <f t="shared" si="4"/>
        <v>15842.824202380951</v>
      </c>
      <c r="AS8" s="308" t="s">
        <v>56</v>
      </c>
      <c r="AT8" s="308" t="s">
        <v>56</v>
      </c>
      <c r="AU8" s="308">
        <f t="shared" ref="AU8:AU21" si="17">AQ8+AK8+AL8</f>
        <v>16922.651452380953</v>
      </c>
      <c r="AV8" s="211">
        <f t="shared" si="12"/>
        <v>16592.824202380951</v>
      </c>
      <c r="AW8" s="308">
        <f t="shared" si="5"/>
        <v>15512.824202380951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44</v>
      </c>
      <c r="BD8" s="213">
        <v>5</v>
      </c>
      <c r="BE8" s="274"/>
      <c r="BF8" s="444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241" customFormat="1" ht="45">
      <c r="A9" s="308">
        <v>6</v>
      </c>
      <c r="B9" s="308" t="s">
        <v>67</v>
      </c>
      <c r="C9" s="308" t="s">
        <v>68</v>
      </c>
      <c r="D9" s="308" t="s">
        <v>277</v>
      </c>
      <c r="E9" s="308" t="s">
        <v>62</v>
      </c>
      <c r="F9" s="270">
        <f>20+48.6</f>
        <v>68.599999999999994</v>
      </c>
      <c r="G9" s="301">
        <v>0.43</v>
      </c>
      <c r="H9" s="240">
        <v>1</v>
      </c>
      <c r="I9" s="301"/>
      <c r="J9" s="301"/>
      <c r="K9" s="301"/>
      <c r="L9" s="301"/>
      <c r="M9" s="301">
        <f t="shared" si="15"/>
        <v>0.43</v>
      </c>
      <c r="N9" s="439">
        <v>13400</v>
      </c>
      <c r="O9" s="210">
        <f t="shared" si="10"/>
        <v>5762</v>
      </c>
      <c r="P9" s="308"/>
      <c r="Q9" s="301"/>
      <c r="R9" s="232" t="s">
        <v>369</v>
      </c>
      <c r="S9" s="232">
        <f t="shared" si="11"/>
        <v>3274.3650793650791</v>
      </c>
      <c r="T9" s="301">
        <f>S9-70+280</f>
        <v>3484.3650793650791</v>
      </c>
      <c r="U9" s="308">
        <v>1</v>
      </c>
      <c r="V9" s="215"/>
      <c r="W9" s="308"/>
      <c r="X9" s="308">
        <f t="shared" si="0"/>
        <v>3484.3650793650791</v>
      </c>
      <c r="Y9" s="404">
        <v>1.91</v>
      </c>
      <c r="Z9" s="211">
        <f t="shared" si="1"/>
        <v>6655.1373015873005</v>
      </c>
      <c r="AA9" s="212">
        <f>AB9+250</f>
        <v>4128</v>
      </c>
      <c r="AB9" s="188">
        <f t="shared" si="13"/>
        <v>3878</v>
      </c>
      <c r="AC9" s="438">
        <v>0.46</v>
      </c>
      <c r="AD9" s="211">
        <f t="shared" si="2"/>
        <v>1898.88</v>
      </c>
      <c r="AE9" s="213">
        <f t="shared" si="14"/>
        <v>10150</v>
      </c>
      <c r="AF9" s="308">
        <v>1.7000000000000001E-2</v>
      </c>
      <c r="AG9" s="211">
        <f t="shared" si="3"/>
        <v>172.55</v>
      </c>
      <c r="AH9" s="308">
        <v>300</v>
      </c>
      <c r="AI9" s="308">
        <v>130</v>
      </c>
      <c r="AJ9" s="308">
        <v>260</v>
      </c>
      <c r="AK9" s="308">
        <v>250</v>
      </c>
      <c r="AL9" s="308">
        <v>500</v>
      </c>
      <c r="AM9" s="308">
        <v>360</v>
      </c>
      <c r="AN9" s="308">
        <v>230</v>
      </c>
      <c r="AO9" s="308"/>
      <c r="AP9" s="308" t="s">
        <v>56</v>
      </c>
      <c r="AQ9" s="308">
        <f t="shared" si="16"/>
        <v>15701.5673015873</v>
      </c>
      <c r="AR9" s="211">
        <f t="shared" si="4"/>
        <v>15768.5673015873</v>
      </c>
      <c r="AS9" s="308" t="s">
        <v>56</v>
      </c>
      <c r="AT9" s="308" t="s">
        <v>56</v>
      </c>
      <c r="AU9" s="308">
        <f t="shared" si="17"/>
        <v>16451.5673015873</v>
      </c>
      <c r="AV9" s="211">
        <f t="shared" si="12"/>
        <v>16518.5673015873</v>
      </c>
      <c r="AW9" s="308">
        <f t="shared" si="5"/>
        <v>15428.5673015873</v>
      </c>
      <c r="AX9" s="308">
        <v>12651</v>
      </c>
      <c r="AY9" s="308" t="str">
        <f t="shared" si="6"/>
        <v>N</v>
      </c>
      <c r="AZ9" s="213">
        <f>F9</f>
        <v>68.599999999999994</v>
      </c>
      <c r="BA9" s="213">
        <f t="shared" si="7"/>
        <v>68.599999999999994</v>
      </c>
      <c r="BB9" s="213">
        <f t="shared" si="8"/>
        <v>0</v>
      </c>
      <c r="BC9" s="213">
        <f t="shared" si="9"/>
        <v>68.599999999999994</v>
      </c>
      <c r="BD9" s="213">
        <v>6</v>
      </c>
      <c r="BE9" s="274"/>
      <c r="BF9" s="444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241" customFormat="1" ht="30">
      <c r="A10" s="308">
        <v>7</v>
      </c>
      <c r="B10" s="308" t="s">
        <v>69</v>
      </c>
      <c r="C10" s="308"/>
      <c r="D10" s="308" t="s">
        <v>277</v>
      </c>
      <c r="E10" s="308" t="s">
        <v>62</v>
      </c>
      <c r="F10" s="270">
        <v>10</v>
      </c>
      <c r="G10" s="439">
        <v>0.435</v>
      </c>
      <c r="H10" s="240">
        <v>1</v>
      </c>
      <c r="I10" s="301"/>
      <c r="J10" s="301"/>
      <c r="K10" s="301"/>
      <c r="L10" s="301"/>
      <c r="M10" s="301">
        <f t="shared" si="15"/>
        <v>0.435</v>
      </c>
      <c r="N10" s="439">
        <v>13300</v>
      </c>
      <c r="O10" s="210">
        <f t="shared" si="10"/>
        <v>5785.5</v>
      </c>
      <c r="P10" s="308"/>
      <c r="Q10" s="301"/>
      <c r="R10" s="232" t="s">
        <v>369</v>
      </c>
      <c r="S10" s="232">
        <f t="shared" si="11"/>
        <v>3274.3650793650791</v>
      </c>
      <c r="T10" s="301">
        <f>T8</f>
        <v>3554.3650793650791</v>
      </c>
      <c r="U10" s="308">
        <v>1</v>
      </c>
      <c r="V10" s="215"/>
      <c r="W10" s="308"/>
      <c r="X10" s="308">
        <f t="shared" si="0"/>
        <v>3554.3650793650791</v>
      </c>
      <c r="Y10" s="404">
        <v>1.923</v>
      </c>
      <c r="Z10" s="211">
        <f t="shared" si="1"/>
        <v>6835.044047619047</v>
      </c>
      <c r="AA10" s="212">
        <f>AB10+270</f>
        <v>4148</v>
      </c>
      <c r="AB10" s="188">
        <f t="shared" si="13"/>
        <v>3878</v>
      </c>
      <c r="AC10" s="438">
        <v>0.46500000000000002</v>
      </c>
      <c r="AD10" s="211">
        <f t="shared" si="2"/>
        <v>1928.8200000000002</v>
      </c>
      <c r="AE10" s="213">
        <f t="shared" si="14"/>
        <v>10150</v>
      </c>
      <c r="AF10" s="308">
        <v>2.3E-2</v>
      </c>
      <c r="AG10" s="211">
        <f t="shared" si="3"/>
        <v>233.45</v>
      </c>
      <c r="AH10" s="308">
        <v>300</v>
      </c>
      <c r="AI10" s="308">
        <v>130</v>
      </c>
      <c r="AJ10" s="308">
        <v>260</v>
      </c>
      <c r="AK10" s="308">
        <v>250</v>
      </c>
      <c r="AL10" s="308">
        <v>500</v>
      </c>
      <c r="AM10" s="308">
        <v>360</v>
      </c>
      <c r="AN10" s="308">
        <v>230</v>
      </c>
      <c r="AO10" s="308"/>
      <c r="AP10" s="308" t="s">
        <v>56</v>
      </c>
      <c r="AQ10" s="308">
        <f t="shared" si="16"/>
        <v>15996.314047619047</v>
      </c>
      <c r="AR10" s="211">
        <f t="shared" si="4"/>
        <v>16062.814047619047</v>
      </c>
      <c r="AS10" s="308" t="s">
        <v>56</v>
      </c>
      <c r="AT10" s="308" t="s">
        <v>56</v>
      </c>
      <c r="AU10" s="308">
        <f t="shared" si="17"/>
        <v>16746.314047619046</v>
      </c>
      <c r="AV10" s="211">
        <f t="shared" si="12"/>
        <v>16812.814047619046</v>
      </c>
      <c r="AW10" s="308">
        <f t="shared" si="5"/>
        <v>15722.814047619046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444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241" customFormat="1" ht="60">
      <c r="A11" s="308">
        <v>8</v>
      </c>
      <c r="B11" s="308" t="s">
        <v>70</v>
      </c>
      <c r="C11" s="308" t="s">
        <v>71</v>
      </c>
      <c r="D11" s="308" t="s">
        <v>277</v>
      </c>
      <c r="E11" s="308" t="s">
        <v>62</v>
      </c>
      <c r="F11" s="270">
        <v>7</v>
      </c>
      <c r="G11" s="301">
        <v>0.435</v>
      </c>
      <c r="H11" s="240">
        <v>1</v>
      </c>
      <c r="I11" s="301"/>
      <c r="J11" s="301"/>
      <c r="K11" s="301"/>
      <c r="L11" s="301"/>
      <c r="M11" s="301">
        <f t="shared" si="15"/>
        <v>0.435</v>
      </c>
      <c r="N11" s="301">
        <v>13300</v>
      </c>
      <c r="O11" s="210">
        <f t="shared" si="10"/>
        <v>5785.5</v>
      </c>
      <c r="P11" s="308"/>
      <c r="Q11" s="301"/>
      <c r="R11" s="232" t="s">
        <v>369</v>
      </c>
      <c r="S11" s="232">
        <f t="shared" si="11"/>
        <v>3274.3650793650791</v>
      </c>
      <c r="T11" s="301">
        <f>S11+270</f>
        <v>3544.3650793650791</v>
      </c>
      <c r="U11" s="308">
        <v>1</v>
      </c>
      <c r="V11" s="215"/>
      <c r="W11" s="308"/>
      <c r="X11" s="308">
        <f t="shared" si="0"/>
        <v>3544.3650793650791</v>
      </c>
      <c r="Y11" s="308">
        <v>1.92</v>
      </c>
      <c r="Z11" s="211">
        <f t="shared" si="1"/>
        <v>6805.1809523809516</v>
      </c>
      <c r="AA11" s="212">
        <f>AA10</f>
        <v>4148</v>
      </c>
      <c r="AB11" s="188">
        <f t="shared" si="13"/>
        <v>3878</v>
      </c>
      <c r="AC11" s="438">
        <v>0.46500000000000002</v>
      </c>
      <c r="AD11" s="211">
        <f t="shared" si="2"/>
        <v>1928.8200000000002</v>
      </c>
      <c r="AE11" s="213">
        <f t="shared" si="14"/>
        <v>10150</v>
      </c>
      <c r="AF11" s="308">
        <v>2.3E-2</v>
      </c>
      <c r="AG11" s="211">
        <f t="shared" si="3"/>
        <v>233.45</v>
      </c>
      <c r="AH11" s="308">
        <v>180</v>
      </c>
      <c r="AI11" s="308">
        <v>100</v>
      </c>
      <c r="AJ11" s="308">
        <v>250</v>
      </c>
      <c r="AK11" s="308">
        <v>300</v>
      </c>
      <c r="AL11" s="308">
        <v>400</v>
      </c>
      <c r="AM11" s="308">
        <v>180</v>
      </c>
      <c r="AN11" s="308">
        <v>150</v>
      </c>
      <c r="AO11" s="308"/>
      <c r="AP11" s="308" t="s">
        <v>56</v>
      </c>
      <c r="AQ11" s="308">
        <f t="shared" si="16"/>
        <v>15612.950952380952</v>
      </c>
      <c r="AR11" s="211">
        <f t="shared" si="4"/>
        <v>15612.950952380952</v>
      </c>
      <c r="AS11" s="308"/>
      <c r="AT11" s="308" t="s">
        <v>56</v>
      </c>
      <c r="AU11" s="308">
        <f t="shared" si="17"/>
        <v>16312.950952380952</v>
      </c>
      <c r="AV11" s="211">
        <f t="shared" si="12"/>
        <v>16312.950952380952</v>
      </c>
      <c r="AW11" s="308">
        <f t="shared" si="5"/>
        <v>15582.950952380952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444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241" customFormat="1" ht="45">
      <c r="A12" s="308">
        <v>9</v>
      </c>
      <c r="B12" s="308" t="s">
        <v>72</v>
      </c>
      <c r="C12" s="308" t="s">
        <v>73</v>
      </c>
      <c r="D12" s="308" t="s">
        <v>277</v>
      </c>
      <c r="E12" s="308" t="s">
        <v>62</v>
      </c>
      <c r="F12" s="270">
        <v>57</v>
      </c>
      <c r="G12" s="301">
        <v>0.43</v>
      </c>
      <c r="H12" s="240">
        <v>1</v>
      </c>
      <c r="I12" s="301"/>
      <c r="J12" s="301"/>
      <c r="K12" s="301"/>
      <c r="L12" s="301"/>
      <c r="M12" s="301">
        <f t="shared" si="15"/>
        <v>0.43</v>
      </c>
      <c r="N12" s="439">
        <v>13400</v>
      </c>
      <c r="O12" s="210">
        <f t="shared" si="10"/>
        <v>5762</v>
      </c>
      <c r="P12" s="308"/>
      <c r="Q12" s="301"/>
      <c r="R12" s="232" t="s">
        <v>369</v>
      </c>
      <c r="S12" s="232">
        <f t="shared" si="11"/>
        <v>3274.3650793650791</v>
      </c>
      <c r="T12" s="301">
        <f>T9</f>
        <v>3484.3650793650791</v>
      </c>
      <c r="U12" s="308">
        <v>1</v>
      </c>
      <c r="V12" s="215"/>
      <c r="W12" s="308"/>
      <c r="X12" s="308">
        <f t="shared" si="0"/>
        <v>3484.3650793650791</v>
      </c>
      <c r="Y12" s="404">
        <v>1.915</v>
      </c>
      <c r="Z12" s="211">
        <f t="shared" si="1"/>
        <v>6672.5591269841261</v>
      </c>
      <c r="AA12" s="212">
        <f>AA11</f>
        <v>4148</v>
      </c>
      <c r="AB12" s="188">
        <f t="shared" si="13"/>
        <v>3878</v>
      </c>
      <c r="AC12" s="438">
        <v>0.47</v>
      </c>
      <c r="AD12" s="211">
        <f t="shared" si="2"/>
        <v>1949.56</v>
      </c>
      <c r="AE12" s="213">
        <f t="shared" si="14"/>
        <v>10150</v>
      </c>
      <c r="AF12" s="308">
        <v>2.3E-2</v>
      </c>
      <c r="AG12" s="211">
        <f t="shared" si="3"/>
        <v>233.45</v>
      </c>
      <c r="AH12" s="308">
        <v>230</v>
      </c>
      <c r="AI12" s="308">
        <v>120</v>
      </c>
      <c r="AJ12" s="308">
        <v>300</v>
      </c>
      <c r="AK12" s="308">
        <v>350</v>
      </c>
      <c r="AL12" s="308">
        <v>550</v>
      </c>
      <c r="AM12" s="308">
        <v>430</v>
      </c>
      <c r="AN12" s="308">
        <v>250</v>
      </c>
      <c r="AO12" s="308"/>
      <c r="AP12" s="308" t="s">
        <v>56</v>
      </c>
      <c r="AQ12" s="308">
        <f t="shared" si="16"/>
        <v>16014.569126984126</v>
      </c>
      <c r="AR12" s="211">
        <f t="shared" si="4"/>
        <v>15947.569126984126</v>
      </c>
      <c r="AS12" s="308"/>
      <c r="AT12" s="308" t="s">
        <v>56</v>
      </c>
      <c r="AU12" s="308">
        <f t="shared" si="17"/>
        <v>16914.569126984126</v>
      </c>
      <c r="AV12" s="211">
        <f t="shared" si="12"/>
        <v>16847.569126984126</v>
      </c>
      <c r="AW12" s="308">
        <f t="shared" si="5"/>
        <v>15617.569126984126</v>
      </c>
      <c r="AX12" s="308">
        <v>12651</v>
      </c>
      <c r="AY12" s="308" t="str">
        <f t="shared" si="6"/>
        <v>N</v>
      </c>
      <c r="AZ12" s="213">
        <f t="shared" ref="AZ12:AZ17" si="18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444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241" customFormat="1" ht="60">
      <c r="A13" s="308">
        <v>10</v>
      </c>
      <c r="B13" s="308" t="s">
        <v>74</v>
      </c>
      <c r="C13" s="308" t="s">
        <v>75</v>
      </c>
      <c r="D13" s="308" t="s">
        <v>277</v>
      </c>
      <c r="E13" s="308" t="s">
        <v>62</v>
      </c>
      <c r="F13" s="270">
        <v>24</v>
      </c>
      <c r="G13" s="301">
        <v>0.44</v>
      </c>
      <c r="H13" s="240">
        <v>1</v>
      </c>
      <c r="I13" s="301"/>
      <c r="J13" s="301"/>
      <c r="K13" s="301"/>
      <c r="L13" s="301"/>
      <c r="M13" s="301">
        <f t="shared" si="15"/>
        <v>0.44</v>
      </c>
      <c r="N13" s="301">
        <v>13300</v>
      </c>
      <c r="O13" s="210">
        <f t="shared" si="10"/>
        <v>5852</v>
      </c>
      <c r="P13" s="308"/>
      <c r="Q13" s="301"/>
      <c r="R13" s="232" t="s">
        <v>369</v>
      </c>
      <c r="S13" s="232">
        <f t="shared" si="11"/>
        <v>3274.3650793650791</v>
      </c>
      <c r="T13" s="301">
        <f>T10</f>
        <v>3554.3650793650791</v>
      </c>
      <c r="U13" s="308">
        <v>1</v>
      </c>
      <c r="V13" s="215"/>
      <c r="W13" s="308"/>
      <c r="X13" s="308">
        <f t="shared" si="0"/>
        <v>3554.3650793650791</v>
      </c>
      <c r="Y13" s="308">
        <v>1.915</v>
      </c>
      <c r="Z13" s="211">
        <f t="shared" si="1"/>
        <v>6806.6091269841263</v>
      </c>
      <c r="AA13" s="214">
        <f>AA12</f>
        <v>4148</v>
      </c>
      <c r="AB13" s="188">
        <f t="shared" si="13"/>
        <v>3878</v>
      </c>
      <c r="AC13" s="438">
        <v>0.48</v>
      </c>
      <c r="AD13" s="211">
        <f t="shared" si="2"/>
        <v>1991.04</v>
      </c>
      <c r="AE13" s="213">
        <f t="shared" si="14"/>
        <v>10150</v>
      </c>
      <c r="AF13" s="308">
        <v>2.3E-2</v>
      </c>
      <c r="AG13" s="211">
        <f t="shared" si="3"/>
        <v>233.45</v>
      </c>
      <c r="AH13" s="308">
        <v>230</v>
      </c>
      <c r="AI13" s="308">
        <v>120</v>
      </c>
      <c r="AJ13" s="308">
        <v>300</v>
      </c>
      <c r="AK13" s="308">
        <v>350</v>
      </c>
      <c r="AL13" s="308">
        <v>550</v>
      </c>
      <c r="AM13" s="308">
        <v>430</v>
      </c>
      <c r="AN13" s="308">
        <v>250</v>
      </c>
      <c r="AO13" s="308"/>
      <c r="AP13" s="308" t="s">
        <v>56</v>
      </c>
      <c r="AQ13" s="308">
        <f t="shared" si="16"/>
        <v>16080.099126984129</v>
      </c>
      <c r="AR13" s="211">
        <f t="shared" si="4"/>
        <v>16213.099126984129</v>
      </c>
      <c r="AS13" s="308"/>
      <c r="AT13" s="308" t="s">
        <v>56</v>
      </c>
      <c r="AU13" s="308">
        <f t="shared" si="17"/>
        <v>16980.099126984129</v>
      </c>
      <c r="AV13" s="211">
        <f t="shared" si="12"/>
        <v>17113.099126984129</v>
      </c>
      <c r="AW13" s="308">
        <f t="shared" si="5"/>
        <v>15883.099126984129</v>
      </c>
      <c r="AX13" s="308">
        <v>12652</v>
      </c>
      <c r="AY13" s="308" t="str">
        <f t="shared" si="6"/>
        <v>N</v>
      </c>
      <c r="AZ13" s="213">
        <f t="shared" si="18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444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241" customFormat="1" ht="60">
      <c r="A14" s="308">
        <v>12</v>
      </c>
      <c r="B14" s="308" t="s">
        <v>76</v>
      </c>
      <c r="C14" s="308" t="s">
        <v>77</v>
      </c>
      <c r="D14" s="308" t="s">
        <v>278</v>
      </c>
      <c r="E14" s="308" t="s">
        <v>79</v>
      </c>
      <c r="F14" s="270">
        <v>43</v>
      </c>
      <c r="G14" s="303">
        <v>0.5</v>
      </c>
      <c r="H14" s="240"/>
      <c r="I14" s="303">
        <v>0.5</v>
      </c>
      <c r="J14" s="301">
        <v>1</v>
      </c>
      <c r="K14" s="301"/>
      <c r="L14" s="301"/>
      <c r="M14" s="301">
        <f t="shared" si="15"/>
        <v>0.5</v>
      </c>
      <c r="N14" s="439">
        <v>13400</v>
      </c>
      <c r="O14" s="210">
        <f t="shared" si="10"/>
        <v>6700</v>
      </c>
      <c r="P14" s="308"/>
      <c r="Q14" s="308"/>
      <c r="R14" s="232" t="s">
        <v>369</v>
      </c>
      <c r="S14" s="232">
        <f t="shared" si="11"/>
        <v>3274.3650793650791</v>
      </c>
      <c r="T14" s="308"/>
      <c r="U14" s="308"/>
      <c r="V14" s="215">
        <f>S14-90+300</f>
        <v>3484.3650793650791</v>
      </c>
      <c r="W14" s="308">
        <v>1</v>
      </c>
      <c r="X14" s="308">
        <f t="shared" si="0"/>
        <v>3484.3650793650791</v>
      </c>
      <c r="Y14" s="404">
        <v>1.9179999999999999</v>
      </c>
      <c r="Z14" s="211">
        <f t="shared" si="1"/>
        <v>6683.0122222222217</v>
      </c>
      <c r="AA14" s="212">
        <f>AA18</f>
        <v>4138</v>
      </c>
      <c r="AB14" s="188">
        <f t="shared" si="13"/>
        <v>3878</v>
      </c>
      <c r="AC14" s="438">
        <v>0.46</v>
      </c>
      <c r="AD14" s="211">
        <f t="shared" si="2"/>
        <v>1903.48</v>
      </c>
      <c r="AE14" s="213">
        <f t="shared" si="14"/>
        <v>10150</v>
      </c>
      <c r="AF14" s="308">
        <v>1.7999999999999999E-2</v>
      </c>
      <c r="AG14" s="211">
        <f t="shared" si="3"/>
        <v>182.7</v>
      </c>
      <c r="AH14" s="308">
        <v>290</v>
      </c>
      <c r="AI14" s="308">
        <v>100</v>
      </c>
      <c r="AJ14" s="308">
        <v>290</v>
      </c>
      <c r="AK14" s="308">
        <v>200</v>
      </c>
      <c r="AL14" s="308">
        <v>410</v>
      </c>
      <c r="AM14" s="308">
        <v>410</v>
      </c>
      <c r="AN14" s="308">
        <v>260</v>
      </c>
      <c r="AO14" s="308">
        <f>I14*N14+Z14+AD14+AG14+AH14+AI14+AJ14+AM14+AN14</f>
        <v>16819.19222222222</v>
      </c>
      <c r="AP14" s="308"/>
      <c r="AQ14" s="308">
        <f t="shared" ref="AQ14:AQ21" si="19">G14*N14+Z14+AD14+AG14+AH14+AI14+AJ14+AM14+AN14</f>
        <v>16819.19222222222</v>
      </c>
      <c r="AR14" s="211">
        <f t="shared" si="4"/>
        <v>16819.19222222222</v>
      </c>
      <c r="AS14" s="308">
        <f>AO14+AK14+AL14</f>
        <v>17429.19222222222</v>
      </c>
      <c r="AT14" s="308" t="s">
        <v>56</v>
      </c>
      <c r="AU14" s="308">
        <f t="shared" si="17"/>
        <v>17429.19222222222</v>
      </c>
      <c r="AV14" s="211">
        <f t="shared" si="12"/>
        <v>17429.19222222222</v>
      </c>
      <c r="AW14" s="308">
        <f t="shared" si="5"/>
        <v>16349.19222222222</v>
      </c>
      <c r="AX14" s="308">
        <v>12651</v>
      </c>
      <c r="AY14" s="308" t="str">
        <f t="shared" si="6"/>
        <v>N</v>
      </c>
      <c r="AZ14" s="213">
        <f t="shared" si="18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444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241" customFormat="1" ht="60">
      <c r="A15" s="308">
        <v>15</v>
      </c>
      <c r="B15" s="308" t="s">
        <v>330</v>
      </c>
      <c r="C15" s="308" t="s">
        <v>81</v>
      </c>
      <c r="D15" s="308" t="s">
        <v>278</v>
      </c>
      <c r="E15" s="308" t="s">
        <v>79</v>
      </c>
      <c r="F15" s="270">
        <v>35</v>
      </c>
      <c r="G15" s="303">
        <v>0.47</v>
      </c>
      <c r="H15" s="240">
        <v>1</v>
      </c>
      <c r="I15" s="301"/>
      <c r="J15" s="301"/>
      <c r="K15" s="301"/>
      <c r="L15" s="301"/>
      <c r="M15" s="301">
        <f t="shared" si="15"/>
        <v>0.47</v>
      </c>
      <c r="N15" s="301">
        <v>13417.51</v>
      </c>
      <c r="O15" s="210">
        <f>M15*N15</f>
        <v>6306.2296999999999</v>
      </c>
      <c r="P15" s="308"/>
      <c r="Q15" s="308"/>
      <c r="R15" s="232" t="s">
        <v>369</v>
      </c>
      <c r="S15" s="232">
        <f t="shared" si="11"/>
        <v>3274.3650793650791</v>
      </c>
      <c r="T15" s="308">
        <f>S15-70+280</f>
        <v>3484.3650793650791</v>
      </c>
      <c r="U15" s="308">
        <v>1</v>
      </c>
      <c r="V15" s="308"/>
      <c r="W15" s="308"/>
      <c r="X15" s="308">
        <f t="shared" si="0"/>
        <v>3484.3650793650791</v>
      </c>
      <c r="Y15" s="404">
        <v>1.91</v>
      </c>
      <c r="Z15" s="211">
        <f>X15*Y15</f>
        <v>6655.1373015873005</v>
      </c>
      <c r="AA15" s="212">
        <f>AA19</f>
        <v>4138</v>
      </c>
      <c r="AB15" s="188">
        <f t="shared" si="13"/>
        <v>3878</v>
      </c>
      <c r="AC15" s="438">
        <v>0.47</v>
      </c>
      <c r="AD15" s="211">
        <f>AA15*AC15</f>
        <v>1944.86</v>
      </c>
      <c r="AE15" s="213">
        <f t="shared" si="14"/>
        <v>10150</v>
      </c>
      <c r="AF15" s="308">
        <v>1.9E-2</v>
      </c>
      <c r="AG15" s="211">
        <f>AE15*AF15</f>
        <v>192.85</v>
      </c>
      <c r="AH15" s="308">
        <v>200</v>
      </c>
      <c r="AI15" s="308">
        <v>100</v>
      </c>
      <c r="AJ15" s="308">
        <v>250</v>
      </c>
      <c r="AK15" s="308">
        <v>300</v>
      </c>
      <c r="AL15" s="308">
        <v>500</v>
      </c>
      <c r="AM15" s="308">
        <v>380</v>
      </c>
      <c r="AN15" s="308">
        <v>100</v>
      </c>
      <c r="AO15" s="308" t="s">
        <v>56</v>
      </c>
      <c r="AP15" s="308" t="s">
        <v>56</v>
      </c>
      <c r="AQ15" s="308">
        <f t="shared" si="19"/>
        <v>16129.0770015873</v>
      </c>
      <c r="AR15" s="211">
        <f t="shared" si="4"/>
        <v>16129.0770015873</v>
      </c>
      <c r="AS15" s="308" t="s">
        <v>56</v>
      </c>
      <c r="AT15" s="308" t="s">
        <v>56</v>
      </c>
      <c r="AU15" s="308">
        <f>AQ15+AK15+AL15</f>
        <v>16929.077001587299</v>
      </c>
      <c r="AV15" s="211">
        <f>AR15+AK15+AL15</f>
        <v>16929.077001587299</v>
      </c>
      <c r="AW15" s="308">
        <f>AV15-AL15-AM15-AN15</f>
        <v>15949.077001587299</v>
      </c>
      <c r="AX15" s="308">
        <v>12651</v>
      </c>
      <c r="AY15" s="308" t="str">
        <f>IF(AX15-AR15&gt;0,"Y","N")</f>
        <v>N</v>
      </c>
      <c r="AZ15" s="213">
        <f t="shared" si="18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444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241" customFormat="1" ht="75">
      <c r="A16" s="308">
        <v>16</v>
      </c>
      <c r="B16" s="308" t="s">
        <v>331</v>
      </c>
      <c r="C16" s="308" t="s">
        <v>83</v>
      </c>
      <c r="D16" s="308" t="s">
        <v>278</v>
      </c>
      <c r="E16" s="308" t="s">
        <v>79</v>
      </c>
      <c r="F16" s="270">
        <v>135</v>
      </c>
      <c r="G16" s="301">
        <v>0.47</v>
      </c>
      <c r="H16" s="240"/>
      <c r="I16" s="303">
        <v>0.45</v>
      </c>
      <c r="J16" s="301">
        <v>1</v>
      </c>
      <c r="K16" s="301"/>
      <c r="L16" s="301"/>
      <c r="M16" s="301">
        <f t="shared" si="15"/>
        <v>0.45</v>
      </c>
      <c r="N16" s="301">
        <v>13369.43</v>
      </c>
      <c r="O16" s="210">
        <f>M16*N16</f>
        <v>6016.2435000000005</v>
      </c>
      <c r="P16" s="308"/>
      <c r="Q16" s="308"/>
      <c r="R16" s="232" t="s">
        <v>369</v>
      </c>
      <c r="S16" s="232">
        <f t="shared" si="11"/>
        <v>3274.3650793650791</v>
      </c>
      <c r="T16" s="308">
        <f>T15</f>
        <v>3484.3650793650791</v>
      </c>
      <c r="U16" s="308">
        <v>1</v>
      </c>
      <c r="V16" s="308"/>
      <c r="W16" s="308"/>
      <c r="X16" s="308">
        <f t="shared" si="0"/>
        <v>3484.3650793650791</v>
      </c>
      <c r="Y16" s="404">
        <v>1.91</v>
      </c>
      <c r="Z16" s="211">
        <f>X16*Y16</f>
        <v>6655.1373015873005</v>
      </c>
      <c r="AA16" s="214">
        <f>AA14</f>
        <v>4138</v>
      </c>
      <c r="AB16" s="188">
        <f t="shared" si="13"/>
        <v>3878</v>
      </c>
      <c r="AC16" s="438">
        <v>0.47</v>
      </c>
      <c r="AD16" s="211">
        <f>AA16*AC16</f>
        <v>1944.86</v>
      </c>
      <c r="AE16" s="213">
        <f t="shared" si="14"/>
        <v>10150</v>
      </c>
      <c r="AF16" s="308">
        <v>1.9E-2</v>
      </c>
      <c r="AG16" s="211">
        <f>AE16*AF16</f>
        <v>192.85</v>
      </c>
      <c r="AH16" s="308">
        <v>280</v>
      </c>
      <c r="AI16" s="308">
        <v>150</v>
      </c>
      <c r="AJ16" s="308">
        <v>300</v>
      </c>
      <c r="AK16" s="308">
        <v>400</v>
      </c>
      <c r="AL16" s="308">
        <v>700</v>
      </c>
      <c r="AM16" s="308">
        <v>440</v>
      </c>
      <c r="AN16" s="308">
        <v>110</v>
      </c>
      <c r="AO16" s="308">
        <f>I16*N16+Z16+AD16+AG16+AH16+AI16+AJ16+AM16+AN16</f>
        <v>16089.090801587301</v>
      </c>
      <c r="AP16" s="308" t="s">
        <v>56</v>
      </c>
      <c r="AQ16" s="308">
        <f t="shared" si="19"/>
        <v>16356.479401587301</v>
      </c>
      <c r="AR16" s="211">
        <f t="shared" si="4"/>
        <v>16089.090801587301</v>
      </c>
      <c r="AS16" s="308">
        <f>AO16+AK16+AL16</f>
        <v>17189.090801587299</v>
      </c>
      <c r="AT16" s="308" t="s">
        <v>56</v>
      </c>
      <c r="AU16" s="308">
        <f>AQ16+AK16+AL16</f>
        <v>17456.479401587301</v>
      </c>
      <c r="AV16" s="211">
        <f>AR16+AK16+AL16</f>
        <v>17189.090801587299</v>
      </c>
      <c r="AW16" s="308">
        <f>AV16-AL16-AM16-AN16</f>
        <v>15939.090801587299</v>
      </c>
      <c r="AX16" s="308">
        <v>12651</v>
      </c>
      <c r="AY16" s="308" t="str">
        <f>IF(AX16-AR16&gt;0,"Y","N")</f>
        <v>N</v>
      </c>
      <c r="AZ16" s="213">
        <f t="shared" si="18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444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241" customFormat="1" ht="45">
      <c r="A17" s="308">
        <v>14</v>
      </c>
      <c r="B17" s="308" t="s">
        <v>332</v>
      </c>
      <c r="C17" s="308" t="s">
        <v>85</v>
      </c>
      <c r="D17" s="308" t="s">
        <v>278</v>
      </c>
      <c r="E17" s="308" t="s">
        <v>79</v>
      </c>
      <c r="F17" s="270">
        <v>10</v>
      </c>
      <c r="G17" s="303">
        <v>0.42</v>
      </c>
      <c r="H17" s="240">
        <v>1</v>
      </c>
      <c r="I17" s="301"/>
      <c r="J17" s="301"/>
      <c r="K17" s="301"/>
      <c r="L17" s="301"/>
      <c r="M17" s="301">
        <f t="shared" si="15"/>
        <v>0.42</v>
      </c>
      <c r="N17" s="439">
        <v>13450</v>
      </c>
      <c r="O17" s="210">
        <f>M17*N17</f>
        <v>5649</v>
      </c>
      <c r="P17" s="308"/>
      <c r="Q17" s="308"/>
      <c r="R17" s="232" t="s">
        <v>369</v>
      </c>
      <c r="S17" s="232">
        <f t="shared" si="11"/>
        <v>3274.3650793650791</v>
      </c>
      <c r="T17" s="308">
        <f>S17-70+300</f>
        <v>3504.3650793650791</v>
      </c>
      <c r="U17" s="308">
        <v>1</v>
      </c>
      <c r="V17" s="308"/>
      <c r="W17" s="308"/>
      <c r="X17" s="308">
        <f t="shared" si="0"/>
        <v>3504.3650793650791</v>
      </c>
      <c r="Y17" s="404">
        <v>1.925</v>
      </c>
      <c r="Z17" s="211">
        <f>X17*Y17</f>
        <v>6745.9027777777774</v>
      </c>
      <c r="AA17" s="212">
        <f>AA18</f>
        <v>4138</v>
      </c>
      <c r="AB17" s="188">
        <f t="shared" si="13"/>
        <v>3878</v>
      </c>
      <c r="AC17" s="438">
        <v>0.48499999999999999</v>
      </c>
      <c r="AD17" s="211">
        <f>AA17*AC17</f>
        <v>2006.9299999999998</v>
      </c>
      <c r="AE17" s="213">
        <f t="shared" si="14"/>
        <v>10150</v>
      </c>
      <c r="AF17" s="308">
        <v>0.02</v>
      </c>
      <c r="AG17" s="211">
        <f>AE17*AF17</f>
        <v>203</v>
      </c>
      <c r="AH17" s="308">
        <v>190</v>
      </c>
      <c r="AI17" s="308">
        <v>100</v>
      </c>
      <c r="AJ17" s="308">
        <v>250</v>
      </c>
      <c r="AK17" s="308">
        <v>120</v>
      </c>
      <c r="AL17" s="308">
        <v>300</v>
      </c>
      <c r="AM17" s="308">
        <v>230</v>
      </c>
      <c r="AN17" s="308">
        <v>100</v>
      </c>
      <c r="AO17" s="308" t="s">
        <v>56</v>
      </c>
      <c r="AP17" s="308" t="s">
        <v>56</v>
      </c>
      <c r="AQ17" s="308">
        <f t="shared" si="19"/>
        <v>15474.832777777778</v>
      </c>
      <c r="AR17" s="211">
        <f t="shared" si="4"/>
        <v>15474.832777777778</v>
      </c>
      <c r="AS17" s="308" t="s">
        <v>56</v>
      </c>
      <c r="AT17" s="308" t="s">
        <v>56</v>
      </c>
      <c r="AU17" s="308">
        <f>AQ17+AK17+AL17</f>
        <v>15894.832777777778</v>
      </c>
      <c r="AV17" s="211">
        <f>AR17+AK17+AL17</f>
        <v>15894.832777777778</v>
      </c>
      <c r="AW17" s="308">
        <f>AV17-AL17-AM17-AN17</f>
        <v>15264.832777777778</v>
      </c>
      <c r="AX17" s="308">
        <v>12651</v>
      </c>
      <c r="AY17" s="308" t="str">
        <f>IF(AX17-AR17&gt;0,"Y","N")</f>
        <v>N</v>
      </c>
      <c r="AZ17" s="213">
        <f t="shared" si="18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444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241" customFormat="1" ht="60">
      <c r="A18" s="308">
        <v>11</v>
      </c>
      <c r="B18" s="308" t="s">
        <v>86</v>
      </c>
      <c r="C18" s="308" t="s">
        <v>87</v>
      </c>
      <c r="D18" s="308" t="s">
        <v>278</v>
      </c>
      <c r="E18" s="308" t="s">
        <v>79</v>
      </c>
      <c r="F18" s="270">
        <v>53</v>
      </c>
      <c r="G18" s="301">
        <v>0.46</v>
      </c>
      <c r="H18" s="240">
        <v>1</v>
      </c>
      <c r="I18" s="301"/>
      <c r="J18" s="301"/>
      <c r="K18" s="301"/>
      <c r="L18" s="301"/>
      <c r="M18" s="301">
        <f t="shared" si="15"/>
        <v>0.46</v>
      </c>
      <c r="N18" s="439">
        <v>13050</v>
      </c>
      <c r="O18" s="210">
        <f>M18*N18</f>
        <v>6003</v>
      </c>
      <c r="P18" s="308"/>
      <c r="Q18" s="308"/>
      <c r="R18" s="232" t="s">
        <v>369</v>
      </c>
      <c r="S18" s="232">
        <f t="shared" si="11"/>
        <v>3274.3650793650791</v>
      </c>
      <c r="T18" s="215"/>
      <c r="U18" s="308"/>
      <c r="V18" s="215">
        <f>S18-90+300</f>
        <v>3484.3650793650791</v>
      </c>
      <c r="W18" s="308">
        <v>1</v>
      </c>
      <c r="X18" s="308">
        <f t="shared" si="0"/>
        <v>3484.3650793650791</v>
      </c>
      <c r="Y18" s="404">
        <v>1.913</v>
      </c>
      <c r="Z18" s="211">
        <f>X18*Y18</f>
        <v>6665.5903968253961</v>
      </c>
      <c r="AA18" s="212">
        <f>AB18+260</f>
        <v>4138</v>
      </c>
      <c r="AB18" s="188">
        <f t="shared" si="13"/>
        <v>3878</v>
      </c>
      <c r="AC18" s="438">
        <v>0.46</v>
      </c>
      <c r="AD18" s="211">
        <f>AA18*AC18</f>
        <v>1903.48</v>
      </c>
      <c r="AE18" s="213">
        <v>10000</v>
      </c>
      <c r="AF18" s="308">
        <v>1.7999999999999999E-2</v>
      </c>
      <c r="AG18" s="211">
        <f>AE18*AF18</f>
        <v>180</v>
      </c>
      <c r="AH18" s="308">
        <v>320</v>
      </c>
      <c r="AI18" s="308">
        <v>120</v>
      </c>
      <c r="AJ18" s="308">
        <v>280</v>
      </c>
      <c r="AK18" s="308">
        <v>300</v>
      </c>
      <c r="AL18" s="308">
        <v>500</v>
      </c>
      <c r="AM18" s="308">
        <v>400</v>
      </c>
      <c r="AN18" s="308">
        <v>230</v>
      </c>
      <c r="AO18" s="308" t="s">
        <v>56</v>
      </c>
      <c r="AP18" s="308" t="s">
        <v>56</v>
      </c>
      <c r="AQ18" s="308">
        <f t="shared" si="19"/>
        <v>16102.070396825395</v>
      </c>
      <c r="AR18" s="211">
        <f t="shared" si="4"/>
        <v>16102.070396825395</v>
      </c>
      <c r="AS18" s="308" t="s">
        <v>56</v>
      </c>
      <c r="AT18" s="308" t="s">
        <v>56</v>
      </c>
      <c r="AU18" s="308">
        <f>AQ18+AK18+AL18</f>
        <v>16902.070396825395</v>
      </c>
      <c r="AV18" s="211">
        <f>AR18+AK18+AL18</f>
        <v>16902.070396825395</v>
      </c>
      <c r="AW18" s="308">
        <f>AV18-AL18-AM18-AN18</f>
        <v>15772.070396825395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573</v>
      </c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241" customFormat="1" ht="45">
      <c r="A19" s="308">
        <v>13</v>
      </c>
      <c r="B19" s="308" t="s">
        <v>88</v>
      </c>
      <c r="C19" s="308" t="s">
        <v>89</v>
      </c>
      <c r="D19" s="308" t="s">
        <v>278</v>
      </c>
      <c r="E19" s="308" t="s">
        <v>79</v>
      </c>
      <c r="F19" s="270">
        <v>29.2</v>
      </c>
      <c r="G19" s="303">
        <v>0.47899999999999998</v>
      </c>
      <c r="H19" s="240">
        <v>1</v>
      </c>
      <c r="I19" s="301"/>
      <c r="J19" s="301"/>
      <c r="K19" s="301"/>
      <c r="L19" s="301"/>
      <c r="M19" s="301">
        <f t="shared" si="15"/>
        <v>0.47899999999999998</v>
      </c>
      <c r="N19" s="301">
        <v>13600</v>
      </c>
      <c r="O19" s="210">
        <f t="shared" si="10"/>
        <v>6514.4</v>
      </c>
      <c r="P19" s="308"/>
      <c r="Q19" s="308"/>
      <c r="R19" s="232" t="s">
        <v>369</v>
      </c>
      <c r="S19" s="232">
        <f t="shared" si="11"/>
        <v>3274.3650793650791</v>
      </c>
      <c r="T19" s="308"/>
      <c r="U19" s="308"/>
      <c r="V19" s="215">
        <f>S19-58+230</f>
        <v>3446.3650793650791</v>
      </c>
      <c r="W19" s="308">
        <v>1</v>
      </c>
      <c r="X19" s="308">
        <f t="shared" si="0"/>
        <v>3446.3650793650791</v>
      </c>
      <c r="Y19" s="308">
        <v>1.9159999999999999</v>
      </c>
      <c r="Z19" s="211">
        <f t="shared" si="1"/>
        <v>6603.2354920634916</v>
      </c>
      <c r="AA19" s="212">
        <f>AA14</f>
        <v>4138</v>
      </c>
      <c r="AB19" s="188">
        <f t="shared" si="13"/>
        <v>3878</v>
      </c>
      <c r="AC19" s="438">
        <v>0.46500000000000002</v>
      </c>
      <c r="AD19" s="211">
        <f t="shared" si="2"/>
        <v>1924.17</v>
      </c>
      <c r="AE19" s="213">
        <f t="shared" si="14"/>
        <v>10150</v>
      </c>
      <c r="AF19" s="308">
        <v>1.7999999999999999E-2</v>
      </c>
      <c r="AG19" s="211">
        <f t="shared" si="3"/>
        <v>182.7</v>
      </c>
      <c r="AH19" s="308">
        <v>290</v>
      </c>
      <c r="AI19" s="308">
        <v>100</v>
      </c>
      <c r="AJ19" s="308">
        <v>290</v>
      </c>
      <c r="AK19" s="308">
        <v>200</v>
      </c>
      <c r="AL19" s="308">
        <v>410</v>
      </c>
      <c r="AM19" s="308">
        <v>410</v>
      </c>
      <c r="AN19" s="308">
        <v>260</v>
      </c>
      <c r="AO19" s="308">
        <f>G19*N19+Z19+AD19+AG19+AH19+AI19+AJ19+AM19+AN19</f>
        <v>16574.505492063494</v>
      </c>
      <c r="AP19" s="308"/>
      <c r="AQ19" s="308">
        <f t="shared" si="19"/>
        <v>16574.505492063494</v>
      </c>
      <c r="AR19" s="211">
        <f t="shared" si="4"/>
        <v>16574.505492063494</v>
      </c>
      <c r="AS19" s="308">
        <f>AO19+AK19+AL19</f>
        <v>17184.505492063494</v>
      </c>
      <c r="AT19" s="308" t="s">
        <v>56</v>
      </c>
      <c r="AU19" s="308">
        <f t="shared" si="17"/>
        <v>17184.505492063494</v>
      </c>
      <c r="AV19" s="211">
        <f t="shared" si="12"/>
        <v>17184.505492063494</v>
      </c>
      <c r="AW19" s="308">
        <f t="shared" si="5"/>
        <v>16104.505492063494</v>
      </c>
      <c r="AX19" s="308">
        <v>12651</v>
      </c>
      <c r="AY19" s="308" t="str">
        <f t="shared" si="6"/>
        <v>N</v>
      </c>
      <c r="AZ19" s="213">
        <f t="shared" ref="AZ19:AZ38" si="20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444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241" customFormat="1" ht="60">
      <c r="A20" s="308">
        <v>17</v>
      </c>
      <c r="B20" s="308" t="s">
        <v>90</v>
      </c>
      <c r="C20" s="308" t="s">
        <v>91</v>
      </c>
      <c r="D20" s="308" t="s">
        <v>279</v>
      </c>
      <c r="E20" s="308" t="s">
        <v>93</v>
      </c>
      <c r="F20" s="270">
        <v>30</v>
      </c>
      <c r="G20" s="301"/>
      <c r="H20" s="240"/>
      <c r="I20" s="440">
        <v>0.56000000000000005</v>
      </c>
      <c r="J20" s="301">
        <v>1</v>
      </c>
      <c r="K20" s="301"/>
      <c r="L20" s="301"/>
      <c r="M20" s="301">
        <f t="shared" si="15"/>
        <v>0.56000000000000005</v>
      </c>
      <c r="N20" s="439">
        <v>13500</v>
      </c>
      <c r="O20" s="210">
        <f t="shared" si="10"/>
        <v>7560.0000000000009</v>
      </c>
      <c r="P20" s="308"/>
      <c r="Q20" s="308"/>
      <c r="R20" s="232" t="s">
        <v>369</v>
      </c>
      <c r="S20" s="232">
        <f t="shared" si="11"/>
        <v>3274.3650793650791</v>
      </c>
      <c r="T20" s="308">
        <f>S20+60-40</f>
        <v>3294.3650793650791</v>
      </c>
      <c r="U20" s="308">
        <v>1</v>
      </c>
      <c r="V20" s="308"/>
      <c r="W20" s="308"/>
      <c r="X20" s="308">
        <f t="shared" si="0"/>
        <v>3294.3650793650791</v>
      </c>
      <c r="Y20" s="404">
        <v>1.92</v>
      </c>
      <c r="Z20" s="211">
        <f t="shared" si="1"/>
        <v>6325.1809523809516</v>
      </c>
      <c r="AA20" s="212">
        <f>AB20+30</f>
        <v>3908</v>
      </c>
      <c r="AB20" s="188">
        <f t="shared" si="13"/>
        <v>3878</v>
      </c>
      <c r="AC20" s="438">
        <v>0.47499999999999998</v>
      </c>
      <c r="AD20" s="211">
        <f t="shared" si="2"/>
        <v>1856.3</v>
      </c>
      <c r="AE20" s="213">
        <f t="shared" si="14"/>
        <v>10150</v>
      </c>
      <c r="AF20" s="308">
        <v>0.02</v>
      </c>
      <c r="AG20" s="211">
        <f t="shared" si="3"/>
        <v>203</v>
      </c>
      <c r="AH20" s="308">
        <v>300</v>
      </c>
      <c r="AI20" s="308">
        <v>100</v>
      </c>
      <c r="AJ20" s="308">
        <v>300</v>
      </c>
      <c r="AK20" s="308">
        <v>300</v>
      </c>
      <c r="AL20" s="308">
        <v>500</v>
      </c>
      <c r="AM20" s="308">
        <v>250</v>
      </c>
      <c r="AN20" s="308">
        <v>200</v>
      </c>
      <c r="AO20" s="308" t="s">
        <v>56</v>
      </c>
      <c r="AP20" s="308" t="s">
        <v>56</v>
      </c>
      <c r="AQ20" s="308">
        <f t="shared" si="19"/>
        <v>9534.4809523809527</v>
      </c>
      <c r="AR20" s="211">
        <f t="shared" si="4"/>
        <v>17094.480952380953</v>
      </c>
      <c r="AS20" s="308" t="s">
        <v>56</v>
      </c>
      <c r="AT20" s="308" t="s">
        <v>56</v>
      </c>
      <c r="AU20" s="308">
        <f t="shared" si="17"/>
        <v>10334.480952380953</v>
      </c>
      <c r="AV20" s="211">
        <f t="shared" si="12"/>
        <v>17894.480952380953</v>
      </c>
      <c r="AW20" s="308">
        <f t="shared" si="5"/>
        <v>16944.480952380953</v>
      </c>
      <c r="AX20" s="308">
        <v>12651</v>
      </c>
      <c r="AY20" s="308" t="str">
        <f t="shared" si="6"/>
        <v>N</v>
      </c>
      <c r="AZ20" s="213">
        <f t="shared" si="20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444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241" customFormat="1" ht="45">
      <c r="A21" s="308">
        <v>18</v>
      </c>
      <c r="B21" s="308" t="s">
        <v>94</v>
      </c>
      <c r="C21" s="308" t="s">
        <v>95</v>
      </c>
      <c r="D21" s="308" t="s">
        <v>279</v>
      </c>
      <c r="E21" s="308" t="s">
        <v>93</v>
      </c>
      <c r="F21" s="270">
        <v>60</v>
      </c>
      <c r="G21" s="301"/>
      <c r="H21" s="240"/>
      <c r="I21" s="303">
        <v>0.22</v>
      </c>
      <c r="J21" s="301">
        <v>1</v>
      </c>
      <c r="K21" s="301"/>
      <c r="L21" s="301"/>
      <c r="M21" s="301">
        <f t="shared" si="15"/>
        <v>0.22</v>
      </c>
      <c r="N21" s="439">
        <v>13200</v>
      </c>
      <c r="O21" s="210">
        <f t="shared" si="10"/>
        <v>2904</v>
      </c>
      <c r="P21" s="308"/>
      <c r="Q21" s="308"/>
      <c r="R21" s="232" t="s">
        <v>369</v>
      </c>
      <c r="S21" s="232">
        <f t="shared" si="11"/>
        <v>3274.3650793650791</v>
      </c>
      <c r="T21" s="308">
        <f>S21+60-40</f>
        <v>3294.3650793650791</v>
      </c>
      <c r="U21" s="308">
        <v>1</v>
      </c>
      <c r="V21" s="303"/>
      <c r="W21" s="308"/>
      <c r="X21" s="308">
        <f>X20</f>
        <v>3294.3650793650791</v>
      </c>
      <c r="Y21" s="308">
        <v>1.919</v>
      </c>
      <c r="Z21" s="211">
        <f t="shared" si="1"/>
        <v>6321.8865873015866</v>
      </c>
      <c r="AA21" s="214">
        <f>AA20</f>
        <v>3908</v>
      </c>
      <c r="AB21" s="188">
        <f t="shared" si="13"/>
        <v>3878</v>
      </c>
      <c r="AC21" s="438">
        <v>0.48499999999999999</v>
      </c>
      <c r="AD21" s="211">
        <f t="shared" si="2"/>
        <v>1895.3799999999999</v>
      </c>
      <c r="AE21" s="213">
        <f t="shared" si="14"/>
        <v>10150</v>
      </c>
      <c r="AF21" s="308">
        <v>1.6E-2</v>
      </c>
      <c r="AG21" s="211">
        <f t="shared" si="3"/>
        <v>162.4</v>
      </c>
      <c r="AH21" s="308">
        <v>300</v>
      </c>
      <c r="AI21" s="308">
        <v>150</v>
      </c>
      <c r="AJ21" s="308">
        <v>300</v>
      </c>
      <c r="AK21" s="308">
        <v>300</v>
      </c>
      <c r="AL21" s="308">
        <v>600</v>
      </c>
      <c r="AM21" s="308">
        <v>350</v>
      </c>
      <c r="AN21" s="308">
        <v>250</v>
      </c>
      <c r="AO21" s="308" t="s">
        <v>56</v>
      </c>
      <c r="AP21" s="308" t="s">
        <v>56</v>
      </c>
      <c r="AQ21" s="308">
        <f t="shared" si="19"/>
        <v>9729.6665873015863</v>
      </c>
      <c r="AR21" s="211">
        <f t="shared" si="4"/>
        <v>12633.666587301585</v>
      </c>
      <c r="AS21" s="308" t="s">
        <v>56</v>
      </c>
      <c r="AT21" s="308" t="s">
        <v>56</v>
      </c>
      <c r="AU21" s="308">
        <f t="shared" si="17"/>
        <v>10629.666587301586</v>
      </c>
      <c r="AV21" s="211">
        <f>AR21+AK21+AL21</f>
        <v>13533.666587301585</v>
      </c>
      <c r="AW21" s="308">
        <f t="shared" si="5"/>
        <v>12333.666587301585</v>
      </c>
      <c r="AX21" s="308">
        <v>12651</v>
      </c>
      <c r="AY21" s="308" t="str">
        <f t="shared" si="6"/>
        <v>Y</v>
      </c>
      <c r="AZ21" s="213">
        <f t="shared" si="20"/>
        <v>60</v>
      </c>
      <c r="BA21" s="213">
        <f t="shared" si="7"/>
        <v>0</v>
      </c>
      <c r="BB21" s="213">
        <f t="shared" si="8"/>
        <v>60</v>
      </c>
      <c r="BC21" s="213">
        <f t="shared" si="9"/>
        <v>0</v>
      </c>
      <c r="BD21" s="213">
        <v>18</v>
      </c>
      <c r="BE21" s="274"/>
      <c r="BF21" s="444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241" customFormat="1" ht="75">
      <c r="A22" s="308">
        <v>19</v>
      </c>
      <c r="B22" s="308" t="s">
        <v>372</v>
      </c>
      <c r="C22" s="308" t="s">
        <v>97</v>
      </c>
      <c r="D22" s="308" t="s">
        <v>280</v>
      </c>
      <c r="E22" s="308" t="s">
        <v>99</v>
      </c>
      <c r="F22" s="270">
        <v>25</v>
      </c>
      <c r="G22" s="301"/>
      <c r="H22" s="240"/>
      <c r="I22" s="301">
        <v>0.23</v>
      </c>
      <c r="J22" s="301">
        <v>1</v>
      </c>
      <c r="K22" s="301"/>
      <c r="L22" s="301"/>
      <c r="M22" s="301">
        <f t="shared" si="15"/>
        <v>0.23</v>
      </c>
      <c r="N22" s="301">
        <v>13396</v>
      </c>
      <c r="O22" s="210">
        <f t="shared" si="10"/>
        <v>3081.08</v>
      </c>
      <c r="P22" s="308"/>
      <c r="Q22" s="308"/>
      <c r="R22" s="232" t="s">
        <v>369</v>
      </c>
      <c r="S22" s="232">
        <f t="shared" si="11"/>
        <v>3274.3650793650791</v>
      </c>
      <c r="T22" s="308">
        <f>S22+400</f>
        <v>3674.3650793650791</v>
      </c>
      <c r="U22" s="308">
        <v>1</v>
      </c>
      <c r="V22" s="303"/>
      <c r="W22" s="308"/>
      <c r="X22" s="308">
        <f t="shared" ref="X22:X85" si="21">P22*Q22+T22*U22+V22*W22</f>
        <v>3674.3650793650791</v>
      </c>
      <c r="Y22" s="308">
        <v>1.917</v>
      </c>
      <c r="Z22" s="211">
        <f t="shared" si="1"/>
        <v>7043.7578571428567</v>
      </c>
      <c r="AA22" s="212">
        <f>AB22+350</f>
        <v>4228</v>
      </c>
      <c r="AB22" s="188">
        <f t="shared" si="13"/>
        <v>3878</v>
      </c>
      <c r="AC22" s="438">
        <v>0.47</v>
      </c>
      <c r="AD22" s="211">
        <f t="shared" si="2"/>
        <v>1987.1599999999999</v>
      </c>
      <c r="AE22" s="213">
        <f t="shared" si="14"/>
        <v>10150</v>
      </c>
      <c r="AF22" s="308">
        <v>1.9E-2</v>
      </c>
      <c r="AG22" s="211">
        <f t="shared" si="3"/>
        <v>192.85</v>
      </c>
      <c r="AH22" s="308">
        <v>350</v>
      </c>
      <c r="AI22" s="308">
        <v>120</v>
      </c>
      <c r="AJ22" s="308">
        <v>300</v>
      </c>
      <c r="AK22" s="308">
        <v>350</v>
      </c>
      <c r="AL22" s="308">
        <v>600</v>
      </c>
      <c r="AM22" s="308">
        <v>700</v>
      </c>
      <c r="AN22" s="308">
        <v>160</v>
      </c>
      <c r="AO22" s="308">
        <f t="shared" ref="AO22:AO29" si="22">I22*N22+Z22+AD22+AG22+AH22+AI22+AJ22+AM22+AN22</f>
        <v>13934.847857142857</v>
      </c>
      <c r="AP22" s="308" t="s">
        <v>56</v>
      </c>
      <c r="AQ22" s="308" t="s">
        <v>56</v>
      </c>
      <c r="AR22" s="211">
        <f t="shared" si="4"/>
        <v>13934.847857142857</v>
      </c>
      <c r="AS22" s="308">
        <f t="shared" ref="AS22:AS29" si="23">AO22+AK22+AL22</f>
        <v>14884.847857142857</v>
      </c>
      <c r="AT22" s="308" t="s">
        <v>56</v>
      </c>
      <c r="AU22" s="308" t="s">
        <v>56</v>
      </c>
      <c r="AV22" s="211">
        <f t="shared" si="12"/>
        <v>14884.847857142857</v>
      </c>
      <c r="AW22" s="308">
        <f t="shared" si="5"/>
        <v>13424.847857142857</v>
      </c>
      <c r="AX22" s="308">
        <v>12651</v>
      </c>
      <c r="AY22" s="308" t="str">
        <f t="shared" si="6"/>
        <v>N</v>
      </c>
      <c r="AZ22" s="213">
        <f t="shared" si="20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444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241" customFormat="1" ht="60">
      <c r="A23" s="308">
        <v>20</v>
      </c>
      <c r="B23" s="308" t="s">
        <v>333</v>
      </c>
      <c r="C23" s="308" t="s">
        <v>101</v>
      </c>
      <c r="D23" s="308" t="s">
        <v>280</v>
      </c>
      <c r="E23" s="308" t="s">
        <v>99</v>
      </c>
      <c r="F23" s="270">
        <v>18</v>
      </c>
      <c r="G23" s="301">
        <v>0.33</v>
      </c>
      <c r="H23" s="240">
        <v>0.5</v>
      </c>
      <c r="I23" s="301">
        <v>0.23</v>
      </c>
      <c r="J23" s="301">
        <v>0.5</v>
      </c>
      <c r="K23" s="301"/>
      <c r="L23" s="301"/>
      <c r="M23" s="312">
        <f t="shared" si="15"/>
        <v>0.28000000000000003</v>
      </c>
      <c r="N23" s="301">
        <v>13391</v>
      </c>
      <c r="O23" s="210">
        <f t="shared" si="10"/>
        <v>3749.4800000000005</v>
      </c>
      <c r="P23" s="308"/>
      <c r="Q23" s="308"/>
      <c r="R23" s="232" t="s">
        <v>369</v>
      </c>
      <c r="S23" s="232">
        <f t="shared" si="11"/>
        <v>3274.3650793650791</v>
      </c>
      <c r="T23" s="308">
        <f>S23-90+350+20</f>
        <v>3554.3650793650791</v>
      </c>
      <c r="U23" s="308">
        <v>1</v>
      </c>
      <c r="V23" s="303"/>
      <c r="W23" s="308"/>
      <c r="X23" s="308">
        <f t="shared" si="21"/>
        <v>3554.3650793650791</v>
      </c>
      <c r="Y23" s="308">
        <v>1.92</v>
      </c>
      <c r="Z23" s="211">
        <f t="shared" si="1"/>
        <v>6824.3809523809514</v>
      </c>
      <c r="AA23" s="212">
        <f>AB23+350</f>
        <v>4228</v>
      </c>
      <c r="AB23" s="188">
        <f t="shared" si="13"/>
        <v>3878</v>
      </c>
      <c r="AC23" s="438">
        <v>0.48</v>
      </c>
      <c r="AD23" s="211">
        <f t="shared" si="2"/>
        <v>2029.4399999999998</v>
      </c>
      <c r="AE23" s="213">
        <f t="shared" si="14"/>
        <v>10150</v>
      </c>
      <c r="AF23" s="308">
        <v>0.02</v>
      </c>
      <c r="AG23" s="211">
        <f t="shared" si="3"/>
        <v>203</v>
      </c>
      <c r="AH23" s="308">
        <v>350</v>
      </c>
      <c r="AI23" s="308">
        <v>80</v>
      </c>
      <c r="AJ23" s="308">
        <v>350</v>
      </c>
      <c r="AK23" s="308">
        <v>350</v>
      </c>
      <c r="AL23" s="308">
        <v>650</v>
      </c>
      <c r="AM23" s="308">
        <v>300</v>
      </c>
      <c r="AN23" s="308">
        <v>180</v>
      </c>
      <c r="AO23" s="308">
        <f t="shared" si="22"/>
        <v>13396.750952380951</v>
      </c>
      <c r="AP23" s="308" t="s">
        <v>56</v>
      </c>
      <c r="AQ23" s="308" t="s">
        <v>56</v>
      </c>
      <c r="AR23" s="211">
        <f t="shared" si="4"/>
        <v>14066.300952380952</v>
      </c>
      <c r="AS23" s="308">
        <f t="shared" si="23"/>
        <v>14396.750952380951</v>
      </c>
      <c r="AT23" s="308" t="s">
        <v>56</v>
      </c>
      <c r="AU23" s="308" t="s">
        <v>56</v>
      </c>
      <c r="AV23" s="211">
        <f t="shared" si="12"/>
        <v>15066.300952380952</v>
      </c>
      <c r="AW23" s="308">
        <f t="shared" si="5"/>
        <v>13936.300952380952</v>
      </c>
      <c r="AX23" s="308">
        <v>12651</v>
      </c>
      <c r="AY23" s="308" t="str">
        <f t="shared" si="6"/>
        <v>N</v>
      </c>
      <c r="AZ23" s="213">
        <f t="shared" si="20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444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241" customFormat="1" ht="60">
      <c r="A24" s="308">
        <v>21</v>
      </c>
      <c r="B24" s="308" t="s">
        <v>334</v>
      </c>
      <c r="C24" s="308" t="s">
        <v>103</v>
      </c>
      <c r="D24" s="308" t="s">
        <v>280</v>
      </c>
      <c r="E24" s="308" t="s">
        <v>99</v>
      </c>
      <c r="F24" s="270">
        <v>170</v>
      </c>
      <c r="G24" s="301"/>
      <c r="H24" s="240"/>
      <c r="I24" s="303">
        <v>0.26500000000000001</v>
      </c>
      <c r="J24" s="301">
        <v>1</v>
      </c>
      <c r="K24" s="301"/>
      <c r="L24" s="301"/>
      <c r="M24" s="301">
        <f t="shared" si="15"/>
        <v>0.26500000000000001</v>
      </c>
      <c r="N24" s="439">
        <v>13450</v>
      </c>
      <c r="O24" s="210">
        <f t="shared" si="10"/>
        <v>3564.25</v>
      </c>
      <c r="P24" s="308"/>
      <c r="Q24" s="308"/>
      <c r="R24" s="232" t="s">
        <v>369</v>
      </c>
      <c r="S24" s="232">
        <f t="shared" si="11"/>
        <v>3274.3650793650791</v>
      </c>
      <c r="T24" s="308"/>
      <c r="U24" s="308"/>
      <c r="V24" s="215">
        <f>S24-100+360</f>
        <v>3534.3650793650791</v>
      </c>
      <c r="W24" s="308">
        <v>1</v>
      </c>
      <c r="X24" s="308">
        <f t="shared" si="21"/>
        <v>3534.3650793650791</v>
      </c>
      <c r="Y24" s="404">
        <v>1.915</v>
      </c>
      <c r="Z24" s="211">
        <f t="shared" si="1"/>
        <v>6768.3091269841261</v>
      </c>
      <c r="AA24" s="212">
        <f>AB24+300</f>
        <v>4178</v>
      </c>
      <c r="AB24" s="188">
        <f t="shared" si="13"/>
        <v>3878</v>
      </c>
      <c r="AC24" s="438">
        <v>0.47499999999999998</v>
      </c>
      <c r="AD24" s="211">
        <f t="shared" si="2"/>
        <v>1984.55</v>
      </c>
      <c r="AE24" s="213">
        <f t="shared" si="14"/>
        <v>10150</v>
      </c>
      <c r="AF24" s="308">
        <v>2.1999999999999999E-2</v>
      </c>
      <c r="AG24" s="211">
        <f t="shared" si="3"/>
        <v>223.29999999999998</v>
      </c>
      <c r="AH24" s="308">
        <v>460</v>
      </c>
      <c r="AI24" s="308">
        <v>150</v>
      </c>
      <c r="AJ24" s="308">
        <v>280</v>
      </c>
      <c r="AK24" s="308">
        <v>300</v>
      </c>
      <c r="AL24" s="308">
        <v>650</v>
      </c>
      <c r="AM24" s="308">
        <v>700</v>
      </c>
      <c r="AN24" s="308">
        <v>200</v>
      </c>
      <c r="AO24" s="308">
        <f t="shared" si="22"/>
        <v>14330.409126984125</v>
      </c>
      <c r="AP24" s="308" t="s">
        <v>56</v>
      </c>
      <c r="AQ24" s="308" t="s">
        <v>56</v>
      </c>
      <c r="AR24" s="211">
        <f t="shared" si="4"/>
        <v>14330.409126984125</v>
      </c>
      <c r="AS24" s="308">
        <f t="shared" si="23"/>
        <v>15280.409126984125</v>
      </c>
      <c r="AT24" s="308" t="s">
        <v>56</v>
      </c>
      <c r="AU24" s="308" t="s">
        <v>56</v>
      </c>
      <c r="AV24" s="211">
        <f t="shared" si="12"/>
        <v>15280.409126984125</v>
      </c>
      <c r="AW24" s="308">
        <f t="shared" si="5"/>
        <v>13730.409126984125</v>
      </c>
      <c r="AX24" s="308">
        <v>12651</v>
      </c>
      <c r="AY24" s="308" t="str">
        <f t="shared" si="6"/>
        <v>N</v>
      </c>
      <c r="AZ24" s="213">
        <f t="shared" si="20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444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241" customFormat="1" ht="60">
      <c r="A25" s="308">
        <v>22</v>
      </c>
      <c r="B25" s="308" t="s">
        <v>335</v>
      </c>
      <c r="C25" s="308" t="s">
        <v>105</v>
      </c>
      <c r="D25" s="308" t="s">
        <v>280</v>
      </c>
      <c r="E25" s="308" t="s">
        <v>99</v>
      </c>
      <c r="F25" s="270">
        <v>120</v>
      </c>
      <c r="G25" s="301">
        <v>0.3</v>
      </c>
      <c r="H25" s="240">
        <v>0.15</v>
      </c>
      <c r="I25" s="303">
        <v>0.25</v>
      </c>
      <c r="J25" s="301">
        <v>0.85</v>
      </c>
      <c r="K25" s="301"/>
      <c r="L25" s="301"/>
      <c r="M25" s="301">
        <f t="shared" si="15"/>
        <v>0.25750000000000001</v>
      </c>
      <c r="N25" s="301">
        <v>13300</v>
      </c>
      <c r="O25" s="210">
        <f t="shared" si="10"/>
        <v>3424.75</v>
      </c>
      <c r="P25" s="308"/>
      <c r="Q25" s="308"/>
      <c r="R25" s="232" t="s">
        <v>369</v>
      </c>
      <c r="S25" s="232">
        <f t="shared" si="11"/>
        <v>3274.3650793650791</v>
      </c>
      <c r="T25" s="308">
        <f>T26-60+400</f>
        <v>3990.3333333333339</v>
      </c>
      <c r="U25" s="308">
        <v>1</v>
      </c>
      <c r="V25" s="215"/>
      <c r="W25" s="308"/>
      <c r="X25" s="308">
        <f t="shared" si="21"/>
        <v>3990.3333333333339</v>
      </c>
      <c r="Y25" s="308">
        <v>1.92</v>
      </c>
      <c r="Z25" s="211">
        <f t="shared" si="1"/>
        <v>7661.4400000000005</v>
      </c>
      <c r="AA25" s="212">
        <f>AB25+320</f>
        <v>4198</v>
      </c>
      <c r="AB25" s="188">
        <f t="shared" si="13"/>
        <v>3878</v>
      </c>
      <c r="AC25" s="438">
        <v>0.46</v>
      </c>
      <c r="AD25" s="211">
        <f t="shared" si="2"/>
        <v>1931.0800000000002</v>
      </c>
      <c r="AE25" s="213">
        <f t="shared" si="14"/>
        <v>10150</v>
      </c>
      <c r="AF25" s="308">
        <v>2.5000000000000001E-2</v>
      </c>
      <c r="AG25" s="211">
        <f t="shared" si="3"/>
        <v>253.75</v>
      </c>
      <c r="AH25" s="308">
        <v>500</v>
      </c>
      <c r="AI25" s="308">
        <v>150</v>
      </c>
      <c r="AJ25" s="308">
        <v>300</v>
      </c>
      <c r="AK25" s="308">
        <v>350</v>
      </c>
      <c r="AL25" s="308">
        <v>600</v>
      </c>
      <c r="AM25" s="308">
        <v>700</v>
      </c>
      <c r="AN25" s="308">
        <v>200</v>
      </c>
      <c r="AO25" s="308">
        <f t="shared" si="22"/>
        <v>15021.27</v>
      </c>
      <c r="AP25" s="308" t="s">
        <v>56</v>
      </c>
      <c r="AQ25" s="308">
        <f>G25*N25+Z25+AD25+AG25+AH25+AI25+AJ25+AM25+AN25</f>
        <v>15686.27</v>
      </c>
      <c r="AR25" s="211">
        <f t="shared" si="4"/>
        <v>15121.02</v>
      </c>
      <c r="AS25" s="308">
        <f t="shared" si="23"/>
        <v>15971.27</v>
      </c>
      <c r="AT25" s="308" t="s">
        <v>56</v>
      </c>
      <c r="AU25" s="308">
        <f>AQ25+AK25+AL25</f>
        <v>16636.27</v>
      </c>
      <c r="AV25" s="211">
        <f t="shared" si="12"/>
        <v>16071.02</v>
      </c>
      <c r="AW25" s="308">
        <f t="shared" si="5"/>
        <v>14571.02</v>
      </c>
      <c r="AX25" s="308">
        <v>12651</v>
      </c>
      <c r="AY25" s="308" t="str">
        <f t="shared" si="6"/>
        <v>N</v>
      </c>
      <c r="AZ25" s="213">
        <f t="shared" si="20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444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241" customFormat="1" ht="60">
      <c r="A26" s="308">
        <v>23</v>
      </c>
      <c r="B26" s="308" t="s">
        <v>106</v>
      </c>
      <c r="C26" s="308" t="s">
        <v>107</v>
      </c>
      <c r="D26" s="308" t="s">
        <v>280</v>
      </c>
      <c r="E26" s="308" t="s">
        <v>99</v>
      </c>
      <c r="F26" s="270">
        <v>80</v>
      </c>
      <c r="G26" s="301"/>
      <c r="H26" s="240"/>
      <c r="I26" s="303">
        <v>0.25</v>
      </c>
      <c r="J26" s="301">
        <v>1</v>
      </c>
      <c r="K26" s="301"/>
      <c r="L26" s="301"/>
      <c r="M26" s="301">
        <f t="shared" si="15"/>
        <v>0.25</v>
      </c>
      <c r="N26" s="301">
        <v>13378</v>
      </c>
      <c r="O26" s="210">
        <f t="shared" si="10"/>
        <v>3344.5</v>
      </c>
      <c r="P26" s="308"/>
      <c r="Q26" s="308"/>
      <c r="R26" s="233" t="s">
        <v>373</v>
      </c>
      <c r="S26" s="233">
        <f>$B$95</f>
        <v>3320.3333333333339</v>
      </c>
      <c r="T26" s="308">
        <f>S26-50+380</f>
        <v>3650.3333333333339</v>
      </c>
      <c r="U26" s="308">
        <v>1</v>
      </c>
      <c r="V26" s="215"/>
      <c r="W26" s="308"/>
      <c r="X26" s="308">
        <f t="shared" si="21"/>
        <v>3650.3333333333339</v>
      </c>
      <c r="Y26" s="308">
        <v>1.91</v>
      </c>
      <c r="Z26" s="211">
        <f t="shared" si="1"/>
        <v>6972.1366666666672</v>
      </c>
      <c r="AA26" s="212">
        <f>AB26+300</f>
        <v>4178</v>
      </c>
      <c r="AB26" s="188">
        <f t="shared" si="13"/>
        <v>3878</v>
      </c>
      <c r="AC26" s="438">
        <v>0.46500000000000002</v>
      </c>
      <c r="AD26" s="211">
        <f t="shared" si="2"/>
        <v>1942.7700000000002</v>
      </c>
      <c r="AE26" s="213">
        <f t="shared" si="14"/>
        <v>10150</v>
      </c>
      <c r="AF26" s="308">
        <v>2.5999999999999999E-2</v>
      </c>
      <c r="AG26" s="211">
        <f t="shared" si="3"/>
        <v>263.89999999999998</v>
      </c>
      <c r="AH26" s="308">
        <v>500</v>
      </c>
      <c r="AI26" s="308">
        <v>200</v>
      </c>
      <c r="AJ26" s="308">
        <v>310</v>
      </c>
      <c r="AK26" s="308">
        <v>380</v>
      </c>
      <c r="AL26" s="308">
        <v>600</v>
      </c>
      <c r="AM26" s="308">
        <v>700</v>
      </c>
      <c r="AN26" s="308">
        <v>210</v>
      </c>
      <c r="AO26" s="308">
        <f t="shared" si="22"/>
        <v>14443.306666666667</v>
      </c>
      <c r="AP26" s="308" t="s">
        <v>56</v>
      </c>
      <c r="AQ26" s="308">
        <f>G26*N26+Z26+AD26+AG26+AH26+AI26+AJ26+AM26+AN26</f>
        <v>11098.806666666667</v>
      </c>
      <c r="AR26" s="211">
        <f t="shared" si="4"/>
        <v>14443.306666666667</v>
      </c>
      <c r="AS26" s="308">
        <f t="shared" si="23"/>
        <v>15423.306666666667</v>
      </c>
      <c r="AT26" s="308" t="s">
        <v>56</v>
      </c>
      <c r="AU26" s="308">
        <f>AQ26+AK26+AL26</f>
        <v>12078.806666666667</v>
      </c>
      <c r="AV26" s="211">
        <f t="shared" si="12"/>
        <v>15423.306666666667</v>
      </c>
      <c r="AW26" s="308">
        <f t="shared" si="5"/>
        <v>13913.306666666667</v>
      </c>
      <c r="AX26" s="308">
        <v>12651</v>
      </c>
      <c r="AY26" s="308" t="str">
        <f t="shared" si="6"/>
        <v>N</v>
      </c>
      <c r="AZ26" s="213">
        <f t="shared" si="20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444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241" customFormat="1" ht="45">
      <c r="A27" s="308">
        <v>24</v>
      </c>
      <c r="B27" s="308" t="s">
        <v>336</v>
      </c>
      <c r="C27" s="308" t="s">
        <v>109</v>
      </c>
      <c r="D27" s="308" t="s">
        <v>280</v>
      </c>
      <c r="E27" s="308" t="s">
        <v>99</v>
      </c>
      <c r="F27" s="270">
        <v>80</v>
      </c>
      <c r="G27" s="301"/>
      <c r="H27" s="240"/>
      <c r="I27" s="301">
        <v>0.21</v>
      </c>
      <c r="J27" s="301">
        <v>1</v>
      </c>
      <c r="K27" s="301"/>
      <c r="L27" s="301"/>
      <c r="M27" s="301">
        <f t="shared" si="15"/>
        <v>0.21</v>
      </c>
      <c r="N27" s="301">
        <v>13507</v>
      </c>
      <c r="O27" s="210">
        <f t="shared" si="10"/>
        <v>2836.47</v>
      </c>
      <c r="P27" s="308"/>
      <c r="Q27" s="308"/>
      <c r="R27" s="233" t="s">
        <v>373</v>
      </c>
      <c r="S27" s="233">
        <f>$B$95</f>
        <v>3320.3333333333339</v>
      </c>
      <c r="T27" s="308">
        <f>T26</f>
        <v>3650.3333333333339</v>
      </c>
      <c r="U27" s="308">
        <v>1</v>
      </c>
      <c r="V27" s="215"/>
      <c r="W27" s="308"/>
      <c r="X27" s="308">
        <f t="shared" si="21"/>
        <v>3650.3333333333339</v>
      </c>
      <c r="Y27" s="308">
        <v>1.915</v>
      </c>
      <c r="Z27" s="211">
        <f t="shared" si="1"/>
        <v>6990.3883333333342</v>
      </c>
      <c r="AA27" s="212">
        <f>AB27+300</f>
        <v>4178</v>
      </c>
      <c r="AB27" s="188">
        <f t="shared" si="13"/>
        <v>3878</v>
      </c>
      <c r="AC27" s="438">
        <v>0.47</v>
      </c>
      <c r="AD27" s="211">
        <f t="shared" si="2"/>
        <v>1963.6599999999999</v>
      </c>
      <c r="AE27" s="213">
        <f t="shared" si="14"/>
        <v>10150</v>
      </c>
      <c r="AF27" s="308">
        <v>2.1000000000000001E-2</v>
      </c>
      <c r="AG27" s="211">
        <f t="shared" si="3"/>
        <v>213.15</v>
      </c>
      <c r="AH27" s="308">
        <v>500</v>
      </c>
      <c r="AI27" s="308">
        <v>200</v>
      </c>
      <c r="AJ27" s="308">
        <v>305</v>
      </c>
      <c r="AK27" s="308">
        <v>350</v>
      </c>
      <c r="AL27" s="308">
        <v>650</v>
      </c>
      <c r="AM27" s="308">
        <v>700</v>
      </c>
      <c r="AN27" s="308">
        <v>230</v>
      </c>
      <c r="AO27" s="308">
        <f t="shared" si="22"/>
        <v>13938.668333333333</v>
      </c>
      <c r="AP27" s="308" t="s">
        <v>56</v>
      </c>
      <c r="AQ27" s="308">
        <f>G27*N27+Z27+AD27+AG27+AH27+AI27+AJ27+AM27+AN27</f>
        <v>11102.198333333334</v>
      </c>
      <c r="AR27" s="211">
        <f t="shared" si="4"/>
        <v>13938.668333333333</v>
      </c>
      <c r="AS27" s="308">
        <f t="shared" si="23"/>
        <v>14938.668333333333</v>
      </c>
      <c r="AT27" s="308" t="s">
        <v>56</v>
      </c>
      <c r="AU27" s="308">
        <f>AQ27+AK27+AL27</f>
        <v>12102.198333333334</v>
      </c>
      <c r="AV27" s="211">
        <f>AR27+AK27+AL27</f>
        <v>14938.668333333333</v>
      </c>
      <c r="AW27" s="308">
        <f t="shared" si="5"/>
        <v>13358.668333333333</v>
      </c>
      <c r="AX27" s="308">
        <v>12651</v>
      </c>
      <c r="AY27" s="308" t="str">
        <f t="shared" si="6"/>
        <v>N</v>
      </c>
      <c r="AZ27" s="213">
        <f t="shared" si="20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444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241" customFormat="1" ht="60">
      <c r="A28" s="308">
        <v>25</v>
      </c>
      <c r="B28" s="308" t="s">
        <v>110</v>
      </c>
      <c r="C28" s="308" t="s">
        <v>111</v>
      </c>
      <c r="D28" s="308" t="s">
        <v>280</v>
      </c>
      <c r="E28" s="308" t="s">
        <v>99</v>
      </c>
      <c r="F28" s="270">
        <v>80</v>
      </c>
      <c r="G28" s="301"/>
      <c r="H28" s="240"/>
      <c r="I28" s="301">
        <v>0.24</v>
      </c>
      <c r="J28" s="301">
        <v>1</v>
      </c>
      <c r="K28" s="301"/>
      <c r="L28" s="301"/>
      <c r="M28" s="301">
        <f t="shared" si="15"/>
        <v>0.24</v>
      </c>
      <c r="N28" s="301">
        <v>13326</v>
      </c>
      <c r="O28" s="210">
        <f t="shared" si="10"/>
        <v>3198.24</v>
      </c>
      <c r="P28" s="308"/>
      <c r="Q28" s="308"/>
      <c r="R28" s="233" t="s">
        <v>373</v>
      </c>
      <c r="S28" s="233">
        <f>$B$95</f>
        <v>3320.3333333333339</v>
      </c>
      <c r="T28" s="308"/>
      <c r="U28" s="308"/>
      <c r="V28" s="215">
        <f>S28+50+340</f>
        <v>3710.3333333333339</v>
      </c>
      <c r="W28" s="308">
        <v>1</v>
      </c>
      <c r="X28" s="308">
        <f t="shared" si="21"/>
        <v>3710.3333333333339</v>
      </c>
      <c r="Y28" s="308">
        <v>1.92</v>
      </c>
      <c r="Z28" s="211">
        <f t="shared" si="1"/>
        <v>7123.8400000000011</v>
      </c>
      <c r="AA28" s="212">
        <f>AB28+320</f>
        <v>4198</v>
      </c>
      <c r="AB28" s="188">
        <f t="shared" si="13"/>
        <v>3878</v>
      </c>
      <c r="AC28" s="438">
        <v>0.46</v>
      </c>
      <c r="AD28" s="211">
        <f t="shared" si="2"/>
        <v>1931.0800000000002</v>
      </c>
      <c r="AE28" s="213">
        <f t="shared" si="14"/>
        <v>10150</v>
      </c>
      <c r="AF28" s="308">
        <v>2.8000000000000001E-2</v>
      </c>
      <c r="AG28" s="211">
        <f t="shared" si="3"/>
        <v>284.2</v>
      </c>
      <c r="AH28" s="308">
        <v>500</v>
      </c>
      <c r="AI28" s="308">
        <v>120</v>
      </c>
      <c r="AJ28" s="308">
        <v>300</v>
      </c>
      <c r="AK28" s="308">
        <v>300</v>
      </c>
      <c r="AL28" s="308">
        <v>1000</v>
      </c>
      <c r="AM28" s="308">
        <v>700</v>
      </c>
      <c r="AN28" s="308">
        <v>200</v>
      </c>
      <c r="AO28" s="308">
        <f t="shared" si="22"/>
        <v>14357.360000000002</v>
      </c>
      <c r="AP28" s="308"/>
      <c r="AQ28" s="308"/>
      <c r="AR28" s="211">
        <f t="shared" si="4"/>
        <v>14357.360000000002</v>
      </c>
      <c r="AS28" s="308">
        <f t="shared" si="23"/>
        <v>15657.360000000002</v>
      </c>
      <c r="AT28" s="308" t="s">
        <v>56</v>
      </c>
      <c r="AU28" s="308"/>
      <c r="AV28" s="211">
        <f t="shared" si="12"/>
        <v>15657.360000000002</v>
      </c>
      <c r="AW28" s="308">
        <f t="shared" si="5"/>
        <v>13757.360000000002</v>
      </c>
      <c r="AX28" s="308">
        <v>12651</v>
      </c>
      <c r="AY28" s="308" t="str">
        <f t="shared" si="6"/>
        <v>N</v>
      </c>
      <c r="AZ28" s="213">
        <f t="shared" si="20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444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241" customFormat="1" ht="45">
      <c r="A29" s="308">
        <v>26</v>
      </c>
      <c r="B29" s="308" t="s">
        <v>337</v>
      </c>
      <c r="C29" s="308" t="s">
        <v>113</v>
      </c>
      <c r="D29" s="308" t="s">
        <v>280</v>
      </c>
      <c r="E29" s="308" t="s">
        <v>99</v>
      </c>
      <c r="F29" s="270">
        <v>45</v>
      </c>
      <c r="G29" s="301"/>
      <c r="H29" s="240"/>
      <c r="I29" s="301">
        <v>0.35</v>
      </c>
      <c r="J29" s="301">
        <v>1</v>
      </c>
      <c r="K29" s="301"/>
      <c r="L29" s="301"/>
      <c r="M29" s="301">
        <f t="shared" si="15"/>
        <v>0.35</v>
      </c>
      <c r="N29" s="301">
        <v>13452</v>
      </c>
      <c r="O29" s="210">
        <f t="shared" si="10"/>
        <v>4708.2</v>
      </c>
      <c r="P29" s="308"/>
      <c r="Q29" s="308"/>
      <c r="R29" s="233" t="s">
        <v>373</v>
      </c>
      <c r="S29" s="233">
        <f>$B$95</f>
        <v>3320.3333333333339</v>
      </c>
      <c r="T29" s="308">
        <f>T27</f>
        <v>3650.3333333333339</v>
      </c>
      <c r="U29" s="308">
        <v>1</v>
      </c>
      <c r="V29" s="303"/>
      <c r="W29" s="308"/>
      <c r="X29" s="308">
        <f t="shared" si="21"/>
        <v>3650.3333333333339</v>
      </c>
      <c r="Y29" s="308">
        <v>1.923</v>
      </c>
      <c r="Z29" s="211">
        <f t="shared" si="1"/>
        <v>7019.5910000000013</v>
      </c>
      <c r="AA29" s="214">
        <f>AA28</f>
        <v>4198</v>
      </c>
      <c r="AB29" s="188">
        <f t="shared" si="13"/>
        <v>3878</v>
      </c>
      <c r="AC29" s="438">
        <v>0.46</v>
      </c>
      <c r="AD29" s="211">
        <f t="shared" si="2"/>
        <v>1931.0800000000002</v>
      </c>
      <c r="AE29" s="213">
        <f t="shared" si="14"/>
        <v>10150</v>
      </c>
      <c r="AF29" s="308">
        <v>2.9000000000000001E-2</v>
      </c>
      <c r="AG29" s="211">
        <f t="shared" si="3"/>
        <v>294.35000000000002</v>
      </c>
      <c r="AH29" s="308">
        <v>500</v>
      </c>
      <c r="AI29" s="308">
        <v>150</v>
      </c>
      <c r="AJ29" s="308">
        <v>300</v>
      </c>
      <c r="AK29" s="308">
        <v>350</v>
      </c>
      <c r="AL29" s="308">
        <v>1200</v>
      </c>
      <c r="AM29" s="308">
        <v>700</v>
      </c>
      <c r="AN29" s="308">
        <v>200</v>
      </c>
      <c r="AO29" s="308">
        <f t="shared" si="22"/>
        <v>15803.221000000001</v>
      </c>
      <c r="AP29" s="308">
        <f>K29*N29+Z29+AD29+AG29+AH29+AI29+AJ29+AM29+AN29</f>
        <v>11095.021000000002</v>
      </c>
      <c r="AQ29" s="308">
        <f>G29*N29+Z29+AD29+AG29+AH29+AI29+AJ29+AM29+AN29</f>
        <v>11095.021000000002</v>
      </c>
      <c r="AR29" s="211">
        <f t="shared" si="4"/>
        <v>15803.221000000001</v>
      </c>
      <c r="AS29" s="308">
        <f t="shared" si="23"/>
        <v>17353.221000000001</v>
      </c>
      <c r="AT29" s="308">
        <f>AP29+AK29+AL29</f>
        <v>12645.021000000002</v>
      </c>
      <c r="AU29" s="308">
        <f>AQ29+AK29+AL29</f>
        <v>12645.021000000002</v>
      </c>
      <c r="AV29" s="211">
        <f t="shared" si="12"/>
        <v>17353.221000000001</v>
      </c>
      <c r="AW29" s="308">
        <f t="shared" si="5"/>
        <v>15253.221000000001</v>
      </c>
      <c r="AX29" s="308">
        <v>12651</v>
      </c>
      <c r="AY29" s="308" t="str">
        <f t="shared" si="6"/>
        <v>N</v>
      </c>
      <c r="AZ29" s="213">
        <f t="shared" si="20"/>
        <v>45</v>
      </c>
      <c r="BA29" s="213">
        <f t="shared" si="7"/>
        <v>45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444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241" customFormat="1" ht="60">
      <c r="A30" s="308">
        <v>27</v>
      </c>
      <c r="B30" s="308" t="s">
        <v>114</v>
      </c>
      <c r="C30" s="308" t="s">
        <v>115</v>
      </c>
      <c r="D30" s="308" t="s">
        <v>281</v>
      </c>
      <c r="E30" s="308" t="s">
        <v>117</v>
      </c>
      <c r="F30" s="270">
        <v>45</v>
      </c>
      <c r="G30" s="439">
        <v>0.6</v>
      </c>
      <c r="H30" s="240">
        <v>1</v>
      </c>
      <c r="I30" s="301"/>
      <c r="J30" s="301"/>
      <c r="K30" s="301"/>
      <c r="L30" s="301"/>
      <c r="M30" s="301">
        <f t="shared" si="15"/>
        <v>0.6</v>
      </c>
      <c r="N30" s="439">
        <v>13340</v>
      </c>
      <c r="O30" s="210">
        <f t="shared" si="10"/>
        <v>8004</v>
      </c>
      <c r="P30" s="301"/>
      <c r="Q30" s="215"/>
      <c r="R30" s="231" t="s">
        <v>374</v>
      </c>
      <c r="S30" s="231">
        <f>$B$98</f>
        <v>3266.8253968253971</v>
      </c>
      <c r="T30" s="215">
        <f>S30-40+90</f>
        <v>3316.8253968253971</v>
      </c>
      <c r="U30" s="308">
        <v>1</v>
      </c>
      <c r="V30" s="215"/>
      <c r="W30" s="308"/>
      <c r="X30" s="308">
        <f t="shared" si="21"/>
        <v>3316.8253968253971</v>
      </c>
      <c r="Y30" s="404">
        <v>1.9079999999999999</v>
      </c>
      <c r="Z30" s="211">
        <f t="shared" si="1"/>
        <v>6328.5028571428575</v>
      </c>
      <c r="AA30" s="216">
        <f>AB30+120</f>
        <v>3998</v>
      </c>
      <c r="AB30" s="188">
        <f t="shared" si="13"/>
        <v>3878</v>
      </c>
      <c r="AC30" s="438">
        <v>0.47</v>
      </c>
      <c r="AD30" s="211">
        <f t="shared" si="2"/>
        <v>1879.06</v>
      </c>
      <c r="AE30" s="213">
        <f t="shared" si="14"/>
        <v>10150</v>
      </c>
      <c r="AF30" s="308">
        <v>0.02</v>
      </c>
      <c r="AG30" s="211">
        <f t="shared" si="3"/>
        <v>203</v>
      </c>
      <c r="AH30" s="308">
        <v>200</v>
      </c>
      <c r="AI30" s="308">
        <v>100</v>
      </c>
      <c r="AJ30" s="308">
        <v>300</v>
      </c>
      <c r="AK30" s="308">
        <v>450</v>
      </c>
      <c r="AL30" s="308">
        <v>450</v>
      </c>
      <c r="AM30" s="308">
        <v>100</v>
      </c>
      <c r="AN30" s="308">
        <v>200</v>
      </c>
      <c r="AO30" s="308" t="s">
        <v>56</v>
      </c>
      <c r="AP30" s="308" t="s">
        <v>56</v>
      </c>
      <c r="AQ30" s="308">
        <f>G30*N30+Z30+AD30+AG30+AH30+AI30+AJ30+AM30+AN30</f>
        <v>17314.562857142857</v>
      </c>
      <c r="AR30" s="211">
        <f t="shared" si="4"/>
        <v>17314.562857142857</v>
      </c>
      <c r="AS30" s="308" t="s">
        <v>56</v>
      </c>
      <c r="AT30" s="308" t="s">
        <v>56</v>
      </c>
      <c r="AU30" s="308">
        <f>AQ30+AK30+AL30</f>
        <v>18214.562857142857</v>
      </c>
      <c r="AV30" s="211">
        <f t="shared" si="12"/>
        <v>18214.562857142857</v>
      </c>
      <c r="AW30" s="308">
        <f t="shared" si="5"/>
        <v>17464.562857142857</v>
      </c>
      <c r="AX30" s="308">
        <v>12651</v>
      </c>
      <c r="AY30" s="308" t="str">
        <f t="shared" si="6"/>
        <v>N</v>
      </c>
      <c r="AZ30" s="213">
        <f t="shared" si="20"/>
        <v>45</v>
      </c>
      <c r="BA30" s="213">
        <f t="shared" si="7"/>
        <v>45</v>
      </c>
      <c r="BB30" s="213">
        <f t="shared" si="8"/>
        <v>0</v>
      </c>
      <c r="BC30" s="213">
        <f t="shared" si="9"/>
        <v>45</v>
      </c>
      <c r="BD30" s="213">
        <v>27</v>
      </c>
      <c r="BE30" s="274"/>
      <c r="BF30" s="444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241" customFormat="1" ht="45">
      <c r="A31" s="308">
        <v>28</v>
      </c>
      <c r="B31" s="308" t="s">
        <v>338</v>
      </c>
      <c r="C31" s="308" t="s">
        <v>119</v>
      </c>
      <c r="D31" s="308" t="s">
        <v>123</v>
      </c>
      <c r="E31" s="308" t="s">
        <v>121</v>
      </c>
      <c r="F31" s="270">
        <v>55</v>
      </c>
      <c r="G31" s="439">
        <v>0.46</v>
      </c>
      <c r="H31" s="240">
        <v>0.3</v>
      </c>
      <c r="I31" s="301">
        <v>0.42</v>
      </c>
      <c r="J31" s="301">
        <v>0.7</v>
      </c>
      <c r="K31" s="301"/>
      <c r="L31" s="301"/>
      <c r="M31" s="301">
        <f t="shared" si="15"/>
        <v>0.432</v>
      </c>
      <c r="N31" s="439">
        <v>13350</v>
      </c>
      <c r="O31" s="210">
        <f t="shared" si="10"/>
        <v>5767.2</v>
      </c>
      <c r="P31" s="308"/>
      <c r="Q31" s="308"/>
      <c r="R31" s="232" t="s">
        <v>369</v>
      </c>
      <c r="S31" s="232">
        <f>$B$94</f>
        <v>3274.3650793650791</v>
      </c>
      <c r="T31" s="308"/>
      <c r="U31" s="308"/>
      <c r="V31" s="215">
        <f>S31-80+170</f>
        <v>3364.3650793650791</v>
      </c>
      <c r="W31" s="308">
        <v>1</v>
      </c>
      <c r="X31" s="308">
        <f t="shared" si="21"/>
        <v>3364.3650793650791</v>
      </c>
      <c r="Y31" s="404">
        <v>1.9059999999999999</v>
      </c>
      <c r="Z31" s="211">
        <f t="shared" si="1"/>
        <v>6412.4798412698401</v>
      </c>
      <c r="AA31" s="212">
        <f>AB31+120</f>
        <v>3998</v>
      </c>
      <c r="AB31" s="188">
        <f t="shared" si="13"/>
        <v>3878</v>
      </c>
      <c r="AC31" s="438">
        <v>0.47499999999999998</v>
      </c>
      <c r="AD31" s="211">
        <f t="shared" si="2"/>
        <v>1899.05</v>
      </c>
      <c r="AE31" s="213">
        <f t="shared" si="14"/>
        <v>10150</v>
      </c>
      <c r="AF31" s="308">
        <v>1.7000000000000001E-2</v>
      </c>
      <c r="AG31" s="211">
        <f t="shared" si="3"/>
        <v>172.55</v>
      </c>
      <c r="AH31" s="308">
        <v>250</v>
      </c>
      <c r="AI31" s="308">
        <v>100</v>
      </c>
      <c r="AJ31" s="308">
        <v>350</v>
      </c>
      <c r="AK31" s="308">
        <v>450</v>
      </c>
      <c r="AL31" s="308">
        <v>700</v>
      </c>
      <c r="AM31" s="308">
        <v>320</v>
      </c>
      <c r="AN31" s="308">
        <v>350</v>
      </c>
      <c r="AO31" s="308" t="s">
        <v>56</v>
      </c>
      <c r="AP31" s="308" t="s">
        <v>56</v>
      </c>
      <c r="AQ31" s="308">
        <f>G31*N31+Z31+AD31+AG31+AH31+AI31+AJ31+AM31+AN31</f>
        <v>15995.079841269839</v>
      </c>
      <c r="AR31" s="211">
        <f t="shared" si="4"/>
        <v>15621.279841269839</v>
      </c>
      <c r="AS31" s="308" t="s">
        <v>56</v>
      </c>
      <c r="AT31" s="308" t="s">
        <v>56</v>
      </c>
      <c r="AU31" s="308">
        <f>AQ31+AK31+AL31</f>
        <v>17145.079841269839</v>
      </c>
      <c r="AV31" s="211">
        <f t="shared" si="12"/>
        <v>16771.279841269839</v>
      </c>
      <c r="AW31" s="308">
        <f t="shared" si="5"/>
        <v>15401.279841269839</v>
      </c>
      <c r="AX31" s="308">
        <v>12651</v>
      </c>
      <c r="AY31" s="308" t="str">
        <f t="shared" si="6"/>
        <v>N</v>
      </c>
      <c r="AZ31" s="213">
        <f t="shared" si="20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573</v>
      </c>
      <c r="BF31" s="444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241" customFormat="1" ht="30">
      <c r="A32" s="308">
        <v>29</v>
      </c>
      <c r="B32" s="308" t="s">
        <v>339</v>
      </c>
      <c r="C32" s="308"/>
      <c r="D32" s="308" t="s">
        <v>123</v>
      </c>
      <c r="E32" s="308" t="s">
        <v>121</v>
      </c>
      <c r="F32" s="270">
        <v>75</v>
      </c>
      <c r="G32" s="439">
        <v>0.46</v>
      </c>
      <c r="H32" s="240">
        <v>0.3</v>
      </c>
      <c r="I32" s="301">
        <v>0.42</v>
      </c>
      <c r="J32" s="301">
        <v>0.7</v>
      </c>
      <c r="K32" s="301"/>
      <c r="L32" s="301"/>
      <c r="M32" s="301">
        <f t="shared" si="15"/>
        <v>0.432</v>
      </c>
      <c r="N32" s="439">
        <v>13350</v>
      </c>
      <c r="O32" s="210">
        <f t="shared" si="10"/>
        <v>5767.2</v>
      </c>
      <c r="P32" s="308"/>
      <c r="Q32" s="308"/>
      <c r="R32" s="232" t="s">
        <v>369</v>
      </c>
      <c r="S32" s="232">
        <f>$B$94</f>
        <v>3274.3650793650791</v>
      </c>
      <c r="T32" s="308"/>
      <c r="U32" s="308"/>
      <c r="V32" s="215">
        <f>V31</f>
        <v>3364.3650793650791</v>
      </c>
      <c r="W32" s="308">
        <v>1</v>
      </c>
      <c r="X32" s="308">
        <f t="shared" si="21"/>
        <v>3364.3650793650791</v>
      </c>
      <c r="Y32" s="404">
        <v>1.9059999999999999</v>
      </c>
      <c r="Z32" s="211">
        <f t="shared" si="1"/>
        <v>6412.4798412698401</v>
      </c>
      <c r="AA32" s="212">
        <f>AB32+120</f>
        <v>3998</v>
      </c>
      <c r="AB32" s="188">
        <f t="shared" si="13"/>
        <v>3878</v>
      </c>
      <c r="AC32" s="438">
        <v>0.47499999999999998</v>
      </c>
      <c r="AD32" s="211">
        <f t="shared" si="2"/>
        <v>1899.05</v>
      </c>
      <c r="AE32" s="213">
        <f t="shared" si="14"/>
        <v>10150</v>
      </c>
      <c r="AF32" s="308">
        <v>1.7000000000000001E-2</v>
      </c>
      <c r="AG32" s="211">
        <f t="shared" si="3"/>
        <v>172.55</v>
      </c>
      <c r="AH32" s="308">
        <v>250</v>
      </c>
      <c r="AI32" s="308">
        <v>100</v>
      </c>
      <c r="AJ32" s="308">
        <v>350</v>
      </c>
      <c r="AK32" s="308">
        <v>450</v>
      </c>
      <c r="AL32" s="308">
        <v>700</v>
      </c>
      <c r="AM32" s="308">
        <v>320</v>
      </c>
      <c r="AN32" s="308">
        <v>350</v>
      </c>
      <c r="AO32" s="308" t="s">
        <v>56</v>
      </c>
      <c r="AP32" s="308" t="s">
        <v>56</v>
      </c>
      <c r="AQ32" s="308">
        <f>G32*N32+Z32+AD32+AG32+AH32+AI32+AJ32+AM32+AN32</f>
        <v>15995.079841269839</v>
      </c>
      <c r="AR32" s="211">
        <f t="shared" si="4"/>
        <v>15621.279841269839</v>
      </c>
      <c r="AS32" s="308" t="s">
        <v>56</v>
      </c>
      <c r="AT32" s="308" t="s">
        <v>56</v>
      </c>
      <c r="AU32" s="308">
        <f>AQ32+AK32+AL32</f>
        <v>17145.079841269839</v>
      </c>
      <c r="AV32" s="211">
        <f t="shared" si="12"/>
        <v>16771.279841269839</v>
      </c>
      <c r="AW32" s="308">
        <f t="shared" si="5"/>
        <v>15401.279841269839</v>
      </c>
      <c r="AX32" s="308">
        <v>12651</v>
      </c>
      <c r="AY32" s="308" t="str">
        <f t="shared" si="6"/>
        <v>N</v>
      </c>
      <c r="AZ32" s="213">
        <f t="shared" si="20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573</v>
      </c>
      <c r="BF32" s="444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241" customFormat="1" ht="60">
      <c r="A33" s="308">
        <v>30</v>
      </c>
      <c r="B33" s="308" t="s">
        <v>340</v>
      </c>
      <c r="C33" s="308" t="s">
        <v>125</v>
      </c>
      <c r="D33" s="308" t="s">
        <v>123</v>
      </c>
      <c r="E33" s="308" t="s">
        <v>121</v>
      </c>
      <c r="F33" s="270">
        <v>82</v>
      </c>
      <c r="G33" s="439">
        <v>0.41</v>
      </c>
      <c r="H33" s="240">
        <v>0.1</v>
      </c>
      <c r="I33" s="301">
        <v>0.4</v>
      </c>
      <c r="J33" s="301">
        <v>0.9</v>
      </c>
      <c r="K33" s="301"/>
      <c r="L33" s="301"/>
      <c r="M33" s="301">
        <f t="shared" si="15"/>
        <v>0.40100000000000002</v>
      </c>
      <c r="N33" s="439">
        <v>13500</v>
      </c>
      <c r="O33" s="210">
        <f t="shared" si="10"/>
        <v>5413.5</v>
      </c>
      <c r="P33" s="308"/>
      <c r="Q33" s="308"/>
      <c r="R33" s="233" t="s">
        <v>373</v>
      </c>
      <c r="S33" s="233">
        <f>$B$95</f>
        <v>3320.3333333333339</v>
      </c>
      <c r="T33" s="308"/>
      <c r="U33" s="308"/>
      <c r="V33" s="215">
        <f>S33+50+200</f>
        <v>3570.3333333333339</v>
      </c>
      <c r="W33" s="308">
        <v>1</v>
      </c>
      <c r="X33" s="308">
        <f t="shared" si="21"/>
        <v>3570.3333333333339</v>
      </c>
      <c r="Y33" s="404">
        <v>1.921</v>
      </c>
      <c r="Z33" s="211">
        <f t="shared" si="1"/>
        <v>6858.6103333333349</v>
      </c>
      <c r="AA33" s="212">
        <f>AA31</f>
        <v>3998</v>
      </c>
      <c r="AB33" s="188">
        <f t="shared" si="13"/>
        <v>3878</v>
      </c>
      <c r="AC33" s="438">
        <v>0.45</v>
      </c>
      <c r="AD33" s="211">
        <f t="shared" si="2"/>
        <v>1799.1000000000001</v>
      </c>
      <c r="AE33" s="213">
        <f t="shared" si="14"/>
        <v>10150</v>
      </c>
      <c r="AF33" s="308">
        <v>2.4E-2</v>
      </c>
      <c r="AG33" s="211">
        <f t="shared" si="3"/>
        <v>243.6</v>
      </c>
      <c r="AH33" s="308">
        <v>260</v>
      </c>
      <c r="AI33" s="308">
        <v>100</v>
      </c>
      <c r="AJ33" s="308">
        <v>270</v>
      </c>
      <c r="AK33" s="308">
        <v>500</v>
      </c>
      <c r="AL33" s="308">
        <v>600</v>
      </c>
      <c r="AM33" s="308">
        <v>350</v>
      </c>
      <c r="AN33" s="308">
        <v>180</v>
      </c>
      <c r="AO33" s="308">
        <f>I33*N33+Z33+AD33+AG33+AH33+AI33+AJ33+AM33+AN33</f>
        <v>15461.310333333335</v>
      </c>
      <c r="AP33" s="308" t="s">
        <v>56</v>
      </c>
      <c r="AQ33" s="308" t="s">
        <v>56</v>
      </c>
      <c r="AR33" s="211">
        <f t="shared" si="4"/>
        <v>15474.810333333335</v>
      </c>
      <c r="AS33" s="308">
        <f>AO33+AK33+AL33</f>
        <v>16561.310333333335</v>
      </c>
      <c r="AT33" s="308" t="s">
        <v>56</v>
      </c>
      <c r="AU33" s="308" t="s">
        <v>56</v>
      </c>
      <c r="AV33" s="211">
        <f t="shared" si="12"/>
        <v>16574.810333333335</v>
      </c>
      <c r="AW33" s="308">
        <f t="shared" si="5"/>
        <v>15444.810333333335</v>
      </c>
      <c r="AX33" s="308">
        <v>12651</v>
      </c>
      <c r="AY33" s="308" t="str">
        <f t="shared" si="6"/>
        <v>N</v>
      </c>
      <c r="AZ33" s="213">
        <f t="shared" si="20"/>
        <v>82</v>
      </c>
      <c r="BA33" s="213">
        <f t="shared" si="7"/>
        <v>82</v>
      </c>
      <c r="BB33" s="213">
        <f t="shared" si="8"/>
        <v>0</v>
      </c>
      <c r="BC33" s="213">
        <f t="shared" si="9"/>
        <v>8.2000000000000011</v>
      </c>
      <c r="BD33" s="213">
        <v>30</v>
      </c>
      <c r="BE33" s="274"/>
      <c r="BF33" s="444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241" customFormat="1" ht="45">
      <c r="A34" s="308">
        <v>31</v>
      </c>
      <c r="B34" s="308" t="s">
        <v>380</v>
      </c>
      <c r="C34" s="308" t="s">
        <v>127</v>
      </c>
      <c r="D34" s="308" t="s">
        <v>123</v>
      </c>
      <c r="E34" s="308" t="s">
        <v>121</v>
      </c>
      <c r="F34" s="270">
        <v>50</v>
      </c>
      <c r="G34" s="439">
        <v>0.41</v>
      </c>
      <c r="H34" s="240">
        <v>1</v>
      </c>
      <c r="I34" s="301"/>
      <c r="J34" s="301"/>
      <c r="K34" s="301"/>
      <c r="L34" s="301"/>
      <c r="M34" s="301">
        <f t="shared" si="15"/>
        <v>0.41</v>
      </c>
      <c r="N34" s="312">
        <v>13550</v>
      </c>
      <c r="O34" s="210">
        <f t="shared" si="10"/>
        <v>5555.5</v>
      </c>
      <c r="P34" s="308"/>
      <c r="Q34" s="308"/>
      <c r="R34" s="233" t="s">
        <v>373</v>
      </c>
      <c r="S34" s="233">
        <f>$B$95</f>
        <v>3320.3333333333339</v>
      </c>
      <c r="T34" s="308"/>
      <c r="U34" s="308"/>
      <c r="V34" s="215">
        <f>V33</f>
        <v>3570.3333333333339</v>
      </c>
      <c r="W34" s="308">
        <v>1</v>
      </c>
      <c r="X34" s="308">
        <f t="shared" si="21"/>
        <v>3570.3333333333339</v>
      </c>
      <c r="Y34" s="404">
        <v>1.92</v>
      </c>
      <c r="Z34" s="211">
        <f t="shared" si="1"/>
        <v>6855.0400000000009</v>
      </c>
      <c r="AA34" s="212">
        <f>AA33</f>
        <v>3998</v>
      </c>
      <c r="AB34" s="188">
        <f t="shared" si="13"/>
        <v>3878</v>
      </c>
      <c r="AC34" s="438">
        <v>0.46</v>
      </c>
      <c r="AD34" s="211">
        <f t="shared" si="2"/>
        <v>1839.0800000000002</v>
      </c>
      <c r="AE34" s="213">
        <f t="shared" si="14"/>
        <v>10150</v>
      </c>
      <c r="AF34" s="308">
        <v>2.4E-2</v>
      </c>
      <c r="AG34" s="211">
        <f t="shared" si="3"/>
        <v>243.6</v>
      </c>
      <c r="AH34" s="308">
        <v>260</v>
      </c>
      <c r="AI34" s="308">
        <v>100</v>
      </c>
      <c r="AJ34" s="308">
        <v>270</v>
      </c>
      <c r="AK34" s="308">
        <v>500</v>
      </c>
      <c r="AL34" s="308">
        <v>600</v>
      </c>
      <c r="AM34" s="308">
        <v>350</v>
      </c>
      <c r="AN34" s="308">
        <v>180</v>
      </c>
      <c r="AO34" s="308">
        <f>I34*N34+Z34+AD34+AG34+AH34+AI34+AJ34+AM34+AN34</f>
        <v>10097.720000000001</v>
      </c>
      <c r="AP34" s="308" t="s">
        <v>56</v>
      </c>
      <c r="AQ34" s="308" t="s">
        <v>56</v>
      </c>
      <c r="AR34" s="211">
        <f t="shared" si="4"/>
        <v>15653.220000000001</v>
      </c>
      <c r="AS34" s="308">
        <f>AO34+AK34+AL34</f>
        <v>11197.720000000001</v>
      </c>
      <c r="AT34" s="308" t="s">
        <v>56</v>
      </c>
      <c r="AU34" s="308" t="s">
        <v>56</v>
      </c>
      <c r="AV34" s="211">
        <f t="shared" si="12"/>
        <v>16753.22</v>
      </c>
      <c r="AW34" s="308">
        <f t="shared" si="5"/>
        <v>15623.220000000001</v>
      </c>
      <c r="AX34" s="308">
        <v>12651</v>
      </c>
      <c r="AY34" s="308" t="str">
        <f t="shared" si="6"/>
        <v>N</v>
      </c>
      <c r="AZ34" s="213">
        <f t="shared" si="20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444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241" customFormat="1" ht="60">
      <c r="A35" s="308">
        <v>32</v>
      </c>
      <c r="B35" s="308" t="s">
        <v>341</v>
      </c>
      <c r="C35" s="308" t="s">
        <v>129</v>
      </c>
      <c r="D35" s="308" t="s">
        <v>123</v>
      </c>
      <c r="E35" s="308" t="s">
        <v>121</v>
      </c>
      <c r="F35" s="270">
        <v>86</v>
      </c>
      <c r="G35" s="301"/>
      <c r="H35" s="240"/>
      <c r="I35" s="301"/>
      <c r="J35" s="301"/>
      <c r="K35" s="301">
        <v>0.375</v>
      </c>
      <c r="L35" s="301">
        <v>1</v>
      </c>
      <c r="M35" s="301">
        <f t="shared" si="15"/>
        <v>0.375</v>
      </c>
      <c r="N35" s="301">
        <v>13362.493333333332</v>
      </c>
      <c r="O35" s="210">
        <f t="shared" si="10"/>
        <v>5010.9349999999995</v>
      </c>
      <c r="P35" s="308"/>
      <c r="Q35" s="308"/>
      <c r="R35" s="231" t="s">
        <v>374</v>
      </c>
      <c r="S35" s="231">
        <f>$B$98</f>
        <v>3266.8253968253971</v>
      </c>
      <c r="T35" s="308">
        <f>S35-100+130</f>
        <v>3296.8253968253971</v>
      </c>
      <c r="U35" s="308">
        <v>1</v>
      </c>
      <c r="V35" s="215"/>
      <c r="W35" s="308"/>
      <c r="X35" s="308">
        <f t="shared" si="21"/>
        <v>3296.8253968253971</v>
      </c>
      <c r="Y35" s="308">
        <v>1.9179999999999999</v>
      </c>
      <c r="Z35" s="211">
        <f t="shared" si="1"/>
        <v>6323.3111111111111</v>
      </c>
      <c r="AA35" s="212">
        <f t="shared" ref="AA35:AA40" si="24">AB35+120</f>
        <v>3998</v>
      </c>
      <c r="AB35" s="188">
        <f t="shared" si="13"/>
        <v>3878</v>
      </c>
      <c r="AC35" s="438">
        <v>0.49199999999999999</v>
      </c>
      <c r="AD35" s="211">
        <f t="shared" si="2"/>
        <v>1967.0160000000001</v>
      </c>
      <c r="AE35" s="213">
        <f t="shared" si="14"/>
        <v>10150</v>
      </c>
      <c r="AF35" s="308">
        <v>2.4E-2</v>
      </c>
      <c r="AG35" s="211">
        <f t="shared" si="3"/>
        <v>243.6</v>
      </c>
      <c r="AH35" s="308">
        <v>280</v>
      </c>
      <c r="AI35" s="308">
        <v>100</v>
      </c>
      <c r="AJ35" s="308">
        <v>300</v>
      </c>
      <c r="AK35" s="308">
        <v>450</v>
      </c>
      <c r="AL35" s="308">
        <v>650</v>
      </c>
      <c r="AM35" s="308">
        <v>300</v>
      </c>
      <c r="AN35" s="308">
        <v>250</v>
      </c>
      <c r="AO35" s="308" t="s">
        <v>56</v>
      </c>
      <c r="AP35" s="308">
        <f>K35*N35+Z35+AD35+AG35+AH35+AI35+AJ35+AM35+AN35</f>
        <v>14774.862111111112</v>
      </c>
      <c r="AQ35" s="308">
        <f t="shared" ref="AQ35:AQ40" si="25">G35*N35+Z35+AD35+AG35+AH35+AI35+AJ35+AM35+AN35</f>
        <v>9763.927111111112</v>
      </c>
      <c r="AR35" s="211">
        <f t="shared" si="4"/>
        <v>14774.862111111112</v>
      </c>
      <c r="AS35" s="308" t="s">
        <v>56</v>
      </c>
      <c r="AT35" s="308">
        <f>AP35+AK35+AL35</f>
        <v>15874.862111111112</v>
      </c>
      <c r="AU35" s="308">
        <f t="shared" ref="AU35:AU40" si="26">AQ35+AK35+AL35</f>
        <v>10863.927111111112</v>
      </c>
      <c r="AV35" s="211">
        <f t="shared" si="12"/>
        <v>15874.862111111112</v>
      </c>
      <c r="AW35" s="308">
        <f t="shared" si="5"/>
        <v>14674.862111111112</v>
      </c>
      <c r="AX35" s="308">
        <v>12651</v>
      </c>
      <c r="AY35" s="308" t="str">
        <f t="shared" si="6"/>
        <v>N</v>
      </c>
      <c r="AZ35" s="213">
        <f t="shared" si="20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444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241" customFormat="1" ht="60">
      <c r="A36" s="308">
        <v>33</v>
      </c>
      <c r="B36" s="308" t="s">
        <v>130</v>
      </c>
      <c r="C36" s="308" t="s">
        <v>129</v>
      </c>
      <c r="D36" s="308" t="s">
        <v>123</v>
      </c>
      <c r="E36" s="308" t="s">
        <v>121</v>
      </c>
      <c r="F36" s="270">
        <v>40</v>
      </c>
      <c r="G36" s="301"/>
      <c r="H36" s="240"/>
      <c r="I36" s="301"/>
      <c r="J36" s="301"/>
      <c r="K36" s="301">
        <v>0.32</v>
      </c>
      <c r="L36" s="301">
        <v>1</v>
      </c>
      <c r="M36" s="301">
        <f t="shared" si="15"/>
        <v>0.32</v>
      </c>
      <c r="N36" s="301">
        <v>13300</v>
      </c>
      <c r="O36" s="210">
        <f>M36*N36</f>
        <v>4256</v>
      </c>
      <c r="P36" s="308"/>
      <c r="Q36" s="308"/>
      <c r="R36" s="231" t="s">
        <v>374</v>
      </c>
      <c r="S36" s="231">
        <f>$B$98</f>
        <v>3266.8253968253971</v>
      </c>
      <c r="T36" s="308">
        <f>S36-100+130</f>
        <v>3296.8253968253971</v>
      </c>
      <c r="U36" s="308">
        <v>1</v>
      </c>
      <c r="V36" s="215"/>
      <c r="W36" s="308"/>
      <c r="X36" s="308">
        <f t="shared" si="21"/>
        <v>3296.8253968253971</v>
      </c>
      <c r="Y36" s="308">
        <v>1.9179999999999999</v>
      </c>
      <c r="Z36" s="211">
        <f>X36*Y36</f>
        <v>6323.3111111111111</v>
      </c>
      <c r="AA36" s="212">
        <f t="shared" si="24"/>
        <v>3998</v>
      </c>
      <c r="AB36" s="188">
        <f t="shared" si="13"/>
        <v>3878</v>
      </c>
      <c r="AC36" s="438">
        <v>0.49</v>
      </c>
      <c r="AD36" s="211">
        <f>AA36*AC36</f>
        <v>1959.02</v>
      </c>
      <c r="AE36" s="213">
        <f t="shared" si="14"/>
        <v>10150</v>
      </c>
      <c r="AF36" s="308">
        <v>2.4E-2</v>
      </c>
      <c r="AG36" s="211">
        <f>AE36*AF36</f>
        <v>243.6</v>
      </c>
      <c r="AH36" s="308">
        <v>280</v>
      </c>
      <c r="AI36" s="308">
        <v>100</v>
      </c>
      <c r="AJ36" s="308">
        <v>300</v>
      </c>
      <c r="AK36" s="308">
        <v>450</v>
      </c>
      <c r="AL36" s="308">
        <v>650</v>
      </c>
      <c r="AM36" s="308">
        <v>300</v>
      </c>
      <c r="AN36" s="308">
        <v>250</v>
      </c>
      <c r="AO36" s="308" t="s">
        <v>56</v>
      </c>
      <c r="AP36" s="308">
        <f>K36*N36+Z36+AD36+AG36+AH36+AI36+AJ36+AM36+AN36</f>
        <v>14011.931111111111</v>
      </c>
      <c r="AQ36" s="308">
        <f t="shared" si="25"/>
        <v>9755.931111111111</v>
      </c>
      <c r="AR36" s="211">
        <f t="shared" si="4"/>
        <v>14011.931111111111</v>
      </c>
      <c r="AS36" s="308" t="s">
        <v>56</v>
      </c>
      <c r="AT36" s="308">
        <f>AP36+AK36+AL36</f>
        <v>15111.931111111111</v>
      </c>
      <c r="AU36" s="308">
        <f t="shared" si="26"/>
        <v>10855.931111111111</v>
      </c>
      <c r="AV36" s="211">
        <f>AR36+AK36+AL36</f>
        <v>15111.931111111111</v>
      </c>
      <c r="AW36" s="308">
        <f>AV36-AL36-AM36-AN36</f>
        <v>13911.931111111111</v>
      </c>
      <c r="AX36" s="308">
        <v>12652</v>
      </c>
      <c r="AY36" s="308" t="str">
        <f>IF(AX36-AR36&gt;0,"Y","N")</f>
        <v>N</v>
      </c>
      <c r="AZ36" s="213">
        <f t="shared" si="20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444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241" customFormat="1" ht="45">
      <c r="A37" s="308">
        <v>34</v>
      </c>
      <c r="B37" s="308" t="s">
        <v>131</v>
      </c>
      <c r="C37" s="308" t="s">
        <v>132</v>
      </c>
      <c r="D37" s="308" t="s">
        <v>123</v>
      </c>
      <c r="E37" s="308" t="s">
        <v>121</v>
      </c>
      <c r="F37" s="270">
        <v>103</v>
      </c>
      <c r="G37" s="301"/>
      <c r="H37" s="240"/>
      <c r="I37" s="301">
        <v>0.4</v>
      </c>
      <c r="J37" s="301">
        <v>1</v>
      </c>
      <c r="K37" s="301"/>
      <c r="L37" s="301"/>
      <c r="M37" s="301">
        <f t="shared" si="15"/>
        <v>0.4</v>
      </c>
      <c r="N37" s="439">
        <v>13400</v>
      </c>
      <c r="O37" s="210">
        <f t="shared" si="10"/>
        <v>5360</v>
      </c>
      <c r="P37" s="308"/>
      <c r="Q37" s="308"/>
      <c r="R37" s="231" t="s">
        <v>374</v>
      </c>
      <c r="S37" s="231">
        <f>$B$98</f>
        <v>3266.8253968253971</v>
      </c>
      <c r="T37" s="308"/>
      <c r="U37" s="308"/>
      <c r="V37" s="215">
        <f>S37-40+170</f>
        <v>3396.8253968253971</v>
      </c>
      <c r="W37" s="308">
        <v>1</v>
      </c>
      <c r="X37" s="308">
        <f t="shared" si="21"/>
        <v>3396.8253968253971</v>
      </c>
      <c r="Y37" s="404">
        <v>1.92</v>
      </c>
      <c r="Z37" s="211">
        <f t="shared" si="1"/>
        <v>6521.9047619047624</v>
      </c>
      <c r="AA37" s="212">
        <f t="shared" si="24"/>
        <v>3998</v>
      </c>
      <c r="AB37" s="188">
        <f t="shared" si="13"/>
        <v>3878</v>
      </c>
      <c r="AC37" s="438">
        <v>0.46</v>
      </c>
      <c r="AD37" s="211">
        <f t="shared" si="2"/>
        <v>1839.0800000000002</v>
      </c>
      <c r="AE37" s="213">
        <f t="shared" si="14"/>
        <v>10150</v>
      </c>
      <c r="AF37" s="308">
        <v>0.02</v>
      </c>
      <c r="AG37" s="211">
        <f t="shared" si="3"/>
        <v>203</v>
      </c>
      <c r="AH37" s="308">
        <v>250</v>
      </c>
      <c r="AI37" s="308">
        <v>150</v>
      </c>
      <c r="AJ37" s="308">
        <v>350</v>
      </c>
      <c r="AK37" s="308">
        <v>500</v>
      </c>
      <c r="AL37" s="308">
        <v>800</v>
      </c>
      <c r="AM37" s="308">
        <v>330</v>
      </c>
      <c r="AN37" s="308">
        <v>160</v>
      </c>
      <c r="AO37" s="308"/>
      <c r="AP37" s="308"/>
      <c r="AQ37" s="308">
        <f t="shared" si="25"/>
        <v>9803.9847619047632</v>
      </c>
      <c r="AR37" s="211">
        <f t="shared" si="4"/>
        <v>15163.984761904763</v>
      </c>
      <c r="AS37" s="308"/>
      <c r="AT37" s="308"/>
      <c r="AU37" s="308">
        <f t="shared" si="26"/>
        <v>11103.984761904763</v>
      </c>
      <c r="AV37" s="211">
        <f t="shared" si="12"/>
        <v>16463.984761904765</v>
      </c>
      <c r="AW37" s="308">
        <f t="shared" si="5"/>
        <v>15173.984761904765</v>
      </c>
      <c r="AX37" s="308">
        <v>12651</v>
      </c>
      <c r="AY37" s="308" t="str">
        <f t="shared" si="6"/>
        <v>N</v>
      </c>
      <c r="AZ37" s="213">
        <f t="shared" si="20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444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241" customFormat="1" ht="45">
      <c r="A38" s="308">
        <v>35</v>
      </c>
      <c r="B38" s="308" t="s">
        <v>133</v>
      </c>
      <c r="C38" s="308" t="s">
        <v>134</v>
      </c>
      <c r="D38" s="308" t="s">
        <v>123</v>
      </c>
      <c r="E38" s="308" t="s">
        <v>121</v>
      </c>
      <c r="F38" s="270">
        <v>78.8</v>
      </c>
      <c r="G38" s="301"/>
      <c r="H38" s="240"/>
      <c r="I38" s="439">
        <v>0.45300000000000001</v>
      </c>
      <c r="J38" s="301">
        <v>1</v>
      </c>
      <c r="K38" s="301"/>
      <c r="L38" s="301"/>
      <c r="M38" s="301">
        <f t="shared" si="15"/>
        <v>0.45300000000000001</v>
      </c>
      <c r="N38" s="439">
        <v>13400</v>
      </c>
      <c r="O38" s="210">
        <f t="shared" si="10"/>
        <v>6070.2</v>
      </c>
      <c r="P38" s="308"/>
      <c r="Q38" s="308"/>
      <c r="R38" s="231" t="s">
        <v>374</v>
      </c>
      <c r="S38" s="231">
        <f>$B$98</f>
        <v>3266.8253968253971</v>
      </c>
      <c r="T38" s="308"/>
      <c r="U38" s="308"/>
      <c r="V38" s="215">
        <f>V37</f>
        <v>3396.8253968253971</v>
      </c>
      <c r="W38" s="308">
        <v>1</v>
      </c>
      <c r="X38" s="308">
        <f t="shared" si="21"/>
        <v>3396.8253968253971</v>
      </c>
      <c r="Y38" s="404">
        <v>1.92</v>
      </c>
      <c r="Z38" s="211">
        <f t="shared" si="1"/>
        <v>6521.9047619047624</v>
      </c>
      <c r="AA38" s="212">
        <f t="shared" si="24"/>
        <v>3998</v>
      </c>
      <c r="AB38" s="188">
        <f t="shared" si="13"/>
        <v>3878</v>
      </c>
      <c r="AC38" s="438">
        <v>0.47</v>
      </c>
      <c r="AD38" s="211">
        <f t="shared" si="2"/>
        <v>1879.06</v>
      </c>
      <c r="AE38" s="213">
        <f t="shared" si="14"/>
        <v>10150</v>
      </c>
      <c r="AF38" s="308">
        <v>0.02</v>
      </c>
      <c r="AG38" s="211">
        <f t="shared" si="3"/>
        <v>203</v>
      </c>
      <c r="AH38" s="308">
        <v>250</v>
      </c>
      <c r="AI38" s="308">
        <v>150</v>
      </c>
      <c r="AJ38" s="308">
        <v>350</v>
      </c>
      <c r="AK38" s="308">
        <v>500</v>
      </c>
      <c r="AL38" s="308">
        <v>800</v>
      </c>
      <c r="AM38" s="308">
        <v>330</v>
      </c>
      <c r="AN38" s="308">
        <v>160</v>
      </c>
      <c r="AO38" s="308"/>
      <c r="AP38" s="308"/>
      <c r="AQ38" s="308">
        <f t="shared" si="25"/>
        <v>9843.9647619047628</v>
      </c>
      <c r="AR38" s="211">
        <f t="shared" si="4"/>
        <v>15914.164761904762</v>
      </c>
      <c r="AS38" s="308"/>
      <c r="AT38" s="308"/>
      <c r="AU38" s="308">
        <f t="shared" si="26"/>
        <v>11143.964761904763</v>
      </c>
      <c r="AV38" s="211">
        <f t="shared" si="12"/>
        <v>17214.164761904762</v>
      </c>
      <c r="AW38" s="308">
        <f t="shared" si="5"/>
        <v>15924.164761904762</v>
      </c>
      <c r="AX38" s="308">
        <v>12651</v>
      </c>
      <c r="AY38" s="308" t="str">
        <f t="shared" si="6"/>
        <v>N</v>
      </c>
      <c r="AZ38" s="213">
        <f t="shared" si="20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444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241" customFormat="1" ht="45">
      <c r="A39" s="308">
        <v>36</v>
      </c>
      <c r="B39" s="308" t="s">
        <v>342</v>
      </c>
      <c r="C39" s="308" t="s">
        <v>136</v>
      </c>
      <c r="D39" s="308" t="s">
        <v>123</v>
      </c>
      <c r="E39" s="308" t="s">
        <v>121</v>
      </c>
      <c r="F39" s="270">
        <v>28</v>
      </c>
      <c r="G39" s="439">
        <v>0.4</v>
      </c>
      <c r="H39" s="240"/>
      <c r="I39" s="301"/>
      <c r="J39" s="301"/>
      <c r="K39" s="301">
        <v>0.42</v>
      </c>
      <c r="L39" s="301">
        <v>1</v>
      </c>
      <c r="M39" s="301">
        <f t="shared" si="15"/>
        <v>0.42</v>
      </c>
      <c r="N39" s="301">
        <v>13693.64</v>
      </c>
      <c r="O39" s="210">
        <f t="shared" si="10"/>
        <v>5751.3287999999993</v>
      </c>
      <c r="P39" s="308"/>
      <c r="Q39" s="308"/>
      <c r="R39" s="231" t="s">
        <v>374</v>
      </c>
      <c r="S39" s="231">
        <f>$B$98</f>
        <v>3266.8253968253971</v>
      </c>
      <c r="T39" s="308">
        <f>S39-50+150</f>
        <v>3366.8253968253971</v>
      </c>
      <c r="U39" s="308">
        <v>1</v>
      </c>
      <c r="V39" s="215"/>
      <c r="W39" s="308"/>
      <c r="X39" s="308">
        <f t="shared" si="21"/>
        <v>3366.8253968253971</v>
      </c>
      <c r="Y39" s="308">
        <v>1.92</v>
      </c>
      <c r="Z39" s="211">
        <f t="shared" si="1"/>
        <v>6464.304761904762</v>
      </c>
      <c r="AA39" s="212">
        <f t="shared" si="24"/>
        <v>3998</v>
      </c>
      <c r="AB39" s="188">
        <f t="shared" si="13"/>
        <v>3878</v>
      </c>
      <c r="AC39" s="438">
        <v>0.48</v>
      </c>
      <c r="AD39" s="211">
        <f t="shared" si="2"/>
        <v>1919.04</v>
      </c>
      <c r="AE39" s="213">
        <f t="shared" si="14"/>
        <v>10150</v>
      </c>
      <c r="AF39" s="308">
        <v>0.02</v>
      </c>
      <c r="AG39" s="211">
        <f t="shared" si="3"/>
        <v>203</v>
      </c>
      <c r="AH39" s="308">
        <v>250</v>
      </c>
      <c r="AI39" s="308">
        <v>80</v>
      </c>
      <c r="AJ39" s="308">
        <v>300</v>
      </c>
      <c r="AK39" s="308">
        <v>400</v>
      </c>
      <c r="AL39" s="308">
        <v>500</v>
      </c>
      <c r="AM39" s="308">
        <v>250</v>
      </c>
      <c r="AN39" s="308">
        <v>260</v>
      </c>
      <c r="AO39" s="308"/>
      <c r="AP39" s="308"/>
      <c r="AQ39" s="308">
        <f t="shared" si="25"/>
        <v>15203.800761904764</v>
      </c>
      <c r="AR39" s="211">
        <f t="shared" si="4"/>
        <v>15477.673561904761</v>
      </c>
      <c r="AS39" s="308" t="s">
        <v>56</v>
      </c>
      <c r="AT39" s="308" t="s">
        <v>56</v>
      </c>
      <c r="AU39" s="308">
        <f t="shared" si="26"/>
        <v>16103.800761904764</v>
      </c>
      <c r="AV39" s="211">
        <f t="shared" si="12"/>
        <v>16377.673561904761</v>
      </c>
      <c r="AW39" s="308">
        <f t="shared" si="5"/>
        <v>15367.673561904761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444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241" customFormat="1" ht="30">
      <c r="A40" s="308">
        <v>37</v>
      </c>
      <c r="B40" s="308" t="s">
        <v>137</v>
      </c>
      <c r="C40" s="308" t="s">
        <v>138</v>
      </c>
      <c r="D40" s="308" t="s">
        <v>123</v>
      </c>
      <c r="E40" s="308" t="s">
        <v>121</v>
      </c>
      <c r="F40" s="270">
        <v>49</v>
      </c>
      <c r="G40" s="301"/>
      <c r="H40" s="240"/>
      <c r="I40" s="303">
        <v>0.4</v>
      </c>
      <c r="J40" s="301">
        <v>1</v>
      </c>
      <c r="K40" s="301"/>
      <c r="L40" s="301"/>
      <c r="M40" s="301">
        <f t="shared" si="15"/>
        <v>0.4</v>
      </c>
      <c r="N40" s="439">
        <v>13450</v>
      </c>
      <c r="O40" s="210">
        <f t="shared" si="10"/>
        <v>5380</v>
      </c>
      <c r="P40" s="308"/>
      <c r="Q40" s="308"/>
      <c r="R40" s="232" t="s">
        <v>369</v>
      </c>
      <c r="S40" s="232">
        <f>$B$94</f>
        <v>3274.3650793650791</v>
      </c>
      <c r="T40" s="308">
        <f>S40-50+150</f>
        <v>3374.3650793650791</v>
      </c>
      <c r="U40" s="308">
        <v>1</v>
      </c>
      <c r="V40" s="215"/>
      <c r="W40" s="308"/>
      <c r="X40" s="308">
        <f t="shared" si="21"/>
        <v>3374.3650793650791</v>
      </c>
      <c r="Y40" s="404">
        <v>1.917</v>
      </c>
      <c r="Z40" s="211">
        <f t="shared" si="1"/>
        <v>6468.6578571428563</v>
      </c>
      <c r="AA40" s="212">
        <f t="shared" si="24"/>
        <v>3998</v>
      </c>
      <c r="AB40" s="188">
        <f t="shared" si="13"/>
        <v>3878</v>
      </c>
      <c r="AC40" s="438">
        <v>0.46</v>
      </c>
      <c r="AD40" s="211">
        <f t="shared" si="2"/>
        <v>1839.0800000000002</v>
      </c>
      <c r="AE40" s="213">
        <f t="shared" si="14"/>
        <v>10150</v>
      </c>
      <c r="AF40" s="308">
        <v>0.02</v>
      </c>
      <c r="AG40" s="211">
        <f t="shared" si="3"/>
        <v>203</v>
      </c>
      <c r="AH40" s="308">
        <v>250</v>
      </c>
      <c r="AI40" s="308">
        <v>80</v>
      </c>
      <c r="AJ40" s="308">
        <v>300</v>
      </c>
      <c r="AK40" s="308">
        <v>400</v>
      </c>
      <c r="AL40" s="308">
        <v>500</v>
      </c>
      <c r="AM40" s="308">
        <v>250</v>
      </c>
      <c r="AN40" s="308">
        <v>260</v>
      </c>
      <c r="AO40" s="308"/>
      <c r="AP40" s="308"/>
      <c r="AQ40" s="308">
        <f t="shared" si="25"/>
        <v>9650.7378571428562</v>
      </c>
      <c r="AR40" s="211">
        <f t="shared" si="4"/>
        <v>15030.737857142856</v>
      </c>
      <c r="AS40" s="308" t="s">
        <v>56</v>
      </c>
      <c r="AT40" s="308" t="s">
        <v>56</v>
      </c>
      <c r="AU40" s="308">
        <f t="shared" si="26"/>
        <v>10550.737857142856</v>
      </c>
      <c r="AV40" s="211">
        <f t="shared" si="12"/>
        <v>15930.737857142856</v>
      </c>
      <c r="AW40" s="308">
        <f t="shared" si="5"/>
        <v>14920.737857142856</v>
      </c>
      <c r="AX40" s="308">
        <v>12651</v>
      </c>
      <c r="AY40" s="308" t="str">
        <f t="shared" si="6"/>
        <v>N</v>
      </c>
      <c r="AZ40" s="213">
        <f t="shared" ref="AZ40:AZ88" si="27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444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241" customFormat="1" ht="45">
      <c r="A41" s="308">
        <v>38</v>
      </c>
      <c r="B41" s="308" t="s">
        <v>139</v>
      </c>
      <c r="C41" s="308" t="s">
        <v>140</v>
      </c>
      <c r="D41" s="308" t="s">
        <v>282</v>
      </c>
      <c r="E41" s="308" t="s">
        <v>142</v>
      </c>
      <c r="F41" s="270">
        <v>42</v>
      </c>
      <c r="G41" s="301"/>
      <c r="H41" s="240"/>
      <c r="I41" s="301">
        <v>0.5</v>
      </c>
      <c r="J41" s="301">
        <v>1</v>
      </c>
      <c r="K41" s="301"/>
      <c r="L41" s="301"/>
      <c r="M41" s="301">
        <f t="shared" si="15"/>
        <v>0.5</v>
      </c>
      <c r="N41" s="439">
        <v>13500</v>
      </c>
      <c r="O41" s="210">
        <f t="shared" si="10"/>
        <v>6750</v>
      </c>
      <c r="P41" s="308"/>
      <c r="Q41" s="308"/>
      <c r="R41" s="232" t="s">
        <v>369</v>
      </c>
      <c r="S41" s="232">
        <f>$B$94</f>
        <v>3274.3650793650791</v>
      </c>
      <c r="T41" s="308"/>
      <c r="U41" s="308"/>
      <c r="V41" s="215">
        <f>S41+50</f>
        <v>3324.3650793650791</v>
      </c>
      <c r="W41" s="308">
        <v>1</v>
      </c>
      <c r="X41" s="308">
        <f t="shared" si="21"/>
        <v>3324.3650793650791</v>
      </c>
      <c r="Y41" s="404">
        <v>1.9211</v>
      </c>
      <c r="Z41" s="211">
        <f t="shared" si="1"/>
        <v>6386.4377539682537</v>
      </c>
      <c r="AA41" s="214">
        <f>AB41+160</f>
        <v>4038</v>
      </c>
      <c r="AB41" s="188">
        <f t="shared" si="13"/>
        <v>3878</v>
      </c>
      <c r="AC41" s="438">
        <v>0.46500000000000002</v>
      </c>
      <c r="AD41" s="211">
        <f t="shared" si="2"/>
        <v>1877.67</v>
      </c>
      <c r="AE41" s="213">
        <f t="shared" si="14"/>
        <v>10150</v>
      </c>
      <c r="AF41" s="308">
        <v>2.1999999999999999E-2</v>
      </c>
      <c r="AG41" s="211">
        <f t="shared" si="3"/>
        <v>223.29999999999998</v>
      </c>
      <c r="AH41" s="308">
        <v>280</v>
      </c>
      <c r="AI41" s="308">
        <v>50</v>
      </c>
      <c r="AJ41" s="308">
        <v>310</v>
      </c>
      <c r="AK41" s="308">
        <v>400</v>
      </c>
      <c r="AL41" s="308">
        <v>500</v>
      </c>
      <c r="AM41" s="308">
        <v>150</v>
      </c>
      <c r="AN41" s="308">
        <v>160</v>
      </c>
      <c r="AO41" s="308">
        <f>I41*N41+Z41+AD41+AG41+AH41+AI41+AJ41+AM41+AN41</f>
        <v>16187.407753968253</v>
      </c>
      <c r="AP41" s="308"/>
      <c r="AQ41" s="308"/>
      <c r="AR41" s="211">
        <f t="shared" si="4"/>
        <v>16187.407753968253</v>
      </c>
      <c r="AS41" s="308">
        <f>AO41+AK41+AL41</f>
        <v>17087.407753968255</v>
      </c>
      <c r="AT41" s="308" t="s">
        <v>56</v>
      </c>
      <c r="AU41" s="308" t="s">
        <v>56</v>
      </c>
      <c r="AV41" s="211">
        <f t="shared" si="12"/>
        <v>17087.407753968255</v>
      </c>
      <c r="AW41" s="308">
        <f t="shared" si="5"/>
        <v>16277.407753968255</v>
      </c>
      <c r="AX41" s="308">
        <v>12651</v>
      </c>
      <c r="AY41" s="308" t="str">
        <f t="shared" si="6"/>
        <v>N</v>
      </c>
      <c r="AZ41" s="213">
        <f t="shared" si="27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444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241" customFormat="1" ht="60">
      <c r="A42" s="308">
        <v>39</v>
      </c>
      <c r="B42" s="308" t="s">
        <v>143</v>
      </c>
      <c r="C42" s="308" t="s">
        <v>144</v>
      </c>
      <c r="D42" s="308" t="s">
        <v>282</v>
      </c>
      <c r="E42" s="308" t="s">
        <v>142</v>
      </c>
      <c r="F42" s="270">
        <v>50</v>
      </c>
      <c r="G42" s="439">
        <v>0.47</v>
      </c>
      <c r="H42" s="240">
        <v>1</v>
      </c>
      <c r="I42" s="301"/>
      <c r="J42" s="301"/>
      <c r="K42" s="301"/>
      <c r="L42" s="301"/>
      <c r="M42" s="301">
        <f t="shared" si="15"/>
        <v>0.47</v>
      </c>
      <c r="N42" s="301">
        <v>13061</v>
      </c>
      <c r="O42" s="210">
        <f t="shared" si="10"/>
        <v>6138.67</v>
      </c>
      <c r="P42" s="308"/>
      <c r="Q42" s="308"/>
      <c r="R42" s="232" t="s">
        <v>369</v>
      </c>
      <c r="S42" s="232">
        <f>$B$94</f>
        <v>3274.3650793650791</v>
      </c>
      <c r="T42" s="308"/>
      <c r="U42" s="308"/>
      <c r="V42" s="215">
        <f>S42</f>
        <v>3274.3650793650791</v>
      </c>
      <c r="W42" s="308">
        <v>1</v>
      </c>
      <c r="X42" s="308">
        <f t="shared" si="21"/>
        <v>3274.3650793650791</v>
      </c>
      <c r="Y42" s="308">
        <v>1.92</v>
      </c>
      <c r="Z42" s="211">
        <f t="shared" si="1"/>
        <v>6286.7809523809519</v>
      </c>
      <c r="AA42" s="212">
        <f>AB42+160</f>
        <v>4038</v>
      </c>
      <c r="AB42" s="188">
        <f t="shared" si="13"/>
        <v>3878</v>
      </c>
      <c r="AC42" s="438">
        <v>0.45</v>
      </c>
      <c r="AD42" s="211">
        <f t="shared" si="2"/>
        <v>1817.1000000000001</v>
      </c>
      <c r="AE42" s="213">
        <f t="shared" si="14"/>
        <v>10150</v>
      </c>
      <c r="AF42" s="308">
        <v>2.3E-2</v>
      </c>
      <c r="AG42" s="211">
        <f t="shared" si="3"/>
        <v>233.45</v>
      </c>
      <c r="AH42" s="308">
        <v>270</v>
      </c>
      <c r="AI42" s="308">
        <v>50</v>
      </c>
      <c r="AJ42" s="308">
        <v>250</v>
      </c>
      <c r="AK42" s="308">
        <v>380</v>
      </c>
      <c r="AL42" s="308">
        <v>500</v>
      </c>
      <c r="AM42" s="308">
        <v>100</v>
      </c>
      <c r="AN42" s="308">
        <v>180</v>
      </c>
      <c r="AO42" s="308"/>
      <c r="AP42" s="308"/>
      <c r="AQ42" s="308">
        <f>G42*N42+Z42+AD42+AG42+AH42+AI42+AJ42+AM42+AN42</f>
        <v>15326.000952380953</v>
      </c>
      <c r="AR42" s="211">
        <f t="shared" si="4"/>
        <v>15326.000952380953</v>
      </c>
      <c r="AS42" s="308" t="s">
        <v>56</v>
      </c>
      <c r="AT42" s="308" t="s">
        <v>56</v>
      </c>
      <c r="AU42" s="308">
        <f>AQ42+AK42+AL42</f>
        <v>16206.000952380953</v>
      </c>
      <c r="AV42" s="211">
        <f t="shared" si="12"/>
        <v>16206.000952380953</v>
      </c>
      <c r="AW42" s="308">
        <f t="shared" si="5"/>
        <v>15426.000952380953</v>
      </c>
      <c r="AX42" s="308">
        <v>12651</v>
      </c>
      <c r="AY42" s="308" t="str">
        <f t="shared" si="6"/>
        <v>N</v>
      </c>
      <c r="AZ42" s="213">
        <f t="shared" si="27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573</v>
      </c>
      <c r="BF42" s="444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241" customFormat="1" ht="60">
      <c r="A43" s="308">
        <v>41</v>
      </c>
      <c r="B43" s="308" t="s">
        <v>343</v>
      </c>
      <c r="C43" s="308" t="s">
        <v>146</v>
      </c>
      <c r="D43" s="308" t="s">
        <v>282</v>
      </c>
      <c r="E43" s="308" t="s">
        <v>142</v>
      </c>
      <c r="F43" s="270">
        <v>18.5</v>
      </c>
      <c r="G43" s="301"/>
      <c r="H43" s="240"/>
      <c r="I43" s="301"/>
      <c r="J43" s="301"/>
      <c r="K43" s="301">
        <v>0.5</v>
      </c>
      <c r="L43" s="301">
        <v>1</v>
      </c>
      <c r="M43" s="301">
        <f t="shared" si="15"/>
        <v>0.5</v>
      </c>
      <c r="N43" s="301">
        <v>13376.879725515475</v>
      </c>
      <c r="O43" s="210">
        <f t="shared" si="10"/>
        <v>6688.4398627577375</v>
      </c>
      <c r="P43" s="308"/>
      <c r="Q43" s="308"/>
      <c r="R43" s="232" t="s">
        <v>369</v>
      </c>
      <c r="S43" s="232">
        <f>$B$94</f>
        <v>3274.3650793650791</v>
      </c>
      <c r="T43" s="308"/>
      <c r="U43" s="308"/>
      <c r="V43" s="215">
        <f>S43</f>
        <v>3274.3650793650791</v>
      </c>
      <c r="W43" s="308">
        <v>1</v>
      </c>
      <c r="X43" s="308">
        <f t="shared" si="21"/>
        <v>3274.3650793650791</v>
      </c>
      <c r="Y43" s="308">
        <v>1.913</v>
      </c>
      <c r="Z43" s="211">
        <f t="shared" si="1"/>
        <v>6263.8603968253965</v>
      </c>
      <c r="AA43" s="214">
        <f>AB43+40</f>
        <v>3918</v>
      </c>
      <c r="AB43" s="188">
        <f t="shared" si="13"/>
        <v>3878</v>
      </c>
      <c r="AC43" s="438">
        <v>0.47</v>
      </c>
      <c r="AD43" s="211">
        <f t="shared" si="2"/>
        <v>1841.4599999999998</v>
      </c>
      <c r="AE43" s="213">
        <f t="shared" si="14"/>
        <v>10150</v>
      </c>
      <c r="AF43" s="308">
        <v>0.02</v>
      </c>
      <c r="AG43" s="211">
        <f t="shared" si="3"/>
        <v>203</v>
      </c>
      <c r="AH43" s="308">
        <v>200</v>
      </c>
      <c r="AI43" s="308">
        <v>80</v>
      </c>
      <c r="AJ43" s="308">
        <v>350</v>
      </c>
      <c r="AK43" s="308">
        <v>400</v>
      </c>
      <c r="AL43" s="308">
        <v>450</v>
      </c>
      <c r="AM43" s="308">
        <v>100</v>
      </c>
      <c r="AN43" s="308">
        <v>200</v>
      </c>
      <c r="AO43" s="308">
        <f>O43+Z43+AD43+AG43+AH43+AI43+AJ43+AM43+AN43</f>
        <v>15926.760259583134</v>
      </c>
      <c r="AP43" s="308"/>
      <c r="AQ43" s="308"/>
      <c r="AR43" s="211">
        <f t="shared" si="4"/>
        <v>15926.760259583134</v>
      </c>
      <c r="AS43" s="308">
        <f>AO43+AK43+AL43</f>
        <v>16776.760259583134</v>
      </c>
      <c r="AT43" s="308"/>
      <c r="AU43" s="308"/>
      <c r="AV43" s="211">
        <f t="shared" si="12"/>
        <v>16776.760259583134</v>
      </c>
      <c r="AW43" s="308">
        <f t="shared" si="5"/>
        <v>16026.760259583134</v>
      </c>
      <c r="AX43" s="308">
        <v>12651</v>
      </c>
      <c r="AY43" s="308" t="str">
        <f t="shared" si="6"/>
        <v>N</v>
      </c>
      <c r="AZ43" s="213">
        <f t="shared" si="27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444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241" customFormat="1" ht="60">
      <c r="A44" s="308">
        <v>42</v>
      </c>
      <c r="B44" s="308" t="s">
        <v>147</v>
      </c>
      <c r="C44" s="308" t="s">
        <v>148</v>
      </c>
      <c r="D44" s="308" t="s">
        <v>282</v>
      </c>
      <c r="E44" s="308" t="s">
        <v>142</v>
      </c>
      <c r="F44" s="270">
        <v>6.3</v>
      </c>
      <c r="G44" s="439">
        <v>0.48</v>
      </c>
      <c r="H44" s="240">
        <v>1</v>
      </c>
      <c r="I44" s="301"/>
      <c r="J44" s="301"/>
      <c r="K44" s="301"/>
      <c r="L44" s="301"/>
      <c r="M44" s="301">
        <f t="shared" si="15"/>
        <v>0.48</v>
      </c>
      <c r="N44" s="439">
        <v>13400</v>
      </c>
      <c r="O44" s="210">
        <f t="shared" si="10"/>
        <v>6432</v>
      </c>
      <c r="P44" s="308"/>
      <c r="Q44" s="308"/>
      <c r="R44" s="232" t="s">
        <v>369</v>
      </c>
      <c r="S44" s="232">
        <f>$B$94</f>
        <v>3274.3650793650791</v>
      </c>
      <c r="T44" s="308">
        <f>S44+15</f>
        <v>3289.3650793650791</v>
      </c>
      <c r="U44" s="308">
        <v>1</v>
      </c>
      <c r="V44" s="215"/>
      <c r="W44" s="308"/>
      <c r="X44" s="308">
        <f t="shared" si="21"/>
        <v>3289.3650793650791</v>
      </c>
      <c r="Y44" s="404">
        <v>1.92</v>
      </c>
      <c r="Z44" s="211">
        <f t="shared" si="1"/>
        <v>6315.5809523809512</v>
      </c>
      <c r="AA44" s="212">
        <f>AB44+40</f>
        <v>3918</v>
      </c>
      <c r="AB44" s="188">
        <f t="shared" si="13"/>
        <v>3878</v>
      </c>
      <c r="AC44" s="438">
        <v>0.45</v>
      </c>
      <c r="AD44" s="211">
        <f t="shared" si="2"/>
        <v>1763.1000000000001</v>
      </c>
      <c r="AE44" s="213">
        <f t="shared" si="14"/>
        <v>10150</v>
      </c>
      <c r="AF44" s="308">
        <v>0.02</v>
      </c>
      <c r="AG44" s="211">
        <f t="shared" si="3"/>
        <v>203</v>
      </c>
      <c r="AH44" s="308">
        <v>200</v>
      </c>
      <c r="AI44" s="308">
        <v>80</v>
      </c>
      <c r="AJ44" s="308">
        <v>350</v>
      </c>
      <c r="AK44" s="308">
        <v>400</v>
      </c>
      <c r="AL44" s="308">
        <v>450</v>
      </c>
      <c r="AM44" s="308">
        <v>100</v>
      </c>
      <c r="AN44" s="308">
        <v>200</v>
      </c>
      <c r="AO44" s="308">
        <f>O44+Z44+AD44+AG44+AH44+AI44+AJ44+AM44+AN44</f>
        <v>15643.680952380952</v>
      </c>
      <c r="AP44" s="308"/>
      <c r="AQ44" s="308"/>
      <c r="AR44" s="211">
        <f t="shared" si="4"/>
        <v>15643.680952380952</v>
      </c>
      <c r="AS44" s="308">
        <f>AO44+AK44+AL44</f>
        <v>16493.68095238095</v>
      </c>
      <c r="AT44" s="308"/>
      <c r="AU44" s="308"/>
      <c r="AV44" s="211">
        <f t="shared" si="12"/>
        <v>16493.68095238095</v>
      </c>
      <c r="AW44" s="308">
        <f t="shared" si="5"/>
        <v>15743.68095238095</v>
      </c>
      <c r="AX44" s="308">
        <v>12651</v>
      </c>
      <c r="AY44" s="308" t="str">
        <f t="shared" si="6"/>
        <v>N</v>
      </c>
      <c r="AZ44" s="213">
        <f t="shared" si="27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444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241" customFormat="1" ht="45">
      <c r="A45" s="302">
        <v>43</v>
      </c>
      <c r="B45" s="308" t="s">
        <v>149</v>
      </c>
      <c r="C45" s="308" t="s">
        <v>150</v>
      </c>
      <c r="D45" s="308" t="s">
        <v>283</v>
      </c>
      <c r="E45" s="308" t="s">
        <v>152</v>
      </c>
      <c r="F45" s="270">
        <v>55</v>
      </c>
      <c r="G45" s="301"/>
      <c r="H45" s="240"/>
      <c r="I45" s="439">
        <v>0.45229999999999998</v>
      </c>
      <c r="J45" s="301">
        <v>1</v>
      </c>
      <c r="K45" s="301"/>
      <c r="L45" s="301"/>
      <c r="M45" s="301">
        <f t="shared" si="15"/>
        <v>0.45229999999999998</v>
      </c>
      <c r="N45" s="439">
        <v>13300</v>
      </c>
      <c r="O45" s="210">
        <f t="shared" si="10"/>
        <v>6015.59</v>
      </c>
      <c r="P45" s="308"/>
      <c r="Q45" s="308"/>
      <c r="R45" s="233" t="s">
        <v>373</v>
      </c>
      <c r="S45" s="233">
        <f t="shared" ref="S45:S51" si="28">$B$95</f>
        <v>3320.3333333333339</v>
      </c>
      <c r="T45" s="308">
        <f>S45-20+180</f>
        <v>3480.3333333333339</v>
      </c>
      <c r="U45" s="308">
        <v>1</v>
      </c>
      <c r="V45" s="215"/>
      <c r="W45" s="308"/>
      <c r="X45" s="308">
        <f t="shared" si="21"/>
        <v>3480.3333333333339</v>
      </c>
      <c r="Y45" s="404">
        <v>1.92</v>
      </c>
      <c r="Z45" s="211">
        <f t="shared" si="1"/>
        <v>6682.2400000000007</v>
      </c>
      <c r="AA45" s="212">
        <f>AB45+40</f>
        <v>3918</v>
      </c>
      <c r="AB45" s="188">
        <f t="shared" si="13"/>
        <v>3878</v>
      </c>
      <c r="AC45" s="438">
        <v>0.48</v>
      </c>
      <c r="AD45" s="211">
        <f t="shared" si="2"/>
        <v>1880.6399999999999</v>
      </c>
      <c r="AE45" s="213">
        <f t="shared" si="14"/>
        <v>10150</v>
      </c>
      <c r="AF45" s="308">
        <v>2.3E-2</v>
      </c>
      <c r="AG45" s="211">
        <f t="shared" si="3"/>
        <v>233.45</v>
      </c>
      <c r="AH45" s="308">
        <v>280</v>
      </c>
      <c r="AI45" s="308">
        <v>100</v>
      </c>
      <c r="AJ45" s="308">
        <v>300</v>
      </c>
      <c r="AK45" s="308">
        <v>300</v>
      </c>
      <c r="AL45" s="308">
        <v>700</v>
      </c>
      <c r="AM45" s="308">
        <v>100</v>
      </c>
      <c r="AN45" s="308">
        <v>150</v>
      </c>
      <c r="AO45" s="308">
        <f>I45*N45+Z45+AD45+AG45+AH45+AI45+AJ45+AM45+AN45</f>
        <v>15741.920000000002</v>
      </c>
      <c r="AP45" s="308"/>
      <c r="AQ45" s="308" t="s">
        <v>56</v>
      </c>
      <c r="AR45" s="211">
        <f t="shared" si="4"/>
        <v>15741.920000000002</v>
      </c>
      <c r="AS45" s="308">
        <f>AO45+AK45+AL45</f>
        <v>16741.920000000002</v>
      </c>
      <c r="AT45" s="308"/>
      <c r="AU45" s="308" t="s">
        <v>56</v>
      </c>
      <c r="AV45" s="211">
        <f t="shared" si="12"/>
        <v>16741.920000000002</v>
      </c>
      <c r="AW45" s="308">
        <f t="shared" si="5"/>
        <v>15791.920000000002</v>
      </c>
      <c r="AX45" s="308">
        <v>12651</v>
      </c>
      <c r="AY45" s="308" t="str">
        <f t="shared" si="6"/>
        <v>N</v>
      </c>
      <c r="AZ45" s="213">
        <f t="shared" si="27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444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241" customFormat="1" ht="45">
      <c r="A46" s="302">
        <v>44</v>
      </c>
      <c r="B46" s="308" t="s">
        <v>344</v>
      </c>
      <c r="C46" s="308" t="s">
        <v>154</v>
      </c>
      <c r="D46" s="308" t="s">
        <v>283</v>
      </c>
      <c r="E46" s="308" t="s">
        <v>152</v>
      </c>
      <c r="F46" s="270">
        <v>55</v>
      </c>
      <c r="G46" s="439">
        <v>0.56000000000000005</v>
      </c>
      <c r="H46" s="240">
        <v>0.25</v>
      </c>
      <c r="I46" s="301"/>
      <c r="J46" s="301"/>
      <c r="K46" s="301">
        <v>0.56000000000000005</v>
      </c>
      <c r="L46" s="301">
        <v>0.75</v>
      </c>
      <c r="M46" s="301">
        <f t="shared" si="15"/>
        <v>0.56000000000000005</v>
      </c>
      <c r="N46" s="439">
        <v>13155</v>
      </c>
      <c r="O46" s="210">
        <f t="shared" si="10"/>
        <v>7366.8000000000011</v>
      </c>
      <c r="P46" s="308"/>
      <c r="Q46" s="308"/>
      <c r="R46" s="233" t="s">
        <v>373</v>
      </c>
      <c r="S46" s="233">
        <f t="shared" si="28"/>
        <v>3320.3333333333339</v>
      </c>
      <c r="T46" s="308"/>
      <c r="U46" s="308"/>
      <c r="V46" s="215">
        <f>S46</f>
        <v>3320.3333333333339</v>
      </c>
      <c r="W46" s="308">
        <v>1</v>
      </c>
      <c r="X46" s="308">
        <f t="shared" si="21"/>
        <v>3320.3333333333339</v>
      </c>
      <c r="Y46" s="404">
        <v>1.92</v>
      </c>
      <c r="Z46" s="211">
        <f t="shared" si="1"/>
        <v>6375.0400000000009</v>
      </c>
      <c r="AA46" s="212">
        <f>AA43</f>
        <v>3918</v>
      </c>
      <c r="AB46" s="188">
        <f t="shared" si="13"/>
        <v>3878</v>
      </c>
      <c r="AC46" s="438">
        <v>0.48</v>
      </c>
      <c r="AD46" s="211">
        <f t="shared" si="2"/>
        <v>1880.6399999999999</v>
      </c>
      <c r="AE46" s="213">
        <f t="shared" si="14"/>
        <v>10150</v>
      </c>
      <c r="AF46" s="308">
        <v>2.3E-2</v>
      </c>
      <c r="AG46" s="211">
        <f t="shared" si="3"/>
        <v>233.45</v>
      </c>
      <c r="AH46" s="308">
        <v>220</v>
      </c>
      <c r="AI46" s="308">
        <v>80</v>
      </c>
      <c r="AJ46" s="308">
        <v>320</v>
      </c>
      <c r="AK46" s="308">
        <v>400</v>
      </c>
      <c r="AL46" s="308">
        <v>650</v>
      </c>
      <c r="AM46" s="308">
        <v>100</v>
      </c>
      <c r="AN46" s="308">
        <v>220</v>
      </c>
      <c r="AO46" s="308"/>
      <c r="AP46" s="308">
        <f>K46*N46+Z46+AD46+AG46+AH46+AI46+AJ46+AM46+AN46</f>
        <v>16795.93</v>
      </c>
      <c r="AQ46" s="308">
        <f>G46*N46+Z46+AD46+AG46+AH46+AI46+AJ46+AM46+AN46</f>
        <v>16795.93</v>
      </c>
      <c r="AR46" s="211">
        <f t="shared" si="4"/>
        <v>16795.93</v>
      </c>
      <c r="AS46" s="308" t="s">
        <v>56</v>
      </c>
      <c r="AT46" s="308">
        <f>AP46+AK46+AL46</f>
        <v>17845.93</v>
      </c>
      <c r="AU46" s="308">
        <f>AQ46+AK46+AL46</f>
        <v>17845.93</v>
      </c>
      <c r="AV46" s="211">
        <f t="shared" si="12"/>
        <v>17845.93</v>
      </c>
      <c r="AW46" s="308">
        <f t="shared" si="5"/>
        <v>16875.93</v>
      </c>
      <c r="AX46" s="308">
        <v>12651</v>
      </c>
      <c r="AY46" s="308" t="str">
        <f t="shared" si="6"/>
        <v>N</v>
      </c>
      <c r="AZ46" s="213">
        <f t="shared" si="27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444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241" customFormat="1" ht="60">
      <c r="A47" s="302">
        <v>45</v>
      </c>
      <c r="B47" s="308" t="s">
        <v>345</v>
      </c>
      <c r="C47" s="308" t="s">
        <v>156</v>
      </c>
      <c r="D47" s="308" t="s">
        <v>283</v>
      </c>
      <c r="E47" s="308" t="s">
        <v>152</v>
      </c>
      <c r="F47" s="270">
        <v>37</v>
      </c>
      <c r="G47" s="439">
        <v>0.72</v>
      </c>
      <c r="H47" s="240">
        <v>0</v>
      </c>
      <c r="I47" s="439">
        <v>0.56000000000000005</v>
      </c>
      <c r="J47" s="301">
        <v>1</v>
      </c>
      <c r="K47" s="301"/>
      <c r="L47" s="301"/>
      <c r="M47" s="301">
        <f t="shared" si="15"/>
        <v>0.56000000000000005</v>
      </c>
      <c r="N47" s="439">
        <v>13500</v>
      </c>
      <c r="O47" s="210">
        <f t="shared" si="10"/>
        <v>7560.0000000000009</v>
      </c>
      <c r="P47" s="308"/>
      <c r="Q47" s="308"/>
      <c r="R47" s="233" t="s">
        <v>373</v>
      </c>
      <c r="S47" s="233">
        <f t="shared" si="28"/>
        <v>3320.3333333333339</v>
      </c>
      <c r="T47" s="308">
        <f>S47+10</f>
        <v>3330.3333333333339</v>
      </c>
      <c r="U47" s="308">
        <v>1</v>
      </c>
      <c r="V47" s="215"/>
      <c r="W47" s="308"/>
      <c r="X47" s="308">
        <f t="shared" si="21"/>
        <v>3330.3333333333339</v>
      </c>
      <c r="Y47" s="404">
        <v>1.9219999999999999</v>
      </c>
      <c r="Z47" s="211">
        <f t="shared" si="1"/>
        <v>6400.9006666666673</v>
      </c>
      <c r="AA47" s="212">
        <f>AB47+40</f>
        <v>3918</v>
      </c>
      <c r="AB47" s="188">
        <f t="shared" si="13"/>
        <v>3878</v>
      </c>
      <c r="AC47" s="438">
        <v>0.47499999999999998</v>
      </c>
      <c r="AD47" s="211">
        <f t="shared" si="2"/>
        <v>1861.05</v>
      </c>
      <c r="AE47" s="213">
        <f t="shared" si="14"/>
        <v>10150</v>
      </c>
      <c r="AF47" s="308">
        <v>2.1999999999999999E-2</v>
      </c>
      <c r="AG47" s="211">
        <f t="shared" si="3"/>
        <v>223.29999999999998</v>
      </c>
      <c r="AH47" s="308">
        <v>350</v>
      </c>
      <c r="AI47" s="308">
        <v>100</v>
      </c>
      <c r="AJ47" s="308">
        <v>350</v>
      </c>
      <c r="AK47" s="308">
        <v>380</v>
      </c>
      <c r="AL47" s="308">
        <v>400</v>
      </c>
      <c r="AM47" s="308">
        <v>80</v>
      </c>
      <c r="AN47" s="308">
        <v>250</v>
      </c>
      <c r="AO47" s="308"/>
      <c r="AP47" s="308"/>
      <c r="AQ47" s="308">
        <f>G47*N47+Z47+AD47+AG47+AH47+AI47+AJ47+AM47+AN47</f>
        <v>19335.250666666667</v>
      </c>
      <c r="AR47" s="211">
        <f t="shared" si="4"/>
        <v>17175.250666666667</v>
      </c>
      <c r="AS47" s="308" t="s">
        <v>56</v>
      </c>
      <c r="AT47" s="308"/>
      <c r="AU47" s="308">
        <f>AQ47+AK47+AL47</f>
        <v>20115.250666666667</v>
      </c>
      <c r="AV47" s="211">
        <f t="shared" si="12"/>
        <v>17955.250666666667</v>
      </c>
      <c r="AW47" s="308">
        <f t="shared" si="5"/>
        <v>17225.250666666667</v>
      </c>
      <c r="AX47" s="308">
        <v>12651</v>
      </c>
      <c r="AY47" s="308" t="str">
        <f t="shared" si="6"/>
        <v>N</v>
      </c>
      <c r="AZ47" s="213">
        <f t="shared" si="27"/>
        <v>37</v>
      </c>
      <c r="BA47" s="213">
        <f t="shared" si="7"/>
        <v>37</v>
      </c>
      <c r="BB47" s="213">
        <f t="shared" si="8"/>
        <v>0</v>
      </c>
      <c r="BC47" s="213">
        <f t="shared" si="9"/>
        <v>0</v>
      </c>
      <c r="BD47" s="213">
        <v>44</v>
      </c>
      <c r="BE47" s="274"/>
      <c r="BF47" s="444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241" customFormat="1" ht="60">
      <c r="A48" s="302">
        <v>46</v>
      </c>
      <c r="B48" s="308" t="s">
        <v>157</v>
      </c>
      <c r="C48" s="308" t="s">
        <v>158</v>
      </c>
      <c r="D48" s="308" t="s">
        <v>283</v>
      </c>
      <c r="E48" s="308" t="s">
        <v>152</v>
      </c>
      <c r="F48" s="270">
        <v>22</v>
      </c>
      <c r="G48" s="301">
        <v>0.45</v>
      </c>
      <c r="H48" s="240">
        <v>1</v>
      </c>
      <c r="I48" s="301"/>
      <c r="J48" s="301"/>
      <c r="K48" s="301"/>
      <c r="L48" s="301"/>
      <c r="M48" s="301">
        <f t="shared" si="15"/>
        <v>0.45</v>
      </c>
      <c r="N48" s="439">
        <v>13300</v>
      </c>
      <c r="O48" s="210">
        <f t="shared" si="10"/>
        <v>5985</v>
      </c>
      <c r="P48" s="308"/>
      <c r="Q48" s="308"/>
      <c r="R48" s="233" t="s">
        <v>373</v>
      </c>
      <c r="S48" s="233">
        <f t="shared" si="28"/>
        <v>3320.3333333333339</v>
      </c>
      <c r="T48" s="308">
        <f>T45</f>
        <v>3480.3333333333339</v>
      </c>
      <c r="U48" s="308">
        <v>1</v>
      </c>
      <c r="V48" s="215"/>
      <c r="W48" s="308"/>
      <c r="X48" s="308">
        <f t="shared" si="21"/>
        <v>3480.3333333333339</v>
      </c>
      <c r="Y48" s="404">
        <v>1.92</v>
      </c>
      <c r="Z48" s="211">
        <f t="shared" si="1"/>
        <v>6682.2400000000007</v>
      </c>
      <c r="AA48" s="212">
        <f>AB48+50</f>
        <v>3928</v>
      </c>
      <c r="AB48" s="188">
        <f t="shared" si="13"/>
        <v>3878</v>
      </c>
      <c r="AC48" s="438">
        <v>0.45300000000000001</v>
      </c>
      <c r="AD48" s="211">
        <f t="shared" si="2"/>
        <v>1779.384</v>
      </c>
      <c r="AE48" s="213">
        <f t="shared" si="14"/>
        <v>10150</v>
      </c>
      <c r="AF48" s="308">
        <v>2.1999999999999999E-2</v>
      </c>
      <c r="AG48" s="211">
        <f t="shared" si="3"/>
        <v>223.29999999999998</v>
      </c>
      <c r="AH48" s="308">
        <v>260</v>
      </c>
      <c r="AI48" s="308">
        <v>100</v>
      </c>
      <c r="AJ48" s="308">
        <v>350</v>
      </c>
      <c r="AK48" s="308">
        <v>380</v>
      </c>
      <c r="AL48" s="308">
        <v>400</v>
      </c>
      <c r="AM48" s="308">
        <v>80</v>
      </c>
      <c r="AN48" s="308">
        <v>250</v>
      </c>
      <c r="AO48" s="308"/>
      <c r="AP48" s="308"/>
      <c r="AQ48" s="308">
        <f>G48*N48+Z48+AD48+AG48+AH48+AI48+AJ48+AM48+AN48</f>
        <v>15709.924000000001</v>
      </c>
      <c r="AR48" s="211">
        <f t="shared" si="4"/>
        <v>15709.924000000001</v>
      </c>
      <c r="AS48" s="308" t="s">
        <v>56</v>
      </c>
      <c r="AT48" s="308"/>
      <c r="AU48" s="308">
        <f>AQ48+AK48+AL48</f>
        <v>16489.923999999999</v>
      </c>
      <c r="AV48" s="211">
        <f t="shared" si="12"/>
        <v>16489.923999999999</v>
      </c>
      <c r="AW48" s="308">
        <f t="shared" si="5"/>
        <v>15759.923999999999</v>
      </c>
      <c r="AX48" s="308">
        <v>12651</v>
      </c>
      <c r="AY48" s="308" t="str">
        <f t="shared" si="6"/>
        <v>N</v>
      </c>
      <c r="AZ48" s="213">
        <f t="shared" si="27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444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241" customFormat="1" ht="75">
      <c r="A49" s="302">
        <v>47</v>
      </c>
      <c r="B49" s="308" t="s">
        <v>346</v>
      </c>
      <c r="C49" s="308" t="s">
        <v>160</v>
      </c>
      <c r="D49" s="308" t="s">
        <v>283</v>
      </c>
      <c r="E49" s="308" t="s">
        <v>152</v>
      </c>
      <c r="F49" s="270">
        <v>25</v>
      </c>
      <c r="G49" s="301"/>
      <c r="H49" s="240"/>
      <c r="I49" s="303">
        <v>0.46</v>
      </c>
      <c r="J49" s="301">
        <v>1</v>
      </c>
      <c r="K49" s="301"/>
      <c r="L49" s="301"/>
      <c r="M49" s="301">
        <f t="shared" si="15"/>
        <v>0.46</v>
      </c>
      <c r="N49" s="301">
        <v>13230</v>
      </c>
      <c r="O49" s="210">
        <f t="shared" si="10"/>
        <v>6085.8</v>
      </c>
      <c r="P49" s="308"/>
      <c r="Q49" s="308"/>
      <c r="R49" s="233" t="s">
        <v>373</v>
      </c>
      <c r="S49" s="233">
        <f t="shared" si="28"/>
        <v>3320.3333333333339</v>
      </c>
      <c r="T49" s="308">
        <f>S49</f>
        <v>3320.3333333333339</v>
      </c>
      <c r="U49" s="308">
        <v>1</v>
      </c>
      <c r="V49" s="215"/>
      <c r="W49" s="308"/>
      <c r="X49" s="308">
        <f t="shared" si="21"/>
        <v>3320.3333333333339</v>
      </c>
      <c r="Y49" s="308">
        <v>1.92</v>
      </c>
      <c r="Z49" s="211">
        <f t="shared" si="1"/>
        <v>6375.0400000000009</v>
      </c>
      <c r="AA49" s="212">
        <f>AA48</f>
        <v>3928</v>
      </c>
      <c r="AB49" s="188">
        <f t="shared" si="13"/>
        <v>3878</v>
      </c>
      <c r="AC49" s="438">
        <v>0.47</v>
      </c>
      <c r="AD49" s="211">
        <f t="shared" si="2"/>
        <v>1846.1599999999999</v>
      </c>
      <c r="AE49" s="213">
        <f t="shared" si="14"/>
        <v>10150</v>
      </c>
      <c r="AF49" s="308">
        <v>2.5999999999999999E-2</v>
      </c>
      <c r="AG49" s="211">
        <f t="shared" si="3"/>
        <v>263.89999999999998</v>
      </c>
      <c r="AH49" s="308">
        <v>180</v>
      </c>
      <c r="AI49" s="308">
        <v>80</v>
      </c>
      <c r="AJ49" s="308">
        <v>285</v>
      </c>
      <c r="AK49" s="308">
        <v>340</v>
      </c>
      <c r="AL49" s="308">
        <v>650</v>
      </c>
      <c r="AM49" s="308">
        <v>80</v>
      </c>
      <c r="AN49" s="308">
        <v>140</v>
      </c>
      <c r="AO49" s="308">
        <f>I49*N49+Z49+AD49+AG49+AH49+AI49+AJ49+AM49+AN49</f>
        <v>15335.9</v>
      </c>
      <c r="AP49" s="308">
        <f>K49*N49+Z49+AD49+AG49+AH49+AI49+AJ49+AM49+AN49</f>
        <v>9250.1</v>
      </c>
      <c r="AQ49" s="308"/>
      <c r="AR49" s="211">
        <f t="shared" si="4"/>
        <v>15335.9</v>
      </c>
      <c r="AS49" s="308">
        <f>AO49+AK49+AL49</f>
        <v>16325.9</v>
      </c>
      <c r="AT49" s="308">
        <f>AP49+AK49+AL49</f>
        <v>10240.1</v>
      </c>
      <c r="AU49" s="308" t="s">
        <v>56</v>
      </c>
      <c r="AV49" s="211">
        <f t="shared" si="12"/>
        <v>16325.9</v>
      </c>
      <c r="AW49" s="308">
        <f t="shared" si="5"/>
        <v>15455.9</v>
      </c>
      <c r="AX49" s="308">
        <v>12651</v>
      </c>
      <c r="AY49" s="308" t="str">
        <f t="shared" si="6"/>
        <v>N</v>
      </c>
      <c r="AZ49" s="213">
        <f t="shared" si="27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444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241" customFormat="1" ht="60">
      <c r="A50" s="308">
        <v>49</v>
      </c>
      <c r="B50" s="308" t="s">
        <v>347</v>
      </c>
      <c r="C50" s="308" t="s">
        <v>162</v>
      </c>
      <c r="D50" s="308" t="s">
        <v>284</v>
      </c>
      <c r="E50" s="308" t="s">
        <v>164</v>
      </c>
      <c r="F50" s="270">
        <v>5.5</v>
      </c>
      <c r="G50" s="439">
        <v>0.24</v>
      </c>
      <c r="H50" s="240">
        <v>1</v>
      </c>
      <c r="I50" s="301"/>
      <c r="J50" s="301"/>
      <c r="K50" s="301"/>
      <c r="L50" s="301"/>
      <c r="M50" s="301">
        <f t="shared" si="15"/>
        <v>0.24</v>
      </c>
      <c r="N50" s="301">
        <v>13700</v>
      </c>
      <c r="O50" s="210">
        <f>M50*N50</f>
        <v>3288</v>
      </c>
      <c r="P50" s="308"/>
      <c r="Q50" s="308"/>
      <c r="R50" s="233" t="s">
        <v>373</v>
      </c>
      <c r="S50" s="233">
        <f t="shared" si="28"/>
        <v>3320.3333333333339</v>
      </c>
      <c r="T50" s="308">
        <f>S50+120</f>
        <v>3440.3333333333339</v>
      </c>
      <c r="U50" s="308">
        <v>1</v>
      </c>
      <c r="V50" s="303"/>
      <c r="W50" s="308"/>
      <c r="X50" s="308">
        <f t="shared" si="21"/>
        <v>3440.3333333333339</v>
      </c>
      <c r="Y50" s="308">
        <v>1.92</v>
      </c>
      <c r="Z50" s="211">
        <f t="shared" si="1"/>
        <v>6605.4400000000005</v>
      </c>
      <c r="AA50" s="214">
        <f>AB50+150</f>
        <v>4028</v>
      </c>
      <c r="AB50" s="188">
        <f t="shared" si="13"/>
        <v>3878</v>
      </c>
      <c r="AC50" s="438">
        <v>0.47499999999999998</v>
      </c>
      <c r="AD50" s="211">
        <f t="shared" si="2"/>
        <v>1913.3</v>
      </c>
      <c r="AE50" s="213">
        <f t="shared" si="14"/>
        <v>10150</v>
      </c>
      <c r="AF50" s="308">
        <v>2.7E-2</v>
      </c>
      <c r="AG50" s="211">
        <f t="shared" si="3"/>
        <v>274.05</v>
      </c>
      <c r="AH50" s="308">
        <v>210</v>
      </c>
      <c r="AI50" s="308">
        <v>50</v>
      </c>
      <c r="AJ50" s="308">
        <v>270</v>
      </c>
      <c r="AK50" s="308">
        <v>290</v>
      </c>
      <c r="AL50" s="308">
        <v>450</v>
      </c>
      <c r="AM50" s="308">
        <v>50</v>
      </c>
      <c r="AN50" s="308">
        <v>130</v>
      </c>
      <c r="AO50" s="308"/>
      <c r="AP50" s="308"/>
      <c r="AQ50" s="308">
        <f>G50*N50+Z50+AD50+AG50+AH50+AI50+AJ50+AM50+AN50</f>
        <v>12790.789999999999</v>
      </c>
      <c r="AR50" s="211">
        <f t="shared" si="4"/>
        <v>12790.789999999999</v>
      </c>
      <c r="AS50" s="308" t="s">
        <v>56</v>
      </c>
      <c r="AT50" s="308" t="s">
        <v>56</v>
      </c>
      <c r="AU50" s="308">
        <f>AQ50+AK50+AL50</f>
        <v>13530.789999999999</v>
      </c>
      <c r="AV50" s="211">
        <f t="shared" si="12"/>
        <v>13530.789999999999</v>
      </c>
      <c r="AW50" s="308">
        <f t="shared" si="5"/>
        <v>12900.789999999999</v>
      </c>
      <c r="AX50" s="308">
        <v>12651</v>
      </c>
      <c r="AY50" s="308" t="str">
        <f t="shared" si="6"/>
        <v>N</v>
      </c>
      <c r="AZ50" s="213">
        <f t="shared" si="27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444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241" customFormat="1" ht="75">
      <c r="A51" s="308">
        <v>50</v>
      </c>
      <c r="B51" s="308" t="s">
        <v>348</v>
      </c>
      <c r="C51" s="308" t="s">
        <v>166</v>
      </c>
      <c r="D51" s="308" t="s">
        <v>284</v>
      </c>
      <c r="E51" s="308" t="s">
        <v>164</v>
      </c>
      <c r="F51" s="270">
        <v>3.8</v>
      </c>
      <c r="G51" s="301"/>
      <c r="H51" s="301"/>
      <c r="I51" s="439">
        <v>0.4</v>
      </c>
      <c r="J51" s="301">
        <v>1</v>
      </c>
      <c r="K51" s="301"/>
      <c r="L51" s="301"/>
      <c r="M51" s="301">
        <f t="shared" si="15"/>
        <v>0.4</v>
      </c>
      <c r="N51" s="439">
        <v>13400</v>
      </c>
      <c r="O51" s="210">
        <f t="shared" ref="O51:O88" si="29">M51*N51</f>
        <v>5360</v>
      </c>
      <c r="P51" s="308"/>
      <c r="Q51" s="308"/>
      <c r="R51" s="233" t="s">
        <v>373</v>
      </c>
      <c r="S51" s="233">
        <f t="shared" si="28"/>
        <v>3320.3333333333339</v>
      </c>
      <c r="T51" s="308">
        <f>T50</f>
        <v>3440.3333333333339</v>
      </c>
      <c r="U51" s="308">
        <v>1</v>
      </c>
      <c r="V51" s="303"/>
      <c r="W51" s="308"/>
      <c r="X51" s="308">
        <f t="shared" si="21"/>
        <v>3440.3333333333339</v>
      </c>
      <c r="Y51" s="404">
        <v>1.91</v>
      </c>
      <c r="Z51" s="211">
        <f t="shared" si="1"/>
        <v>6571.0366666666678</v>
      </c>
      <c r="AA51" s="212">
        <f>AA50</f>
        <v>4028</v>
      </c>
      <c r="AB51" s="188">
        <f t="shared" si="13"/>
        <v>3878</v>
      </c>
      <c r="AC51" s="438">
        <v>0.47499999999999998</v>
      </c>
      <c r="AD51" s="211">
        <f t="shared" si="2"/>
        <v>1913.3</v>
      </c>
      <c r="AE51" s="213">
        <f t="shared" si="14"/>
        <v>10150</v>
      </c>
      <c r="AF51" s="308">
        <v>0.02</v>
      </c>
      <c r="AG51" s="211">
        <f t="shared" si="3"/>
        <v>203</v>
      </c>
      <c r="AH51" s="308">
        <v>200</v>
      </c>
      <c r="AI51" s="308">
        <v>50</v>
      </c>
      <c r="AJ51" s="308">
        <v>350</v>
      </c>
      <c r="AK51" s="308">
        <v>350</v>
      </c>
      <c r="AL51" s="308">
        <v>500</v>
      </c>
      <c r="AM51" s="308">
        <v>50</v>
      </c>
      <c r="AN51" s="308">
        <v>160</v>
      </c>
      <c r="AO51" s="308"/>
      <c r="AP51" s="308"/>
      <c r="AQ51" s="308"/>
      <c r="AR51" s="211">
        <f t="shared" si="4"/>
        <v>14857.336666666666</v>
      </c>
      <c r="AS51" s="308"/>
      <c r="AT51" s="308"/>
      <c r="AU51" s="308"/>
      <c r="AV51" s="211">
        <f t="shared" si="12"/>
        <v>15707.336666666666</v>
      </c>
      <c r="AW51" s="308">
        <f t="shared" si="5"/>
        <v>14997.336666666666</v>
      </c>
      <c r="AX51" s="308">
        <v>12651</v>
      </c>
      <c r="AY51" s="308" t="str">
        <f t="shared" si="6"/>
        <v>N</v>
      </c>
      <c r="AZ51" s="213">
        <f t="shared" si="27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444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241" customFormat="1" ht="60">
      <c r="A52" s="302">
        <v>51</v>
      </c>
      <c r="B52" s="404" t="s">
        <v>349</v>
      </c>
      <c r="C52" s="308" t="s">
        <v>168</v>
      </c>
      <c r="D52" s="308" t="s">
        <v>285</v>
      </c>
      <c r="E52" s="308" t="s">
        <v>170</v>
      </c>
      <c r="F52" s="270">
        <v>120</v>
      </c>
      <c r="G52" s="301"/>
      <c r="H52" s="301"/>
      <c r="I52" s="301">
        <v>0.38</v>
      </c>
      <c r="J52" s="301">
        <v>1</v>
      </c>
      <c r="K52" s="301"/>
      <c r="L52" s="301"/>
      <c r="M52" s="301">
        <f t="shared" si="15"/>
        <v>0.38</v>
      </c>
      <c r="N52" s="301">
        <v>13335</v>
      </c>
      <c r="O52" s="210">
        <f t="shared" si="29"/>
        <v>5067.3</v>
      </c>
      <c r="P52" s="308"/>
      <c r="Q52" s="308"/>
      <c r="R52" s="231" t="s">
        <v>374</v>
      </c>
      <c r="S52" s="231">
        <f>$B$98</f>
        <v>3266.8253968253971</v>
      </c>
      <c r="T52" s="308"/>
      <c r="U52" s="308"/>
      <c r="V52" s="215">
        <f>S52-100</f>
        <v>3166.8253968253971</v>
      </c>
      <c r="W52" s="308">
        <v>1</v>
      </c>
      <c r="X52" s="308">
        <f t="shared" si="21"/>
        <v>3166.8253968253971</v>
      </c>
      <c r="Y52" s="446">
        <v>1.915</v>
      </c>
      <c r="Z52" s="211">
        <f t="shared" si="1"/>
        <v>6064.4706349206353</v>
      </c>
      <c r="AA52" s="212">
        <f>AB52+30</f>
        <v>3908</v>
      </c>
      <c r="AB52" s="188">
        <f>$AB$4</f>
        <v>3878</v>
      </c>
      <c r="AC52" s="438">
        <v>0.48</v>
      </c>
      <c r="AD52" s="211">
        <f t="shared" si="2"/>
        <v>1875.84</v>
      </c>
      <c r="AE52" s="213">
        <f t="shared" si="14"/>
        <v>10150</v>
      </c>
      <c r="AF52" s="308">
        <v>2.4E-2</v>
      </c>
      <c r="AG52" s="211">
        <f t="shared" si="3"/>
        <v>243.6</v>
      </c>
      <c r="AH52" s="308">
        <v>230</v>
      </c>
      <c r="AI52" s="308">
        <v>50</v>
      </c>
      <c r="AJ52" s="308">
        <v>280</v>
      </c>
      <c r="AK52" s="308">
        <v>300</v>
      </c>
      <c r="AL52" s="308">
        <v>800</v>
      </c>
      <c r="AM52" s="308">
        <v>50</v>
      </c>
      <c r="AN52" s="308">
        <v>120</v>
      </c>
      <c r="AO52" s="308">
        <f>I52*N52+Z52+AD52+AG52+AH52+AI52+AJ52+AM52+AN52</f>
        <v>13981.210634920635</v>
      </c>
      <c r="AP52" s="308"/>
      <c r="AQ52" s="308"/>
      <c r="AR52" s="211">
        <f t="shared" si="4"/>
        <v>13981.210634920635</v>
      </c>
      <c r="AS52" s="308">
        <f>AO52+AK52+AL52</f>
        <v>15081.210634920635</v>
      </c>
      <c r="AT52" s="308"/>
      <c r="AU52" s="308"/>
      <c r="AV52" s="211">
        <f t="shared" si="12"/>
        <v>15081.210634920635</v>
      </c>
      <c r="AW52" s="308">
        <f t="shared" si="5"/>
        <v>14111.210634920635</v>
      </c>
      <c r="AX52" s="308">
        <v>12651</v>
      </c>
      <c r="AY52" s="308" t="str">
        <f t="shared" si="6"/>
        <v>N</v>
      </c>
      <c r="AZ52" s="213">
        <f t="shared" si="27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444">
        <v>1</v>
      </c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241" customFormat="1" ht="60">
      <c r="A53" s="302">
        <v>52</v>
      </c>
      <c r="B53" s="404" t="s">
        <v>350</v>
      </c>
      <c r="C53" s="308" t="s">
        <v>172</v>
      </c>
      <c r="D53" s="308" t="s">
        <v>285</v>
      </c>
      <c r="E53" s="308" t="s">
        <v>170</v>
      </c>
      <c r="F53" s="270">
        <v>20</v>
      </c>
      <c r="G53" s="301"/>
      <c r="H53" s="301"/>
      <c r="I53" s="301">
        <v>0.38</v>
      </c>
      <c r="J53" s="301">
        <v>1</v>
      </c>
      <c r="K53" s="301"/>
      <c r="L53" s="301"/>
      <c r="M53" s="301">
        <f t="shared" si="15"/>
        <v>0.38</v>
      </c>
      <c r="N53" s="301">
        <v>13420</v>
      </c>
      <c r="O53" s="210">
        <f t="shared" si="29"/>
        <v>5099.6000000000004</v>
      </c>
      <c r="P53" s="308"/>
      <c r="Q53" s="308"/>
      <c r="R53" s="231" t="s">
        <v>374</v>
      </c>
      <c r="S53" s="231">
        <f>$B$98</f>
        <v>3266.8253968253971</v>
      </c>
      <c r="T53" s="308"/>
      <c r="U53" s="308"/>
      <c r="V53" s="215">
        <f>V52</f>
        <v>3166.8253968253971</v>
      </c>
      <c r="W53" s="308">
        <v>1</v>
      </c>
      <c r="X53" s="308">
        <f t="shared" si="21"/>
        <v>3166.8253968253971</v>
      </c>
      <c r="Y53" s="446">
        <v>1.915</v>
      </c>
      <c r="Z53" s="211">
        <f t="shared" si="1"/>
        <v>6064.4706349206353</v>
      </c>
      <c r="AA53" s="212">
        <f>AB53+30</f>
        <v>3908</v>
      </c>
      <c r="AB53" s="188">
        <f t="shared" si="13"/>
        <v>3878</v>
      </c>
      <c r="AC53" s="438">
        <v>0.48</v>
      </c>
      <c r="AD53" s="211">
        <f t="shared" si="2"/>
        <v>1875.84</v>
      </c>
      <c r="AE53" s="213">
        <f t="shared" si="14"/>
        <v>10150</v>
      </c>
      <c r="AF53" s="308">
        <v>2.4E-2</v>
      </c>
      <c r="AG53" s="211">
        <f t="shared" si="3"/>
        <v>243.6</v>
      </c>
      <c r="AH53" s="308">
        <v>230</v>
      </c>
      <c r="AI53" s="308">
        <v>50</v>
      </c>
      <c r="AJ53" s="308">
        <v>270</v>
      </c>
      <c r="AK53" s="308">
        <v>300</v>
      </c>
      <c r="AL53" s="308">
        <v>800</v>
      </c>
      <c r="AM53" s="308">
        <v>50</v>
      </c>
      <c r="AN53" s="308">
        <v>130</v>
      </c>
      <c r="AO53" s="308">
        <f>I53*N53+Z53+AD53+AG53+AH53+AI53+AJ53+AM53+AN53</f>
        <v>14013.510634920636</v>
      </c>
      <c r="AP53" s="308"/>
      <c r="AQ53" s="308"/>
      <c r="AR53" s="211">
        <f t="shared" si="4"/>
        <v>14013.510634920636</v>
      </c>
      <c r="AS53" s="308">
        <f>AO53+AK53+AL53</f>
        <v>15113.510634920636</v>
      </c>
      <c r="AT53" s="308"/>
      <c r="AU53" s="308"/>
      <c r="AV53" s="211">
        <f t="shared" si="12"/>
        <v>15113.510634920636</v>
      </c>
      <c r="AW53" s="308">
        <f t="shared" si="5"/>
        <v>14133.510634920636</v>
      </c>
      <c r="AX53" s="308">
        <v>12651</v>
      </c>
      <c r="AY53" s="308" t="str">
        <f t="shared" si="6"/>
        <v>N</v>
      </c>
      <c r="AZ53" s="213">
        <f t="shared" si="27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444">
        <v>1</v>
      </c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241" customFormat="1" ht="45">
      <c r="A54" s="302">
        <v>53</v>
      </c>
      <c r="B54" s="404" t="s">
        <v>351</v>
      </c>
      <c r="C54" s="308" t="s">
        <v>174</v>
      </c>
      <c r="D54" s="308" t="s">
        <v>285</v>
      </c>
      <c r="E54" s="308" t="s">
        <v>170</v>
      </c>
      <c r="F54" s="270">
        <v>28</v>
      </c>
      <c r="G54" s="301"/>
      <c r="H54" s="301"/>
      <c r="I54" s="301">
        <v>0.38</v>
      </c>
      <c r="J54" s="301">
        <v>1</v>
      </c>
      <c r="K54" s="301"/>
      <c r="L54" s="301"/>
      <c r="M54" s="301">
        <f t="shared" si="15"/>
        <v>0.38</v>
      </c>
      <c r="N54" s="301">
        <v>13348</v>
      </c>
      <c r="O54" s="210">
        <f t="shared" si="29"/>
        <v>5072.24</v>
      </c>
      <c r="P54" s="308"/>
      <c r="Q54" s="308"/>
      <c r="R54" s="231" t="s">
        <v>374</v>
      </c>
      <c r="S54" s="231">
        <f>$B$98</f>
        <v>3266.8253968253971</v>
      </c>
      <c r="T54" s="308"/>
      <c r="U54" s="308"/>
      <c r="V54" s="215">
        <f>V52</f>
        <v>3166.8253968253971</v>
      </c>
      <c r="W54" s="308">
        <v>1</v>
      </c>
      <c r="X54" s="308">
        <f t="shared" si="21"/>
        <v>3166.8253968253971</v>
      </c>
      <c r="Y54" s="446">
        <v>1.915</v>
      </c>
      <c r="Z54" s="211">
        <f t="shared" si="1"/>
        <v>6064.4706349206353</v>
      </c>
      <c r="AA54" s="217">
        <f>AA53</f>
        <v>3908</v>
      </c>
      <c r="AB54" s="188">
        <f t="shared" si="13"/>
        <v>3878</v>
      </c>
      <c r="AC54" s="438">
        <v>0.48</v>
      </c>
      <c r="AD54" s="211">
        <f t="shared" si="2"/>
        <v>1875.84</v>
      </c>
      <c r="AE54" s="213">
        <f t="shared" si="14"/>
        <v>10150</v>
      </c>
      <c r="AF54" s="308">
        <v>2.4E-2</v>
      </c>
      <c r="AG54" s="211">
        <f t="shared" si="3"/>
        <v>243.6</v>
      </c>
      <c r="AH54" s="308">
        <v>230</v>
      </c>
      <c r="AI54" s="308">
        <v>50</v>
      </c>
      <c r="AJ54" s="308">
        <v>260</v>
      </c>
      <c r="AK54" s="308">
        <v>300</v>
      </c>
      <c r="AL54" s="308">
        <v>800</v>
      </c>
      <c r="AM54" s="308">
        <v>50</v>
      </c>
      <c r="AN54" s="308">
        <v>130</v>
      </c>
      <c r="AO54" s="308">
        <f>I54*N54+Z54+AD54+AG54+AH54+AI54+AJ54+AM54+AN54</f>
        <v>13976.150634920636</v>
      </c>
      <c r="AP54" s="308"/>
      <c r="AQ54" s="308"/>
      <c r="AR54" s="211">
        <f t="shared" si="4"/>
        <v>13976.150634920636</v>
      </c>
      <c r="AS54" s="308">
        <f>AO54+AK54+AL54</f>
        <v>15076.150634920636</v>
      </c>
      <c r="AT54" s="308"/>
      <c r="AU54" s="308"/>
      <c r="AV54" s="211">
        <f t="shared" si="12"/>
        <v>15076.150634920636</v>
      </c>
      <c r="AW54" s="308">
        <f t="shared" si="5"/>
        <v>14096.150634920636</v>
      </c>
      <c r="AX54" s="308">
        <v>12651</v>
      </c>
      <c r="AY54" s="308" t="str">
        <f t="shared" si="6"/>
        <v>N</v>
      </c>
      <c r="AZ54" s="213">
        <f t="shared" si="27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444">
        <v>1</v>
      </c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241" customFormat="1" ht="60">
      <c r="A55" s="302">
        <v>54</v>
      </c>
      <c r="B55" s="302" t="s">
        <v>352</v>
      </c>
      <c r="C55" s="308" t="s">
        <v>176</v>
      </c>
      <c r="D55" s="308" t="s">
        <v>285</v>
      </c>
      <c r="E55" s="308" t="s">
        <v>170</v>
      </c>
      <c r="F55" s="270">
        <v>498</v>
      </c>
      <c r="G55" s="301"/>
      <c r="H55" s="301"/>
      <c r="I55" s="301">
        <v>0.35</v>
      </c>
      <c r="J55" s="301">
        <v>1</v>
      </c>
      <c r="K55" s="301"/>
      <c r="L55" s="301"/>
      <c r="M55" s="301">
        <f t="shared" si="15"/>
        <v>0.35</v>
      </c>
      <c r="N55" s="301">
        <v>13300</v>
      </c>
      <c r="O55" s="210">
        <f>M55*N55</f>
        <v>4655</v>
      </c>
      <c r="P55" s="308"/>
      <c r="Q55" s="308"/>
      <c r="R55" s="225" t="s">
        <v>681</v>
      </c>
      <c r="S55" s="225">
        <f>$B$98</f>
        <v>3266.8253968253971</v>
      </c>
      <c r="T55" s="308"/>
      <c r="U55" s="308"/>
      <c r="V55" s="215">
        <f>S55-100</f>
        <v>3166.8253968253971</v>
      </c>
      <c r="W55" s="308">
        <v>1</v>
      </c>
      <c r="X55" s="308">
        <f t="shared" si="21"/>
        <v>3166.8253968253971</v>
      </c>
      <c r="Y55" s="308">
        <v>1.91</v>
      </c>
      <c r="Z55" s="211">
        <f t="shared" si="1"/>
        <v>6048.6365079365078</v>
      </c>
      <c r="AA55" s="217">
        <f>AA54</f>
        <v>3908</v>
      </c>
      <c r="AB55" s="188">
        <f t="shared" si="13"/>
        <v>3878</v>
      </c>
      <c r="AC55" s="438">
        <v>0.46500000000000002</v>
      </c>
      <c r="AD55" s="211">
        <f t="shared" si="2"/>
        <v>1817.22</v>
      </c>
      <c r="AE55" s="213">
        <v>9900</v>
      </c>
      <c r="AF55" s="308">
        <v>2.3E-2</v>
      </c>
      <c r="AG55" s="211">
        <f t="shared" si="3"/>
        <v>227.7</v>
      </c>
      <c r="AH55" s="308">
        <v>250</v>
      </c>
      <c r="AI55" s="308">
        <v>50</v>
      </c>
      <c r="AJ55" s="308">
        <v>250</v>
      </c>
      <c r="AK55" s="308">
        <v>400</v>
      </c>
      <c r="AL55" s="308">
        <v>1050</v>
      </c>
      <c r="AM55" s="308">
        <v>50</v>
      </c>
      <c r="AN55" s="308">
        <v>150</v>
      </c>
      <c r="AO55" s="308">
        <f>I55*N55+Z55+AD55+AG55+AH55+AI55+AJ55+AM55+AN55</f>
        <v>13498.556507936508</v>
      </c>
      <c r="AP55" s="308" t="s">
        <v>56</v>
      </c>
      <c r="AQ55" s="308" t="s">
        <v>56</v>
      </c>
      <c r="AR55" s="211">
        <f t="shared" si="4"/>
        <v>13498.556507936508</v>
      </c>
      <c r="AS55" s="308">
        <f>AO55+AK55+AL55</f>
        <v>14948.556507936508</v>
      </c>
      <c r="AT55" s="308" t="s">
        <v>56</v>
      </c>
      <c r="AU55" s="308" t="s">
        <v>56</v>
      </c>
      <c r="AV55" s="211">
        <f>AR55+AK55+AL55</f>
        <v>14948.556507936508</v>
      </c>
      <c r="AW55" s="308">
        <f t="shared" si="5"/>
        <v>13698.556507936508</v>
      </c>
      <c r="AX55" s="308">
        <v>12651</v>
      </c>
      <c r="AY55" s="308" t="str">
        <f t="shared" si="6"/>
        <v>N</v>
      </c>
      <c r="AZ55" s="213">
        <f t="shared" si="27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444">
        <v>1</v>
      </c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241" customFormat="1" ht="60">
      <c r="A56" s="302">
        <v>55</v>
      </c>
      <c r="B56" s="302" t="s">
        <v>353</v>
      </c>
      <c r="C56" s="308" t="s">
        <v>178</v>
      </c>
      <c r="D56" s="308" t="s">
        <v>285</v>
      </c>
      <c r="E56" s="308" t="s">
        <v>170</v>
      </c>
      <c r="F56" s="270">
        <v>68</v>
      </c>
      <c r="G56" s="301">
        <v>0.45</v>
      </c>
      <c r="H56" s="301">
        <v>0.15</v>
      </c>
      <c r="I56" s="303">
        <v>0.52</v>
      </c>
      <c r="J56" s="301">
        <v>0.85</v>
      </c>
      <c r="K56" s="301"/>
      <c r="L56" s="301"/>
      <c r="M56" s="301">
        <f t="shared" si="15"/>
        <v>0.50950000000000006</v>
      </c>
      <c r="N56" s="301">
        <v>13600</v>
      </c>
      <c r="O56" s="210">
        <f t="shared" si="29"/>
        <v>6929.2000000000007</v>
      </c>
      <c r="P56" s="308"/>
      <c r="Q56" s="308"/>
      <c r="R56" s="225" t="s">
        <v>376</v>
      </c>
      <c r="S56" s="225">
        <v>2750</v>
      </c>
      <c r="T56" s="308"/>
      <c r="U56" s="308"/>
      <c r="V56" s="303">
        <f>S56</f>
        <v>2750</v>
      </c>
      <c r="W56" s="308">
        <v>1</v>
      </c>
      <c r="X56" s="308">
        <f t="shared" si="21"/>
        <v>2750</v>
      </c>
      <c r="Y56" s="308">
        <v>1.91</v>
      </c>
      <c r="Z56" s="211">
        <f t="shared" si="1"/>
        <v>5252.5</v>
      </c>
      <c r="AA56" s="217">
        <f>AA54</f>
        <v>3908</v>
      </c>
      <c r="AB56" s="188">
        <f t="shared" si="13"/>
        <v>3878</v>
      </c>
      <c r="AC56" s="438">
        <v>0.495</v>
      </c>
      <c r="AD56" s="211">
        <f t="shared" si="2"/>
        <v>1934.46</v>
      </c>
      <c r="AE56" s="213">
        <f t="shared" si="14"/>
        <v>10150</v>
      </c>
      <c r="AF56" s="308">
        <v>1.9E-2</v>
      </c>
      <c r="AG56" s="211">
        <f t="shared" si="3"/>
        <v>192.85</v>
      </c>
      <c r="AH56" s="308">
        <v>250</v>
      </c>
      <c r="AI56" s="308">
        <v>50</v>
      </c>
      <c r="AJ56" s="308">
        <v>250</v>
      </c>
      <c r="AK56" s="308">
        <v>380</v>
      </c>
      <c r="AL56" s="308">
        <v>700</v>
      </c>
      <c r="AM56" s="308">
        <v>50</v>
      </c>
      <c r="AN56" s="308">
        <v>180</v>
      </c>
      <c r="AO56" s="308">
        <f t="shared" ref="AO56:AO64" si="30">O56+Z56+AD56+AG56+AH56+AI56+AJ56+AM56+AN56</f>
        <v>15089.01</v>
      </c>
      <c r="AP56" s="308"/>
      <c r="AQ56" s="308"/>
      <c r="AR56" s="211">
        <f t="shared" si="4"/>
        <v>15089.01</v>
      </c>
      <c r="AS56" s="308">
        <f>AO56+AK56+AL56</f>
        <v>16169.01</v>
      </c>
      <c r="AT56" s="308"/>
      <c r="AU56" s="308"/>
      <c r="AV56" s="211">
        <f t="shared" si="12"/>
        <v>16169.01</v>
      </c>
      <c r="AW56" s="308">
        <f t="shared" si="5"/>
        <v>15239.01</v>
      </c>
      <c r="AX56" s="308">
        <v>12651</v>
      </c>
      <c r="AY56" s="308" t="str">
        <f t="shared" si="6"/>
        <v>N</v>
      </c>
      <c r="AZ56" s="213">
        <f t="shared" si="27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576</v>
      </c>
      <c r="BF56" s="444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241" customFormat="1" ht="60">
      <c r="A57" s="308">
        <v>56</v>
      </c>
      <c r="B57" s="304" t="s">
        <v>179</v>
      </c>
      <c r="C57" s="303" t="s">
        <v>180</v>
      </c>
      <c r="D57" s="303" t="s">
        <v>181</v>
      </c>
      <c r="E57" s="303" t="s">
        <v>182</v>
      </c>
      <c r="F57" s="436">
        <v>72</v>
      </c>
      <c r="G57" s="303">
        <v>0.5</v>
      </c>
      <c r="H57" s="303">
        <v>1</v>
      </c>
      <c r="I57" s="303"/>
      <c r="J57" s="303"/>
      <c r="K57" s="303"/>
      <c r="L57" s="303"/>
      <c r="M57" s="301">
        <f t="shared" si="15"/>
        <v>0.5</v>
      </c>
      <c r="N57" s="436">
        <v>13936.151895471632</v>
      </c>
      <c r="O57" s="218">
        <f t="shared" si="29"/>
        <v>6968.075947735816</v>
      </c>
      <c r="P57" s="303"/>
      <c r="Q57" s="303"/>
      <c r="R57" s="234" t="s">
        <v>377</v>
      </c>
      <c r="S57" s="234">
        <f t="shared" ref="S57:S63" si="31">$B$96</f>
        <v>3417.2222222222213</v>
      </c>
      <c r="T57" s="303">
        <f>S57+60-10</f>
        <v>3467.2222222222213</v>
      </c>
      <c r="U57" s="303">
        <v>1</v>
      </c>
      <c r="V57" s="303"/>
      <c r="W57" s="303"/>
      <c r="X57" s="303">
        <f t="shared" si="21"/>
        <v>3467.2222222222213</v>
      </c>
      <c r="Y57" s="308">
        <v>1.91</v>
      </c>
      <c r="Z57" s="218">
        <f t="shared" si="1"/>
        <v>6622.3944444444423</v>
      </c>
      <c r="AA57" s="262">
        <v>4478</v>
      </c>
      <c r="AB57" s="188">
        <f t="shared" si="13"/>
        <v>3878</v>
      </c>
      <c r="AC57" s="438">
        <v>0.46500000000000002</v>
      </c>
      <c r="AD57" s="218">
        <f t="shared" si="2"/>
        <v>2082.27</v>
      </c>
      <c r="AE57" s="213">
        <f t="shared" si="14"/>
        <v>10150</v>
      </c>
      <c r="AF57" s="303">
        <v>1.9E-2</v>
      </c>
      <c r="AG57" s="218">
        <f t="shared" si="3"/>
        <v>192.85</v>
      </c>
      <c r="AH57" s="303">
        <v>250</v>
      </c>
      <c r="AI57" s="303">
        <v>120</v>
      </c>
      <c r="AJ57" s="303">
        <v>240</v>
      </c>
      <c r="AK57" s="303">
        <v>450</v>
      </c>
      <c r="AL57" s="303">
        <v>500</v>
      </c>
      <c r="AM57" s="303">
        <v>200</v>
      </c>
      <c r="AN57" s="303">
        <v>200</v>
      </c>
      <c r="AO57" s="303">
        <f t="shared" si="30"/>
        <v>16875.59039218026</v>
      </c>
      <c r="AP57" s="303"/>
      <c r="AQ57" s="303">
        <f t="shared" ref="AQ57:AQ84" si="32">G57*N57+Z57+AD57+AG57+AH57+AI57+AJ57+AM57+AN57</f>
        <v>16875.59039218026</v>
      </c>
      <c r="AR57" s="218">
        <f t="shared" si="4"/>
        <v>16875.59039218026</v>
      </c>
      <c r="AS57" s="303"/>
      <c r="AT57" s="303"/>
      <c r="AU57" s="303">
        <f t="shared" ref="AU57:AU83" si="33">AQ57+AK57+AL57</f>
        <v>17825.59039218026</v>
      </c>
      <c r="AV57" s="218">
        <f t="shared" si="12"/>
        <v>17825.59039218026</v>
      </c>
      <c r="AW57" s="303">
        <f t="shared" si="5"/>
        <v>16925.59039218026</v>
      </c>
      <c r="AX57" s="303">
        <v>12651</v>
      </c>
      <c r="AY57" s="303" t="str">
        <f t="shared" si="6"/>
        <v>N</v>
      </c>
      <c r="AZ57" s="219">
        <f t="shared" si="27"/>
        <v>72</v>
      </c>
      <c r="BA57" s="219">
        <f t="shared" si="7"/>
        <v>72</v>
      </c>
      <c r="BB57" s="219">
        <f t="shared" si="8"/>
        <v>0</v>
      </c>
      <c r="BC57" s="213">
        <f t="shared" si="9"/>
        <v>72</v>
      </c>
      <c r="BD57" s="213">
        <v>54</v>
      </c>
      <c r="BE57" s="10" t="s">
        <v>579</v>
      </c>
      <c r="BF57" s="444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241" customFormat="1" ht="30">
      <c r="A58" s="308">
        <v>57</v>
      </c>
      <c r="B58" s="302" t="s">
        <v>354</v>
      </c>
      <c r="C58" s="308" t="s">
        <v>184</v>
      </c>
      <c r="D58" s="308" t="s">
        <v>181</v>
      </c>
      <c r="E58" s="308" t="s">
        <v>182</v>
      </c>
      <c r="F58" s="270">
        <v>63</v>
      </c>
      <c r="G58" s="303">
        <v>0.5</v>
      </c>
      <c r="H58" s="301">
        <v>1</v>
      </c>
      <c r="I58" s="301"/>
      <c r="J58" s="301"/>
      <c r="K58" s="301"/>
      <c r="L58" s="301"/>
      <c r="M58" s="301">
        <f t="shared" si="15"/>
        <v>0.5</v>
      </c>
      <c r="N58" s="312">
        <v>13200</v>
      </c>
      <c r="O58" s="210">
        <f t="shared" si="29"/>
        <v>6600</v>
      </c>
      <c r="P58" s="308">
        <f>69*6.6+3210</f>
        <v>3665.4</v>
      </c>
      <c r="Q58" s="308">
        <v>0</v>
      </c>
      <c r="R58" s="234" t="s">
        <v>378</v>
      </c>
      <c r="S58" s="234">
        <f t="shared" si="31"/>
        <v>3417.2222222222213</v>
      </c>
      <c r="T58" s="308">
        <f>V58</f>
        <v>3337.2222222222213</v>
      </c>
      <c r="U58" s="308">
        <v>0.4</v>
      </c>
      <c r="V58" s="303">
        <f>S58-120+40</f>
        <v>3337.2222222222213</v>
      </c>
      <c r="W58" s="308">
        <v>0.6</v>
      </c>
      <c r="X58" s="308">
        <f t="shared" si="21"/>
        <v>3337.2222222222213</v>
      </c>
      <c r="Y58" s="308">
        <v>1.91</v>
      </c>
      <c r="Z58" s="211">
        <f t="shared" si="1"/>
        <v>6374.0944444444422</v>
      </c>
      <c r="AA58" s="262">
        <v>4478</v>
      </c>
      <c r="AB58" s="188">
        <f t="shared" si="13"/>
        <v>3878</v>
      </c>
      <c r="AC58" s="438">
        <v>0.46500000000000002</v>
      </c>
      <c r="AD58" s="211">
        <f t="shared" si="2"/>
        <v>2082.27</v>
      </c>
      <c r="AE58" s="213">
        <f t="shared" si="14"/>
        <v>10150</v>
      </c>
      <c r="AF58" s="308">
        <v>1.9E-2</v>
      </c>
      <c r="AG58" s="211">
        <f t="shared" si="3"/>
        <v>192.85</v>
      </c>
      <c r="AH58" s="308">
        <v>250</v>
      </c>
      <c r="AI58" s="308">
        <v>120</v>
      </c>
      <c r="AJ58" s="308">
        <v>240</v>
      </c>
      <c r="AK58" s="308">
        <v>450</v>
      </c>
      <c r="AL58" s="308">
        <v>500</v>
      </c>
      <c r="AM58" s="308">
        <v>200</v>
      </c>
      <c r="AN58" s="308">
        <v>200</v>
      </c>
      <c r="AO58" s="308">
        <f t="shared" si="30"/>
        <v>16259.214444444444</v>
      </c>
      <c r="AP58" s="308"/>
      <c r="AQ58" s="308">
        <f t="shared" si="32"/>
        <v>16259.214444444444</v>
      </c>
      <c r="AR58" s="211">
        <f t="shared" si="4"/>
        <v>16259.214444444444</v>
      </c>
      <c r="AS58" s="308"/>
      <c r="AT58" s="308"/>
      <c r="AU58" s="308">
        <f t="shared" si="33"/>
        <v>17209.214444444442</v>
      </c>
      <c r="AV58" s="211">
        <f t="shared" si="12"/>
        <v>17209.214444444442</v>
      </c>
      <c r="AW58" s="308">
        <f t="shared" si="5"/>
        <v>16309.214444444442</v>
      </c>
      <c r="AX58" s="308">
        <v>12651</v>
      </c>
      <c r="AY58" s="308" t="str">
        <f t="shared" si="6"/>
        <v>N</v>
      </c>
      <c r="AZ58" s="213">
        <f t="shared" si="27"/>
        <v>63</v>
      </c>
      <c r="BA58" s="213">
        <f t="shared" si="7"/>
        <v>63</v>
      </c>
      <c r="BB58" s="213">
        <f t="shared" si="8"/>
        <v>0</v>
      </c>
      <c r="BC58" s="213">
        <f t="shared" si="9"/>
        <v>63</v>
      </c>
      <c r="BD58" s="219">
        <v>55</v>
      </c>
      <c r="BE58" s="36"/>
      <c r="BF58" s="444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241" customFormat="1" ht="45">
      <c r="A59" s="308">
        <v>58</v>
      </c>
      <c r="B59" s="302" t="s">
        <v>186</v>
      </c>
      <c r="C59" s="308" t="s">
        <v>187</v>
      </c>
      <c r="D59" s="308" t="s">
        <v>181</v>
      </c>
      <c r="E59" s="308" t="s">
        <v>182</v>
      </c>
      <c r="F59" s="270">
        <v>58</v>
      </c>
      <c r="G59" s="303">
        <v>0.5</v>
      </c>
      <c r="H59" s="301">
        <v>1</v>
      </c>
      <c r="I59" s="213"/>
      <c r="J59" s="301"/>
      <c r="K59" s="301"/>
      <c r="L59" s="301"/>
      <c r="M59" s="301">
        <f t="shared" si="15"/>
        <v>0.5</v>
      </c>
      <c r="N59" s="301">
        <v>13254.668453651342</v>
      </c>
      <c r="O59" s="210">
        <f t="shared" si="29"/>
        <v>6627.3342268256711</v>
      </c>
      <c r="P59" s="308"/>
      <c r="Q59" s="308"/>
      <c r="R59" s="234" t="s">
        <v>235</v>
      </c>
      <c r="S59" s="234">
        <f t="shared" si="31"/>
        <v>3417.2222222222213</v>
      </c>
      <c r="T59" s="308">
        <f>S59+90</f>
        <v>3507.2222222222213</v>
      </c>
      <c r="U59" s="308">
        <v>1</v>
      </c>
      <c r="V59" s="215"/>
      <c r="W59" s="308"/>
      <c r="X59" s="308">
        <f t="shared" si="21"/>
        <v>3507.2222222222213</v>
      </c>
      <c r="Y59" s="308">
        <v>1.91</v>
      </c>
      <c r="Z59" s="211">
        <f t="shared" si="1"/>
        <v>6698.794444444442</v>
      </c>
      <c r="AA59" s="262">
        <v>4478</v>
      </c>
      <c r="AB59" s="188">
        <f t="shared" si="13"/>
        <v>3878</v>
      </c>
      <c r="AC59" s="438">
        <v>0.435</v>
      </c>
      <c r="AD59" s="211">
        <f>AA60*AC59</f>
        <v>1947.93</v>
      </c>
      <c r="AE59" s="213">
        <f t="shared" si="14"/>
        <v>10150</v>
      </c>
      <c r="AF59" s="308">
        <v>2.1000000000000001E-2</v>
      </c>
      <c r="AG59" s="211">
        <f t="shared" si="3"/>
        <v>213.15</v>
      </c>
      <c r="AH59" s="308">
        <v>180</v>
      </c>
      <c r="AI59" s="308">
        <v>100</v>
      </c>
      <c r="AJ59" s="308">
        <v>200</v>
      </c>
      <c r="AK59" s="308">
        <v>350</v>
      </c>
      <c r="AL59" s="308">
        <v>600</v>
      </c>
      <c r="AM59" s="308">
        <v>170</v>
      </c>
      <c r="AN59" s="308">
        <v>150</v>
      </c>
      <c r="AO59" s="308">
        <f t="shared" si="30"/>
        <v>16287.208671270113</v>
      </c>
      <c r="AP59" s="308"/>
      <c r="AQ59" s="308">
        <f t="shared" si="32"/>
        <v>16287.208671270113</v>
      </c>
      <c r="AR59" s="211">
        <f t="shared" si="4"/>
        <v>16287.208671270113</v>
      </c>
      <c r="AS59" s="308"/>
      <c r="AT59" s="308"/>
      <c r="AU59" s="308">
        <f t="shared" si="33"/>
        <v>17237.208671270113</v>
      </c>
      <c r="AV59" s="211">
        <f t="shared" si="12"/>
        <v>17237.208671270113</v>
      </c>
      <c r="AW59" s="308">
        <f t="shared" si="5"/>
        <v>16317.208671270113</v>
      </c>
      <c r="AX59" s="308">
        <v>12651</v>
      </c>
      <c r="AY59" s="308" t="str">
        <f t="shared" si="6"/>
        <v>N</v>
      </c>
      <c r="AZ59" s="213">
        <f t="shared" si="27"/>
        <v>58</v>
      </c>
      <c r="BA59" s="213">
        <f t="shared" si="7"/>
        <v>58</v>
      </c>
      <c r="BB59" s="213">
        <f t="shared" si="8"/>
        <v>0</v>
      </c>
      <c r="BC59" s="213">
        <f t="shared" si="9"/>
        <v>58</v>
      </c>
      <c r="BD59" s="213">
        <v>56</v>
      </c>
      <c r="BE59" s="274"/>
      <c r="BF59" s="444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241" customFormat="1" ht="60">
      <c r="A60" s="308">
        <v>59</v>
      </c>
      <c r="B60" s="302" t="s">
        <v>188</v>
      </c>
      <c r="C60" s="308" t="s">
        <v>189</v>
      </c>
      <c r="D60" s="308" t="s">
        <v>181</v>
      </c>
      <c r="E60" s="308" t="s">
        <v>182</v>
      </c>
      <c r="F60" s="270">
        <v>66</v>
      </c>
      <c r="G60" s="303">
        <v>0.5</v>
      </c>
      <c r="H60" s="301">
        <v>1</v>
      </c>
      <c r="I60" s="301"/>
      <c r="J60" s="301"/>
      <c r="K60" s="301"/>
      <c r="L60" s="301"/>
      <c r="M60" s="301">
        <f t="shared" si="15"/>
        <v>0.5</v>
      </c>
      <c r="N60" s="312">
        <v>13400</v>
      </c>
      <c r="O60" s="210">
        <f t="shared" si="29"/>
        <v>6700</v>
      </c>
      <c r="P60" s="308"/>
      <c r="Q60" s="308"/>
      <c r="R60" s="234" t="s">
        <v>235</v>
      </c>
      <c r="S60" s="234">
        <f t="shared" si="31"/>
        <v>3417.2222222222213</v>
      </c>
      <c r="T60" s="308">
        <f>T59</f>
        <v>3507.2222222222213</v>
      </c>
      <c r="U60" s="308">
        <v>1</v>
      </c>
      <c r="V60" s="215"/>
      <c r="W60" s="308"/>
      <c r="X60" s="308">
        <f t="shared" si="21"/>
        <v>3507.2222222222213</v>
      </c>
      <c r="Y60" s="308">
        <v>1.91</v>
      </c>
      <c r="Z60" s="211">
        <f t="shared" si="1"/>
        <v>6698.794444444442</v>
      </c>
      <c r="AA60" s="262">
        <v>4478</v>
      </c>
      <c r="AB60" s="188">
        <f t="shared" si="13"/>
        <v>3878</v>
      </c>
      <c r="AC60" s="438">
        <v>0.46500000000000002</v>
      </c>
      <c r="AD60" s="211">
        <f t="shared" ref="AD60:AD88" si="34">AA60*AC60</f>
        <v>2082.27</v>
      </c>
      <c r="AE60" s="213">
        <f t="shared" si="14"/>
        <v>10150</v>
      </c>
      <c r="AF60" s="308">
        <v>2.1000000000000001E-2</v>
      </c>
      <c r="AG60" s="211">
        <f t="shared" si="3"/>
        <v>213.15</v>
      </c>
      <c r="AH60" s="308">
        <v>180</v>
      </c>
      <c r="AI60" s="308">
        <v>100</v>
      </c>
      <c r="AJ60" s="308">
        <v>200</v>
      </c>
      <c r="AK60" s="308">
        <v>350</v>
      </c>
      <c r="AL60" s="308">
        <v>600</v>
      </c>
      <c r="AM60" s="308">
        <v>170</v>
      </c>
      <c r="AN60" s="308">
        <v>150</v>
      </c>
      <c r="AO60" s="308">
        <f t="shared" si="30"/>
        <v>16494.214444444442</v>
      </c>
      <c r="AP60" s="308"/>
      <c r="AQ60" s="308">
        <f t="shared" si="32"/>
        <v>16494.214444444442</v>
      </c>
      <c r="AR60" s="211">
        <f t="shared" si="4"/>
        <v>16494.214444444442</v>
      </c>
      <c r="AS60" s="308"/>
      <c r="AT60" s="308"/>
      <c r="AU60" s="308">
        <f t="shared" si="33"/>
        <v>17444.214444444442</v>
      </c>
      <c r="AV60" s="211">
        <f t="shared" si="12"/>
        <v>17444.214444444442</v>
      </c>
      <c r="AW60" s="308">
        <f t="shared" si="5"/>
        <v>16524.214444444442</v>
      </c>
      <c r="AX60" s="308">
        <v>12651</v>
      </c>
      <c r="AY60" s="308" t="str">
        <f t="shared" si="6"/>
        <v>N</v>
      </c>
      <c r="AZ60" s="213">
        <f t="shared" si="27"/>
        <v>66</v>
      </c>
      <c r="BA60" s="213">
        <f t="shared" si="7"/>
        <v>66</v>
      </c>
      <c r="BB60" s="213">
        <f t="shared" si="8"/>
        <v>0</v>
      </c>
      <c r="BC60" s="213">
        <f t="shared" si="9"/>
        <v>66</v>
      </c>
      <c r="BD60" s="213">
        <v>57</v>
      </c>
      <c r="BE60" s="274"/>
      <c r="BF60" s="444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241" customFormat="1" ht="75">
      <c r="A61" s="308">
        <v>60</v>
      </c>
      <c r="B61" s="302" t="s">
        <v>190</v>
      </c>
      <c r="C61" s="308" t="s">
        <v>191</v>
      </c>
      <c r="D61" s="308" t="s">
        <v>181</v>
      </c>
      <c r="E61" s="308" t="s">
        <v>182</v>
      </c>
      <c r="F61" s="270">
        <v>40</v>
      </c>
      <c r="G61" s="303">
        <v>0.5</v>
      </c>
      <c r="H61" s="301">
        <v>1</v>
      </c>
      <c r="I61" s="301"/>
      <c r="J61" s="301"/>
      <c r="K61" s="301"/>
      <c r="L61" s="301"/>
      <c r="M61" s="301">
        <f t="shared" si="15"/>
        <v>0.5</v>
      </c>
      <c r="N61" s="312">
        <v>13350</v>
      </c>
      <c r="O61" s="210">
        <f t="shared" si="29"/>
        <v>6675</v>
      </c>
      <c r="P61" s="308"/>
      <c r="Q61" s="308"/>
      <c r="R61" s="234" t="s">
        <v>235</v>
      </c>
      <c r="S61" s="234">
        <f t="shared" si="31"/>
        <v>3417.2222222222213</v>
      </c>
      <c r="T61" s="308">
        <f>T59</f>
        <v>3507.2222222222213</v>
      </c>
      <c r="U61" s="308">
        <v>1</v>
      </c>
      <c r="V61" s="215"/>
      <c r="W61" s="308"/>
      <c r="X61" s="308">
        <f t="shared" si="21"/>
        <v>3507.2222222222213</v>
      </c>
      <c r="Y61" s="308">
        <v>1.91</v>
      </c>
      <c r="Z61" s="211">
        <f t="shared" si="1"/>
        <v>6698.794444444442</v>
      </c>
      <c r="AA61" s="262">
        <v>4478</v>
      </c>
      <c r="AB61" s="188">
        <f t="shared" si="13"/>
        <v>3878</v>
      </c>
      <c r="AC61" s="438">
        <v>0.46</v>
      </c>
      <c r="AD61" s="211">
        <f t="shared" si="34"/>
        <v>2059.88</v>
      </c>
      <c r="AE61" s="213">
        <f t="shared" si="14"/>
        <v>10150</v>
      </c>
      <c r="AF61" s="308">
        <v>2.1000000000000001E-2</v>
      </c>
      <c r="AG61" s="211">
        <f t="shared" si="3"/>
        <v>213.15</v>
      </c>
      <c r="AH61" s="308">
        <v>180</v>
      </c>
      <c r="AI61" s="308">
        <v>100</v>
      </c>
      <c r="AJ61" s="308">
        <v>200</v>
      </c>
      <c r="AK61" s="308">
        <v>350</v>
      </c>
      <c r="AL61" s="308">
        <v>600</v>
      </c>
      <c r="AM61" s="308">
        <v>170</v>
      </c>
      <c r="AN61" s="308">
        <v>150</v>
      </c>
      <c r="AO61" s="308">
        <f t="shared" si="30"/>
        <v>16446.824444444443</v>
      </c>
      <c r="AP61" s="308"/>
      <c r="AQ61" s="308">
        <f t="shared" si="32"/>
        <v>16446.824444444443</v>
      </c>
      <c r="AR61" s="211">
        <f t="shared" si="4"/>
        <v>16446.824444444443</v>
      </c>
      <c r="AS61" s="308"/>
      <c r="AT61" s="308"/>
      <c r="AU61" s="308">
        <f t="shared" si="33"/>
        <v>17396.824444444443</v>
      </c>
      <c r="AV61" s="211">
        <f t="shared" si="12"/>
        <v>17396.824444444443</v>
      </c>
      <c r="AW61" s="308">
        <f t="shared" si="5"/>
        <v>16476.824444444443</v>
      </c>
      <c r="AX61" s="308">
        <v>12651</v>
      </c>
      <c r="AY61" s="308" t="str">
        <f t="shared" si="6"/>
        <v>N</v>
      </c>
      <c r="AZ61" s="213">
        <f t="shared" si="27"/>
        <v>40</v>
      </c>
      <c r="BA61" s="213">
        <f t="shared" si="7"/>
        <v>40</v>
      </c>
      <c r="BB61" s="213">
        <f t="shared" si="8"/>
        <v>0</v>
      </c>
      <c r="BC61" s="213">
        <f t="shared" si="9"/>
        <v>40</v>
      </c>
      <c r="BD61" s="213">
        <v>58</v>
      </c>
      <c r="BE61" s="274"/>
      <c r="BF61" s="444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241" customFormat="1" ht="60">
      <c r="A62" s="308">
        <v>61</v>
      </c>
      <c r="B62" s="302" t="s">
        <v>192</v>
      </c>
      <c r="C62" s="308" t="s">
        <v>193</v>
      </c>
      <c r="D62" s="308" t="s">
        <v>181</v>
      </c>
      <c r="E62" s="308" t="s">
        <v>182</v>
      </c>
      <c r="F62" s="270">
        <v>43</v>
      </c>
      <c r="G62" s="303">
        <v>0.5</v>
      </c>
      <c r="H62" s="301">
        <v>1</v>
      </c>
      <c r="I62" s="301"/>
      <c r="J62" s="301"/>
      <c r="K62" s="301"/>
      <c r="L62" s="301"/>
      <c r="M62" s="301">
        <f t="shared" si="15"/>
        <v>0.5</v>
      </c>
      <c r="N62" s="301">
        <v>13200</v>
      </c>
      <c r="O62" s="210">
        <f t="shared" si="29"/>
        <v>6600</v>
      </c>
      <c r="P62" s="308"/>
      <c r="Q62" s="308"/>
      <c r="R62" s="234" t="s">
        <v>378</v>
      </c>
      <c r="S62" s="234">
        <f t="shared" si="31"/>
        <v>3417.2222222222213</v>
      </c>
      <c r="T62" s="308"/>
      <c r="U62" s="308"/>
      <c r="V62" s="215">
        <f>V58</f>
        <v>3337.2222222222213</v>
      </c>
      <c r="W62" s="308">
        <v>1</v>
      </c>
      <c r="X62" s="308">
        <f t="shared" si="21"/>
        <v>3337.2222222222213</v>
      </c>
      <c r="Y62" s="308">
        <v>1.91</v>
      </c>
      <c r="Z62" s="211">
        <f t="shared" si="1"/>
        <v>6374.0944444444422</v>
      </c>
      <c r="AA62" s="262">
        <v>4478</v>
      </c>
      <c r="AB62" s="188">
        <f t="shared" si="13"/>
        <v>3878</v>
      </c>
      <c r="AC62" s="438">
        <v>0.46</v>
      </c>
      <c r="AD62" s="211">
        <f t="shared" si="34"/>
        <v>2059.88</v>
      </c>
      <c r="AE62" s="213">
        <f t="shared" si="14"/>
        <v>10150</v>
      </c>
      <c r="AF62" s="308">
        <v>2.1000000000000001E-2</v>
      </c>
      <c r="AG62" s="211">
        <f t="shared" si="3"/>
        <v>213.15</v>
      </c>
      <c r="AH62" s="308">
        <v>180</v>
      </c>
      <c r="AI62" s="308">
        <v>100</v>
      </c>
      <c r="AJ62" s="308">
        <v>200</v>
      </c>
      <c r="AK62" s="308">
        <v>350</v>
      </c>
      <c r="AL62" s="308">
        <v>600</v>
      </c>
      <c r="AM62" s="308">
        <v>170</v>
      </c>
      <c r="AN62" s="308">
        <v>150</v>
      </c>
      <c r="AO62" s="308">
        <f t="shared" si="30"/>
        <v>16047.124444444444</v>
      </c>
      <c r="AP62" s="308"/>
      <c r="AQ62" s="308">
        <f t="shared" si="32"/>
        <v>16047.124444444444</v>
      </c>
      <c r="AR62" s="211">
        <f t="shared" si="4"/>
        <v>16047.124444444444</v>
      </c>
      <c r="AS62" s="308"/>
      <c r="AT62" s="308"/>
      <c r="AU62" s="308">
        <f t="shared" si="33"/>
        <v>16997.124444444446</v>
      </c>
      <c r="AV62" s="211">
        <f t="shared" si="12"/>
        <v>16997.124444444446</v>
      </c>
      <c r="AW62" s="308">
        <f t="shared" si="5"/>
        <v>16077.124444444446</v>
      </c>
      <c r="AX62" s="308">
        <v>12651</v>
      </c>
      <c r="AY62" s="308" t="str">
        <f t="shared" si="6"/>
        <v>N</v>
      </c>
      <c r="AZ62" s="213">
        <f t="shared" si="27"/>
        <v>43</v>
      </c>
      <c r="BA62" s="213">
        <f t="shared" si="7"/>
        <v>43</v>
      </c>
      <c r="BB62" s="213">
        <f t="shared" si="8"/>
        <v>0</v>
      </c>
      <c r="BC62" s="213">
        <f t="shared" si="9"/>
        <v>43</v>
      </c>
      <c r="BD62" s="213">
        <v>59</v>
      </c>
      <c r="BE62" s="274"/>
      <c r="BF62" s="444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241" customFormat="1">
      <c r="A63" s="308">
        <v>62</v>
      </c>
      <c r="B63" s="302" t="s">
        <v>194</v>
      </c>
      <c r="C63" s="308"/>
      <c r="D63" s="308" t="s">
        <v>181</v>
      </c>
      <c r="E63" s="308" t="s">
        <v>182</v>
      </c>
      <c r="F63" s="270">
        <v>148</v>
      </c>
      <c r="G63" s="303">
        <v>0.5</v>
      </c>
      <c r="H63" s="301">
        <v>1</v>
      </c>
      <c r="I63" s="301"/>
      <c r="J63" s="301"/>
      <c r="K63" s="301"/>
      <c r="L63" s="301"/>
      <c r="M63" s="301">
        <f t="shared" si="15"/>
        <v>0.5</v>
      </c>
      <c r="N63" s="301">
        <v>13200</v>
      </c>
      <c r="O63" s="210">
        <f t="shared" si="29"/>
        <v>6600</v>
      </c>
      <c r="P63" s="308"/>
      <c r="Q63" s="308"/>
      <c r="R63" s="234" t="s">
        <v>235</v>
      </c>
      <c r="S63" s="234">
        <f t="shared" si="31"/>
        <v>3417.2222222222213</v>
      </c>
      <c r="T63" s="308">
        <f>T61</f>
        <v>3507.2222222222213</v>
      </c>
      <c r="U63" s="308">
        <v>1</v>
      </c>
      <c r="V63" s="215"/>
      <c r="W63" s="308"/>
      <c r="X63" s="308">
        <f t="shared" si="21"/>
        <v>3507.2222222222213</v>
      </c>
      <c r="Y63" s="308">
        <v>1.91</v>
      </c>
      <c r="Z63" s="211">
        <f t="shared" si="1"/>
        <v>6698.794444444442</v>
      </c>
      <c r="AA63" s="262">
        <v>4478</v>
      </c>
      <c r="AB63" s="188">
        <f t="shared" si="13"/>
        <v>3878</v>
      </c>
      <c r="AC63" s="438">
        <v>0.45500000000000002</v>
      </c>
      <c r="AD63" s="211">
        <f t="shared" si="34"/>
        <v>2037.49</v>
      </c>
      <c r="AE63" s="213">
        <f t="shared" si="14"/>
        <v>10150</v>
      </c>
      <c r="AF63" s="308">
        <v>2.1000000000000001E-2</v>
      </c>
      <c r="AG63" s="211">
        <f t="shared" si="3"/>
        <v>213.15</v>
      </c>
      <c r="AH63" s="308">
        <v>180</v>
      </c>
      <c r="AI63" s="308">
        <v>100</v>
      </c>
      <c r="AJ63" s="308">
        <v>200</v>
      </c>
      <c r="AK63" s="308">
        <v>350</v>
      </c>
      <c r="AL63" s="308">
        <v>600</v>
      </c>
      <c r="AM63" s="308">
        <v>170</v>
      </c>
      <c r="AN63" s="308">
        <v>150</v>
      </c>
      <c r="AO63" s="308">
        <f t="shared" si="30"/>
        <v>16349.434444444441</v>
      </c>
      <c r="AP63" s="308"/>
      <c r="AQ63" s="308">
        <f t="shared" si="32"/>
        <v>16349.434444444441</v>
      </c>
      <c r="AR63" s="211">
        <f t="shared" si="4"/>
        <v>16349.434444444441</v>
      </c>
      <c r="AS63" s="308"/>
      <c r="AT63" s="308"/>
      <c r="AU63" s="308">
        <f t="shared" si="33"/>
        <v>17299.434444444443</v>
      </c>
      <c r="AV63" s="211">
        <f t="shared" si="12"/>
        <v>17299.434444444443</v>
      </c>
      <c r="AW63" s="308">
        <f t="shared" si="5"/>
        <v>16379.434444444443</v>
      </c>
      <c r="AX63" s="308">
        <v>12651</v>
      </c>
      <c r="AY63" s="308" t="str">
        <f t="shared" si="6"/>
        <v>N</v>
      </c>
      <c r="AZ63" s="213">
        <f t="shared" si="27"/>
        <v>148</v>
      </c>
      <c r="BA63" s="213">
        <f t="shared" si="7"/>
        <v>148</v>
      </c>
      <c r="BB63" s="213">
        <f t="shared" si="8"/>
        <v>0</v>
      </c>
      <c r="BC63" s="213">
        <f t="shared" si="9"/>
        <v>148</v>
      </c>
      <c r="BD63" s="213">
        <v>60</v>
      </c>
      <c r="BE63" s="10" t="s">
        <v>577</v>
      </c>
      <c r="BF63" s="444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241" customFormat="1">
      <c r="A64" s="308">
        <v>63</v>
      </c>
      <c r="B64" s="302" t="s">
        <v>195</v>
      </c>
      <c r="C64" s="308"/>
      <c r="D64" s="308" t="s">
        <v>181</v>
      </c>
      <c r="E64" s="308" t="s">
        <v>182</v>
      </c>
      <c r="F64" s="270">
        <v>25</v>
      </c>
      <c r="G64" s="303">
        <v>0.5</v>
      </c>
      <c r="H64" s="301">
        <v>1</v>
      </c>
      <c r="I64" s="301"/>
      <c r="J64" s="301"/>
      <c r="K64" s="301"/>
      <c r="L64" s="301"/>
      <c r="M64" s="301">
        <f t="shared" si="15"/>
        <v>0.5</v>
      </c>
      <c r="N64" s="301">
        <v>13200</v>
      </c>
      <c r="O64" s="210">
        <f t="shared" si="29"/>
        <v>6600</v>
      </c>
      <c r="P64" s="308"/>
      <c r="Q64" s="308"/>
      <c r="R64" s="235" t="s">
        <v>379</v>
      </c>
      <c r="S64" s="235">
        <f t="shared" ref="S64:S70" si="35">$B$97</f>
        <v>3388.7301587301599</v>
      </c>
      <c r="T64" s="308">
        <f>S64</f>
        <v>3388.7301587301599</v>
      </c>
      <c r="U64" s="308">
        <v>1</v>
      </c>
      <c r="V64" s="215"/>
      <c r="W64" s="308"/>
      <c r="X64" s="308">
        <f t="shared" si="21"/>
        <v>3388.7301587301599</v>
      </c>
      <c r="Y64" s="308">
        <v>1.91</v>
      </c>
      <c r="Z64" s="211">
        <f t="shared" si="1"/>
        <v>6472.4746031746054</v>
      </c>
      <c r="AA64" s="262">
        <v>4478</v>
      </c>
      <c r="AB64" s="188">
        <f t="shared" si="13"/>
        <v>3878</v>
      </c>
      <c r="AC64" s="438">
        <v>0.46500000000000002</v>
      </c>
      <c r="AD64" s="211">
        <f t="shared" si="34"/>
        <v>2082.27</v>
      </c>
      <c r="AE64" s="213">
        <f t="shared" si="14"/>
        <v>10150</v>
      </c>
      <c r="AF64" s="308">
        <v>2.1000000000000001E-2</v>
      </c>
      <c r="AG64" s="211">
        <f t="shared" si="3"/>
        <v>213.15</v>
      </c>
      <c r="AH64" s="308">
        <v>180</v>
      </c>
      <c r="AI64" s="308">
        <v>100</v>
      </c>
      <c r="AJ64" s="308">
        <v>200</v>
      </c>
      <c r="AK64" s="308">
        <v>350</v>
      </c>
      <c r="AL64" s="308">
        <v>600</v>
      </c>
      <c r="AM64" s="308">
        <v>170</v>
      </c>
      <c r="AN64" s="308">
        <v>150</v>
      </c>
      <c r="AO64" s="308">
        <f t="shared" si="30"/>
        <v>16167.894603174605</v>
      </c>
      <c r="AP64" s="308"/>
      <c r="AQ64" s="308">
        <f t="shared" si="32"/>
        <v>16167.894603174605</v>
      </c>
      <c r="AR64" s="211">
        <f t="shared" si="4"/>
        <v>16167.894603174605</v>
      </c>
      <c r="AS64" s="308"/>
      <c r="AT64" s="308"/>
      <c r="AU64" s="308">
        <f t="shared" si="33"/>
        <v>17117.894603174605</v>
      </c>
      <c r="AV64" s="211">
        <f t="shared" si="12"/>
        <v>17117.894603174605</v>
      </c>
      <c r="AW64" s="308">
        <f t="shared" si="5"/>
        <v>16197.894603174605</v>
      </c>
      <c r="AX64" s="308">
        <v>12651</v>
      </c>
      <c r="AY64" s="308" t="str">
        <f t="shared" si="6"/>
        <v>N</v>
      </c>
      <c r="AZ64" s="213">
        <f t="shared" si="27"/>
        <v>25</v>
      </c>
      <c r="BA64" s="213">
        <f t="shared" si="7"/>
        <v>25</v>
      </c>
      <c r="BB64" s="213">
        <f t="shared" si="8"/>
        <v>0</v>
      </c>
      <c r="BC64" s="213">
        <f t="shared" si="9"/>
        <v>25</v>
      </c>
      <c r="BD64" s="213">
        <v>61</v>
      </c>
      <c r="BE64" s="274"/>
      <c r="BF64" s="444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241" customFormat="1" ht="60">
      <c r="A65" s="308">
        <v>64</v>
      </c>
      <c r="B65" s="308" t="s">
        <v>355</v>
      </c>
      <c r="C65" s="308" t="s">
        <v>197</v>
      </c>
      <c r="D65" s="308" t="s">
        <v>299</v>
      </c>
      <c r="E65" s="308" t="s">
        <v>199</v>
      </c>
      <c r="F65" s="270">
        <v>50</v>
      </c>
      <c r="G65" s="301">
        <v>0.57999999999999996</v>
      </c>
      <c r="H65" s="301">
        <v>1</v>
      </c>
      <c r="I65" s="301"/>
      <c r="J65" s="301"/>
      <c r="K65" s="301"/>
      <c r="L65" s="301"/>
      <c r="M65" s="301">
        <f t="shared" si="15"/>
        <v>0.57999999999999996</v>
      </c>
      <c r="N65" s="301">
        <v>13295.708224419617</v>
      </c>
      <c r="O65" s="210">
        <f t="shared" si="29"/>
        <v>7711.5107701633779</v>
      </c>
      <c r="P65" s="308"/>
      <c r="Q65" s="308"/>
      <c r="R65" s="235" t="s">
        <v>379</v>
      </c>
      <c r="S65" s="235">
        <f t="shared" si="35"/>
        <v>3388.7301587301599</v>
      </c>
      <c r="T65" s="308"/>
      <c r="U65" s="308"/>
      <c r="V65" s="215">
        <f>S65-10+30</f>
        <v>3408.7301587301599</v>
      </c>
      <c r="W65" s="308">
        <v>1</v>
      </c>
      <c r="X65" s="308">
        <f t="shared" si="21"/>
        <v>3408.7301587301599</v>
      </c>
      <c r="Y65" s="308">
        <v>1.9159999999999999</v>
      </c>
      <c r="Z65" s="211">
        <f t="shared" si="1"/>
        <v>6531.1269841269859</v>
      </c>
      <c r="AA65" s="212">
        <f>AB65+320</f>
        <v>4198</v>
      </c>
      <c r="AB65" s="188">
        <f t="shared" si="13"/>
        <v>3878</v>
      </c>
      <c r="AC65" s="438">
        <v>0.46</v>
      </c>
      <c r="AD65" s="211">
        <f t="shared" si="34"/>
        <v>1931.0800000000002</v>
      </c>
      <c r="AE65" s="213">
        <f t="shared" si="14"/>
        <v>10150</v>
      </c>
      <c r="AF65" s="308">
        <v>1.7999999999999999E-2</v>
      </c>
      <c r="AG65" s="211">
        <f t="shared" si="3"/>
        <v>182.7</v>
      </c>
      <c r="AH65" s="308">
        <v>250</v>
      </c>
      <c r="AI65" s="308">
        <v>30</v>
      </c>
      <c r="AJ65" s="308">
        <v>350</v>
      </c>
      <c r="AK65" s="308">
        <v>420</v>
      </c>
      <c r="AL65" s="308">
        <v>500</v>
      </c>
      <c r="AM65" s="308">
        <v>50</v>
      </c>
      <c r="AN65" s="308">
        <v>200</v>
      </c>
      <c r="AO65" s="308"/>
      <c r="AP65" s="308"/>
      <c r="AQ65" s="308">
        <f t="shared" si="32"/>
        <v>17236.417754290364</v>
      </c>
      <c r="AR65" s="211">
        <f t="shared" si="4"/>
        <v>17236.417754290364</v>
      </c>
      <c r="AS65" s="308"/>
      <c r="AT65" s="308"/>
      <c r="AU65" s="308">
        <f t="shared" si="33"/>
        <v>18156.417754290364</v>
      </c>
      <c r="AV65" s="211">
        <f t="shared" si="12"/>
        <v>18156.417754290364</v>
      </c>
      <c r="AW65" s="308">
        <f t="shared" si="5"/>
        <v>17406.417754290364</v>
      </c>
      <c r="AX65" s="308">
        <v>12651</v>
      </c>
      <c r="AY65" s="308" t="str">
        <f t="shared" si="6"/>
        <v>N</v>
      </c>
      <c r="AZ65" s="213">
        <f t="shared" si="27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573</v>
      </c>
      <c r="BF65" s="444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241" customFormat="1" ht="45">
      <c r="A66" s="308">
        <v>65</v>
      </c>
      <c r="B66" s="308" t="s">
        <v>356</v>
      </c>
      <c r="C66" s="308" t="s">
        <v>201</v>
      </c>
      <c r="D66" s="308" t="s">
        <v>299</v>
      </c>
      <c r="E66" s="308" t="s">
        <v>199</v>
      </c>
      <c r="F66" s="270">
        <v>40</v>
      </c>
      <c r="G66" s="439">
        <v>0.6</v>
      </c>
      <c r="H66" s="301">
        <v>1</v>
      </c>
      <c r="I66" s="301"/>
      <c r="J66" s="301"/>
      <c r="K66" s="301"/>
      <c r="L66" s="301"/>
      <c r="M66" s="301">
        <f t="shared" si="15"/>
        <v>0.6</v>
      </c>
      <c r="N66" s="301">
        <v>13655.82626325763</v>
      </c>
      <c r="O66" s="210">
        <f t="shared" si="29"/>
        <v>8193.4957579545771</v>
      </c>
      <c r="P66" s="308"/>
      <c r="Q66" s="308"/>
      <c r="R66" s="235" t="s">
        <v>379</v>
      </c>
      <c r="S66" s="235">
        <f t="shared" si="35"/>
        <v>3388.7301587301599</v>
      </c>
      <c r="T66" s="308"/>
      <c r="U66" s="308"/>
      <c r="V66" s="215">
        <f>S66+42</f>
        <v>3430.7301587301599</v>
      </c>
      <c r="W66" s="308">
        <v>1</v>
      </c>
      <c r="X66" s="308">
        <f t="shared" si="21"/>
        <v>3430.7301587301599</v>
      </c>
      <c r="Y66" s="308">
        <v>1.905</v>
      </c>
      <c r="Z66" s="211">
        <f t="shared" si="1"/>
        <v>6535.5409523809549</v>
      </c>
      <c r="AA66" s="212">
        <f>AB66+300</f>
        <v>4178</v>
      </c>
      <c r="AB66" s="188">
        <f t="shared" si="13"/>
        <v>3878</v>
      </c>
      <c r="AC66" s="438">
        <v>0.46500000000000002</v>
      </c>
      <c r="AD66" s="211">
        <f t="shared" si="34"/>
        <v>1942.7700000000002</v>
      </c>
      <c r="AE66" s="213">
        <f t="shared" si="14"/>
        <v>10150</v>
      </c>
      <c r="AF66" s="308">
        <v>1.6E-2</v>
      </c>
      <c r="AG66" s="211">
        <f t="shared" si="3"/>
        <v>162.4</v>
      </c>
      <c r="AH66" s="308">
        <v>240</v>
      </c>
      <c r="AI66" s="308">
        <v>30</v>
      </c>
      <c r="AJ66" s="308">
        <v>330</v>
      </c>
      <c r="AK66" s="308">
        <v>400</v>
      </c>
      <c r="AL66" s="308">
        <v>500</v>
      </c>
      <c r="AM66" s="308">
        <v>50</v>
      </c>
      <c r="AN66" s="308">
        <v>240</v>
      </c>
      <c r="AO66" s="308"/>
      <c r="AP66" s="308"/>
      <c r="AQ66" s="308">
        <f t="shared" si="32"/>
        <v>17724.206710335533</v>
      </c>
      <c r="AR66" s="211">
        <f t="shared" si="4"/>
        <v>17724.206710335533</v>
      </c>
      <c r="AS66" s="308"/>
      <c r="AT66" s="308"/>
      <c r="AU66" s="308">
        <f t="shared" si="33"/>
        <v>18624.206710335533</v>
      </c>
      <c r="AV66" s="211">
        <f t="shared" si="12"/>
        <v>18624.206710335533</v>
      </c>
      <c r="AW66" s="308">
        <f t="shared" si="5"/>
        <v>17834.206710335533</v>
      </c>
      <c r="AX66" s="308">
        <v>12651</v>
      </c>
      <c r="AY66" s="308" t="str">
        <f t="shared" si="6"/>
        <v>N</v>
      </c>
      <c r="AZ66" s="213">
        <f t="shared" si="27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573</v>
      </c>
      <c r="BF66" s="444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241" customFormat="1" ht="60">
      <c r="A67" s="308">
        <v>66</v>
      </c>
      <c r="B67" s="308" t="s">
        <v>357</v>
      </c>
      <c r="C67" s="308" t="s">
        <v>203</v>
      </c>
      <c r="D67" s="308" t="s">
        <v>299</v>
      </c>
      <c r="E67" s="308" t="s">
        <v>199</v>
      </c>
      <c r="F67" s="270">
        <v>13</v>
      </c>
      <c r="G67" s="301">
        <v>0.56999999999999995</v>
      </c>
      <c r="H67" s="301">
        <v>1</v>
      </c>
      <c r="I67" s="301"/>
      <c r="J67" s="301"/>
      <c r="K67" s="301"/>
      <c r="L67" s="301"/>
      <c r="M67" s="301">
        <f t="shared" si="15"/>
        <v>0.56999999999999995</v>
      </c>
      <c r="N67" s="301">
        <v>13946.872534547678</v>
      </c>
      <c r="O67" s="210">
        <f t="shared" si="29"/>
        <v>7949.7173446921761</v>
      </c>
      <c r="P67" s="308"/>
      <c r="Q67" s="308"/>
      <c r="R67" s="235" t="s">
        <v>379</v>
      </c>
      <c r="S67" s="235">
        <f t="shared" si="35"/>
        <v>3388.7301587301599</v>
      </c>
      <c r="T67" s="308">
        <f>S67-10+40</f>
        <v>3418.7301587301599</v>
      </c>
      <c r="U67" s="308">
        <v>1</v>
      </c>
      <c r="V67" s="303"/>
      <c r="W67" s="308"/>
      <c r="X67" s="308">
        <f t="shared" si="21"/>
        <v>3418.7301587301599</v>
      </c>
      <c r="Y67" s="308">
        <v>1.93</v>
      </c>
      <c r="Z67" s="211">
        <f t="shared" si="1"/>
        <v>6598.1492063492087</v>
      </c>
      <c r="AA67" s="214">
        <f>AB67+300</f>
        <v>4178</v>
      </c>
      <c r="AB67" s="188">
        <f t="shared" si="13"/>
        <v>3878</v>
      </c>
      <c r="AC67" s="438">
        <v>0.48</v>
      </c>
      <c r="AD67" s="211">
        <f t="shared" si="34"/>
        <v>2005.4399999999998</v>
      </c>
      <c r="AE67" s="213">
        <f t="shared" si="14"/>
        <v>10150</v>
      </c>
      <c r="AF67" s="308">
        <v>0.02</v>
      </c>
      <c r="AG67" s="211">
        <f t="shared" si="3"/>
        <v>203</v>
      </c>
      <c r="AH67" s="308">
        <v>170</v>
      </c>
      <c r="AI67" s="308">
        <v>50</v>
      </c>
      <c r="AJ67" s="308">
        <v>300</v>
      </c>
      <c r="AK67" s="308">
        <v>350</v>
      </c>
      <c r="AL67" s="308">
        <v>450</v>
      </c>
      <c r="AM67" s="308">
        <v>50</v>
      </c>
      <c r="AN67" s="308">
        <v>120</v>
      </c>
      <c r="AO67" s="308"/>
      <c r="AP67" s="308"/>
      <c r="AQ67" s="308">
        <f t="shared" si="32"/>
        <v>17446.306551041383</v>
      </c>
      <c r="AR67" s="211">
        <f t="shared" si="4"/>
        <v>17446.306551041383</v>
      </c>
      <c r="AS67" s="308"/>
      <c r="AT67" s="308"/>
      <c r="AU67" s="308">
        <f t="shared" si="33"/>
        <v>18246.306551041383</v>
      </c>
      <c r="AV67" s="211">
        <f t="shared" si="12"/>
        <v>18246.306551041383</v>
      </c>
      <c r="AW67" s="308">
        <f t="shared" si="5"/>
        <v>17626.306551041383</v>
      </c>
      <c r="AX67" s="308">
        <v>12651</v>
      </c>
      <c r="AY67" s="308" t="str">
        <f t="shared" si="6"/>
        <v>N</v>
      </c>
      <c r="AZ67" s="213">
        <f t="shared" si="27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444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241" customFormat="1" ht="60">
      <c r="A68" s="308">
        <v>67</v>
      </c>
      <c r="B68" s="308" t="s">
        <v>358</v>
      </c>
      <c r="C68" s="308" t="s">
        <v>205</v>
      </c>
      <c r="D68" s="308" t="s">
        <v>299</v>
      </c>
      <c r="E68" s="308" t="s">
        <v>199</v>
      </c>
      <c r="F68" s="270">
        <v>0</v>
      </c>
      <c r="G68" s="301">
        <v>0.56999999999999995</v>
      </c>
      <c r="H68" s="301">
        <v>1</v>
      </c>
      <c r="I68" s="301"/>
      <c r="J68" s="301"/>
      <c r="K68" s="301"/>
      <c r="L68" s="301"/>
      <c r="M68" s="301">
        <f t="shared" si="15"/>
        <v>0.56999999999999995</v>
      </c>
      <c r="N68" s="301">
        <v>13309.835015247312</v>
      </c>
      <c r="O68" s="210">
        <f t="shared" si="29"/>
        <v>7586.6059586909669</v>
      </c>
      <c r="P68" s="308"/>
      <c r="Q68" s="308"/>
      <c r="R68" s="235" t="s">
        <v>379</v>
      </c>
      <c r="S68" s="235">
        <f t="shared" si="35"/>
        <v>3388.7301587301599</v>
      </c>
      <c r="T68" s="308">
        <f>T67</f>
        <v>3418.7301587301599</v>
      </c>
      <c r="U68" s="308">
        <v>1</v>
      </c>
      <c r="V68" s="303"/>
      <c r="W68" s="308"/>
      <c r="X68" s="308">
        <f t="shared" si="21"/>
        <v>3418.7301587301599</v>
      </c>
      <c r="Y68" s="308">
        <v>1.93</v>
      </c>
      <c r="Z68" s="211">
        <f t="shared" ref="Z68:Z88" si="36">X68*Y68</f>
        <v>6598.1492063492087</v>
      </c>
      <c r="AA68" s="212">
        <f>AB68+300</f>
        <v>4178</v>
      </c>
      <c r="AB68" s="188">
        <f t="shared" si="13"/>
        <v>3878</v>
      </c>
      <c r="AC68" s="438">
        <v>0.47</v>
      </c>
      <c r="AD68" s="211">
        <f t="shared" si="34"/>
        <v>1963.6599999999999</v>
      </c>
      <c r="AE68" s="213">
        <f t="shared" si="14"/>
        <v>10150</v>
      </c>
      <c r="AF68" s="308">
        <v>0.02</v>
      </c>
      <c r="AG68" s="211">
        <f t="shared" ref="AG68:AG88" si="37">AE68*AF68</f>
        <v>203</v>
      </c>
      <c r="AH68" s="308">
        <v>180</v>
      </c>
      <c r="AI68" s="308">
        <v>30</v>
      </c>
      <c r="AJ68" s="308">
        <v>320</v>
      </c>
      <c r="AK68" s="308">
        <v>380</v>
      </c>
      <c r="AL68" s="308">
        <v>500</v>
      </c>
      <c r="AM68" s="308">
        <v>50</v>
      </c>
      <c r="AN68" s="308">
        <v>150</v>
      </c>
      <c r="AO68" s="308"/>
      <c r="AP68" s="308"/>
      <c r="AQ68" s="308">
        <f t="shared" si="32"/>
        <v>17081.415165040176</v>
      </c>
      <c r="AR68" s="211">
        <f t="shared" ref="AR68:AR88" si="38">O68+Z68+AD68+AG68+AH68+AI68+AJ68+AM68+AN68</f>
        <v>17081.415165040176</v>
      </c>
      <c r="AS68" s="308"/>
      <c r="AT68" s="308"/>
      <c r="AU68" s="308">
        <f t="shared" si="33"/>
        <v>17961.415165040176</v>
      </c>
      <c r="AV68" s="211">
        <f t="shared" si="12"/>
        <v>17961.415165040176</v>
      </c>
      <c r="AW68" s="308">
        <f t="shared" ref="AW68:AW88" si="39">AV68-AL68-AM68-AN68</f>
        <v>17261.415165040176</v>
      </c>
      <c r="AX68" s="308">
        <v>12651</v>
      </c>
      <c r="AY68" s="308" t="str">
        <f t="shared" ref="AY68:AY88" si="40">IF(AX68-AR68&gt;0,"Y","N")</f>
        <v>N</v>
      </c>
      <c r="AZ68" s="213">
        <f t="shared" si="27"/>
        <v>0</v>
      </c>
      <c r="BA68" s="213">
        <f t="shared" ref="BA68:BA88" si="41">IF(AX68-AR68&gt;0,0,AZ68)</f>
        <v>0</v>
      </c>
      <c r="BB68" s="213">
        <f t="shared" ref="BB68:BB88" si="42">AZ68-BA68</f>
        <v>0</v>
      </c>
      <c r="BC68" s="213">
        <f t="shared" ref="BC68:BC88" si="43">H68*F68</f>
        <v>0</v>
      </c>
      <c r="BD68" s="213">
        <v>65</v>
      </c>
      <c r="BE68" s="274"/>
      <c r="BF68" s="444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241" customFormat="1" ht="45">
      <c r="A69" s="308">
        <v>68</v>
      </c>
      <c r="B69" s="308" t="s">
        <v>206</v>
      </c>
      <c r="C69" s="308" t="s">
        <v>207</v>
      </c>
      <c r="D69" s="308" t="s">
        <v>299</v>
      </c>
      <c r="E69" s="308" t="s">
        <v>199</v>
      </c>
      <c r="F69" s="270">
        <v>48.6</v>
      </c>
      <c r="G69" s="303">
        <v>0.56999999999999995</v>
      </c>
      <c r="H69" s="301">
        <v>1</v>
      </c>
      <c r="I69" s="301"/>
      <c r="J69" s="301"/>
      <c r="K69" s="301"/>
      <c r="L69" s="301"/>
      <c r="M69" s="301">
        <f t="shared" si="15"/>
        <v>0.56999999999999995</v>
      </c>
      <c r="N69" s="301">
        <v>13154.746192400922</v>
      </c>
      <c r="O69" s="210">
        <f t="shared" si="29"/>
        <v>7498.2053296685253</v>
      </c>
      <c r="P69" s="308"/>
      <c r="Q69" s="308"/>
      <c r="R69" s="235" t="s">
        <v>379</v>
      </c>
      <c r="S69" s="235">
        <f t="shared" si="35"/>
        <v>3388.7301587301599</v>
      </c>
      <c r="T69" s="308">
        <f>T68</f>
        <v>3418.7301587301599</v>
      </c>
      <c r="U69" s="308">
        <v>1</v>
      </c>
      <c r="V69" s="303"/>
      <c r="W69" s="308"/>
      <c r="X69" s="308">
        <f t="shared" si="21"/>
        <v>3418.7301587301599</v>
      </c>
      <c r="Y69" s="308">
        <v>1.93</v>
      </c>
      <c r="Z69" s="211">
        <f t="shared" si="36"/>
        <v>6598.1492063492087</v>
      </c>
      <c r="AA69" s="212">
        <f>AB69+300</f>
        <v>4178</v>
      </c>
      <c r="AB69" s="188">
        <f t="shared" si="13"/>
        <v>3878</v>
      </c>
      <c r="AC69" s="438">
        <v>0.47</v>
      </c>
      <c r="AD69" s="211">
        <f t="shared" si="34"/>
        <v>1963.6599999999999</v>
      </c>
      <c r="AE69" s="213">
        <f t="shared" si="14"/>
        <v>10150</v>
      </c>
      <c r="AF69" s="308">
        <v>0.02</v>
      </c>
      <c r="AG69" s="211">
        <f t="shared" si="37"/>
        <v>203</v>
      </c>
      <c r="AH69" s="308">
        <v>180</v>
      </c>
      <c r="AI69" s="308">
        <v>30</v>
      </c>
      <c r="AJ69" s="308">
        <v>320</v>
      </c>
      <c r="AK69" s="308">
        <v>380</v>
      </c>
      <c r="AL69" s="308">
        <v>500</v>
      </c>
      <c r="AM69" s="308">
        <v>50</v>
      </c>
      <c r="AN69" s="308">
        <v>150</v>
      </c>
      <c r="AO69" s="308"/>
      <c r="AP69" s="308"/>
      <c r="AQ69" s="308">
        <f t="shared" si="32"/>
        <v>16993.014536017734</v>
      </c>
      <c r="AR69" s="211">
        <f t="shared" si="38"/>
        <v>16993.014536017734</v>
      </c>
      <c r="AS69" s="308"/>
      <c r="AT69" s="308"/>
      <c r="AU69" s="308">
        <f t="shared" si="33"/>
        <v>17873.014536017734</v>
      </c>
      <c r="AV69" s="211">
        <f t="shared" ref="AV69:AV88" si="44">AR69+AK69+AL69</f>
        <v>17873.014536017734</v>
      </c>
      <c r="AW69" s="308">
        <f t="shared" si="39"/>
        <v>17173.014536017734</v>
      </c>
      <c r="AX69" s="308">
        <v>12651</v>
      </c>
      <c r="AY69" s="308" t="str">
        <f t="shared" si="40"/>
        <v>N</v>
      </c>
      <c r="AZ69" s="213">
        <f t="shared" si="27"/>
        <v>48.6</v>
      </c>
      <c r="BA69" s="213">
        <f t="shared" si="41"/>
        <v>48.6</v>
      </c>
      <c r="BB69" s="213">
        <f t="shared" si="42"/>
        <v>0</v>
      </c>
      <c r="BC69" s="213">
        <f t="shared" si="43"/>
        <v>48.6</v>
      </c>
      <c r="BD69" s="213">
        <v>66</v>
      </c>
      <c r="BE69" s="274"/>
      <c r="BF69" s="444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241" customFormat="1" ht="45">
      <c r="A70" s="308">
        <v>69</v>
      </c>
      <c r="B70" s="308" t="s">
        <v>208</v>
      </c>
      <c r="C70" s="308" t="s">
        <v>207</v>
      </c>
      <c r="D70" s="308" t="s">
        <v>299</v>
      </c>
      <c r="E70" s="308" t="s">
        <v>199</v>
      </c>
      <c r="F70" s="270">
        <v>8.67</v>
      </c>
      <c r="G70" s="303">
        <v>0.57999999999999996</v>
      </c>
      <c r="H70" s="301">
        <v>1</v>
      </c>
      <c r="I70" s="301"/>
      <c r="J70" s="301"/>
      <c r="K70" s="301"/>
      <c r="L70" s="301"/>
      <c r="M70" s="301">
        <f t="shared" si="15"/>
        <v>0.57999999999999996</v>
      </c>
      <c r="N70" s="301">
        <v>13154.746192400922</v>
      </c>
      <c r="O70" s="210">
        <f t="shared" si="29"/>
        <v>7629.7527915925348</v>
      </c>
      <c r="P70" s="308"/>
      <c r="Q70" s="308"/>
      <c r="R70" s="235" t="s">
        <v>379</v>
      </c>
      <c r="S70" s="235">
        <f t="shared" si="35"/>
        <v>3388.7301587301599</v>
      </c>
      <c r="T70" s="308">
        <f>T69</f>
        <v>3418.7301587301599</v>
      </c>
      <c r="U70" s="308">
        <v>1</v>
      </c>
      <c r="V70" s="303"/>
      <c r="W70" s="308"/>
      <c r="X70" s="308">
        <f t="shared" si="21"/>
        <v>3418.7301587301599</v>
      </c>
      <c r="Y70" s="308">
        <v>1.925</v>
      </c>
      <c r="Z70" s="211">
        <f t="shared" si="36"/>
        <v>6581.0555555555584</v>
      </c>
      <c r="AA70" s="212">
        <f>AB70+300</f>
        <v>4178</v>
      </c>
      <c r="AB70" s="188">
        <f t="shared" ref="AB70:AB88" si="45">$AB$4</f>
        <v>3878</v>
      </c>
      <c r="AC70" s="438">
        <v>0.47</v>
      </c>
      <c r="AD70" s="211">
        <f t="shared" si="34"/>
        <v>1963.6599999999999</v>
      </c>
      <c r="AE70" s="213">
        <f t="shared" ref="AE70:AE88" si="46">$AE$4</f>
        <v>10150</v>
      </c>
      <c r="AF70" s="308">
        <v>0.02</v>
      </c>
      <c r="AG70" s="211">
        <f t="shared" si="37"/>
        <v>203</v>
      </c>
      <c r="AH70" s="308">
        <v>180</v>
      </c>
      <c r="AI70" s="308">
        <v>30</v>
      </c>
      <c r="AJ70" s="308">
        <v>320</v>
      </c>
      <c r="AK70" s="308">
        <v>380</v>
      </c>
      <c r="AL70" s="308">
        <v>500</v>
      </c>
      <c r="AM70" s="308">
        <v>50</v>
      </c>
      <c r="AN70" s="308">
        <v>150</v>
      </c>
      <c r="AO70" s="308"/>
      <c r="AP70" s="308"/>
      <c r="AQ70" s="308">
        <f t="shared" si="32"/>
        <v>17107.468347148093</v>
      </c>
      <c r="AR70" s="211">
        <f t="shared" si="38"/>
        <v>17107.468347148093</v>
      </c>
      <c r="AS70" s="308"/>
      <c r="AT70" s="308"/>
      <c r="AU70" s="308">
        <f t="shared" si="33"/>
        <v>17987.468347148093</v>
      </c>
      <c r="AV70" s="211">
        <f t="shared" si="44"/>
        <v>17987.468347148093</v>
      </c>
      <c r="AW70" s="308">
        <f t="shared" si="39"/>
        <v>17287.468347148093</v>
      </c>
      <c r="AX70" s="308">
        <v>12652</v>
      </c>
      <c r="AY70" s="308" t="str">
        <f t="shared" si="40"/>
        <v>N</v>
      </c>
      <c r="AZ70" s="213">
        <f t="shared" si="27"/>
        <v>8.67</v>
      </c>
      <c r="BA70" s="213">
        <f t="shared" si="41"/>
        <v>8.67</v>
      </c>
      <c r="BB70" s="213">
        <f t="shared" si="42"/>
        <v>0</v>
      </c>
      <c r="BC70" s="213">
        <f t="shared" si="43"/>
        <v>8.67</v>
      </c>
      <c r="BD70" s="213"/>
      <c r="BE70" s="274"/>
      <c r="BF70" s="444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241" customFormat="1" ht="30">
      <c r="A71" s="308">
        <v>70</v>
      </c>
      <c r="B71" s="308" t="s">
        <v>359</v>
      </c>
      <c r="C71" s="308" t="s">
        <v>210</v>
      </c>
      <c r="D71" s="308" t="s">
        <v>218</v>
      </c>
      <c r="E71" s="308" t="s">
        <v>212</v>
      </c>
      <c r="F71" s="270">
        <v>0</v>
      </c>
      <c r="G71" s="301">
        <v>0.57999999999999996</v>
      </c>
      <c r="H71" s="301">
        <v>1</v>
      </c>
      <c r="I71" s="301"/>
      <c r="J71" s="301"/>
      <c r="K71" s="301"/>
      <c r="L71" s="301"/>
      <c r="M71" s="301">
        <f t="shared" si="15"/>
        <v>0.57999999999999996</v>
      </c>
      <c r="N71" s="301">
        <v>13978.268183931203</v>
      </c>
      <c r="O71" s="210">
        <f t="shared" si="29"/>
        <v>8107.3955466800971</v>
      </c>
      <c r="P71" s="308"/>
      <c r="Q71" s="308"/>
      <c r="R71" s="234" t="s">
        <v>377</v>
      </c>
      <c r="S71" s="234">
        <f>$B$96</f>
        <v>3417.2222222222213</v>
      </c>
      <c r="T71" s="308">
        <f>S71-20+100</f>
        <v>3497.2222222222213</v>
      </c>
      <c r="U71" s="308">
        <v>1</v>
      </c>
      <c r="V71" s="303"/>
      <c r="W71" s="303"/>
      <c r="X71" s="308">
        <f t="shared" si="21"/>
        <v>3497.2222222222213</v>
      </c>
      <c r="Y71" s="308">
        <v>1.85</v>
      </c>
      <c r="Z71" s="211">
        <f t="shared" si="36"/>
        <v>6469.8611111111095</v>
      </c>
      <c r="AA71" s="212">
        <f t="shared" ref="AA71:AA73" si="47">AB71+300</f>
        <v>4178</v>
      </c>
      <c r="AB71" s="188">
        <f t="shared" si="45"/>
        <v>3878</v>
      </c>
      <c r="AC71" s="438">
        <v>0.5</v>
      </c>
      <c r="AD71" s="211">
        <f t="shared" si="34"/>
        <v>2089</v>
      </c>
      <c r="AE71" s="213">
        <f t="shared" si="46"/>
        <v>10150</v>
      </c>
      <c r="AF71" s="308">
        <v>2.1999999999999999E-2</v>
      </c>
      <c r="AG71" s="211">
        <f t="shared" si="37"/>
        <v>223.29999999999998</v>
      </c>
      <c r="AH71" s="308">
        <v>180</v>
      </c>
      <c r="AI71" s="308">
        <v>80</v>
      </c>
      <c r="AJ71" s="308">
        <v>240</v>
      </c>
      <c r="AK71" s="308">
        <v>320</v>
      </c>
      <c r="AL71" s="308">
        <v>600</v>
      </c>
      <c r="AM71" s="308">
        <v>80</v>
      </c>
      <c r="AN71" s="308">
        <v>160</v>
      </c>
      <c r="AO71" s="308">
        <f>I71*N71+Z71+AD71+AG71+AH71+AI71+AJ71+AM71+AN71</f>
        <v>9522.1611111111088</v>
      </c>
      <c r="AP71" s="308"/>
      <c r="AQ71" s="308">
        <f t="shared" si="32"/>
        <v>17629.556657791207</v>
      </c>
      <c r="AR71" s="211">
        <f t="shared" si="38"/>
        <v>17629.556657791207</v>
      </c>
      <c r="AS71" s="308">
        <f>AO71+AK71+AL71</f>
        <v>10442.161111111109</v>
      </c>
      <c r="AT71" s="308"/>
      <c r="AU71" s="308">
        <f t="shared" si="33"/>
        <v>18549.556657791207</v>
      </c>
      <c r="AV71" s="211">
        <f t="shared" si="44"/>
        <v>18549.556657791207</v>
      </c>
      <c r="AW71" s="308">
        <f t="shared" si="39"/>
        <v>17709.556657791207</v>
      </c>
      <c r="AX71" s="308">
        <v>12651</v>
      </c>
      <c r="AY71" s="308" t="str">
        <f t="shared" si="40"/>
        <v>N</v>
      </c>
      <c r="AZ71" s="213">
        <f t="shared" si="27"/>
        <v>0</v>
      </c>
      <c r="BA71" s="213">
        <f t="shared" si="41"/>
        <v>0</v>
      </c>
      <c r="BB71" s="213">
        <f t="shared" si="42"/>
        <v>0</v>
      </c>
      <c r="BC71" s="213">
        <f t="shared" si="43"/>
        <v>0</v>
      </c>
      <c r="BD71" s="213">
        <v>67</v>
      </c>
      <c r="BE71" s="274"/>
      <c r="BF71" s="444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241" customFormat="1" ht="45">
      <c r="A72" s="308">
        <v>71</v>
      </c>
      <c r="B72" s="308" t="s">
        <v>213</v>
      </c>
      <c r="C72" s="308" t="s">
        <v>214</v>
      </c>
      <c r="D72" s="308" t="s">
        <v>218</v>
      </c>
      <c r="E72" s="308" t="s">
        <v>212</v>
      </c>
      <c r="F72" s="270">
        <v>9.5</v>
      </c>
      <c r="G72" s="301">
        <v>0.55000000000000004</v>
      </c>
      <c r="H72" s="301">
        <v>1</v>
      </c>
      <c r="I72" s="301"/>
      <c r="J72" s="301"/>
      <c r="K72" s="301"/>
      <c r="L72" s="301"/>
      <c r="M72" s="301">
        <f t="shared" ref="M72:M88" si="48">G72*H72+I72*J72+K72*L72</f>
        <v>0.55000000000000004</v>
      </c>
      <c r="N72" s="301">
        <v>13626.884418691365</v>
      </c>
      <c r="O72" s="210">
        <f t="shared" si="29"/>
        <v>7494.7864302802509</v>
      </c>
      <c r="P72" s="308"/>
      <c r="Q72" s="308"/>
      <c r="R72" s="234" t="s">
        <v>377</v>
      </c>
      <c r="S72" s="234">
        <f>$B$96</f>
        <v>3417.2222222222213</v>
      </c>
      <c r="T72" s="308">
        <f>T71</f>
        <v>3497.2222222222213</v>
      </c>
      <c r="U72" s="308">
        <v>1</v>
      </c>
      <c r="V72" s="303"/>
      <c r="W72" s="303"/>
      <c r="X72" s="308">
        <f t="shared" si="21"/>
        <v>3497.2222222222213</v>
      </c>
      <c r="Y72" s="308">
        <v>1.85</v>
      </c>
      <c r="Z72" s="211">
        <f t="shared" si="36"/>
        <v>6469.8611111111095</v>
      </c>
      <c r="AA72" s="212">
        <f t="shared" si="47"/>
        <v>4178</v>
      </c>
      <c r="AB72" s="188">
        <f t="shared" si="45"/>
        <v>3878</v>
      </c>
      <c r="AC72" s="438">
        <v>0.48</v>
      </c>
      <c r="AD72" s="211">
        <f t="shared" si="34"/>
        <v>2005.4399999999998</v>
      </c>
      <c r="AE72" s="213">
        <f t="shared" si="46"/>
        <v>10150</v>
      </c>
      <c r="AF72" s="308">
        <v>2.1999999999999999E-2</v>
      </c>
      <c r="AG72" s="211">
        <f t="shared" si="37"/>
        <v>223.29999999999998</v>
      </c>
      <c r="AH72" s="308">
        <v>180</v>
      </c>
      <c r="AI72" s="308">
        <v>80</v>
      </c>
      <c r="AJ72" s="308">
        <v>240</v>
      </c>
      <c r="AK72" s="308">
        <v>320</v>
      </c>
      <c r="AL72" s="308">
        <v>600</v>
      </c>
      <c r="AM72" s="308">
        <v>80</v>
      </c>
      <c r="AN72" s="308">
        <v>160</v>
      </c>
      <c r="AO72" s="308">
        <f>I72*N72+Z72+AD72+AG72+AH72+AI72+AJ72+AM72+AN72</f>
        <v>9438.6011111111093</v>
      </c>
      <c r="AP72" s="308"/>
      <c r="AQ72" s="308">
        <f t="shared" si="32"/>
        <v>16933.387541391363</v>
      </c>
      <c r="AR72" s="211">
        <f t="shared" si="38"/>
        <v>16933.387541391363</v>
      </c>
      <c r="AS72" s="308">
        <f>AO72+AK72+AL72</f>
        <v>10358.601111111109</v>
      </c>
      <c r="AT72" s="308"/>
      <c r="AU72" s="308">
        <f t="shared" si="33"/>
        <v>17853.387541391363</v>
      </c>
      <c r="AV72" s="211">
        <f t="shared" si="44"/>
        <v>17853.387541391363</v>
      </c>
      <c r="AW72" s="308">
        <f t="shared" si="39"/>
        <v>17013.387541391363</v>
      </c>
      <c r="AX72" s="308">
        <v>12651</v>
      </c>
      <c r="AY72" s="308" t="str">
        <f t="shared" si="40"/>
        <v>N</v>
      </c>
      <c r="AZ72" s="213">
        <f t="shared" si="27"/>
        <v>9.5</v>
      </c>
      <c r="BA72" s="213">
        <f t="shared" si="41"/>
        <v>9.5</v>
      </c>
      <c r="BB72" s="213">
        <f t="shared" si="42"/>
        <v>0</v>
      </c>
      <c r="BC72" s="213">
        <f t="shared" si="43"/>
        <v>9.5</v>
      </c>
      <c r="BD72" s="213">
        <v>68</v>
      </c>
      <c r="BE72" s="274"/>
      <c r="BF72" s="444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241" customFormat="1" ht="45">
      <c r="A73" s="308">
        <v>72</v>
      </c>
      <c r="B73" s="308" t="s">
        <v>360</v>
      </c>
      <c r="C73" s="308" t="s">
        <v>216</v>
      </c>
      <c r="D73" s="308" t="s">
        <v>218</v>
      </c>
      <c r="E73" s="308" t="s">
        <v>212</v>
      </c>
      <c r="F73" s="270">
        <v>12</v>
      </c>
      <c r="G73" s="301">
        <v>0.57999999999999996</v>
      </c>
      <c r="H73" s="301">
        <v>1</v>
      </c>
      <c r="I73" s="301"/>
      <c r="J73" s="301"/>
      <c r="K73" s="301"/>
      <c r="L73" s="301"/>
      <c r="M73" s="301">
        <f t="shared" si="48"/>
        <v>0.57999999999999996</v>
      </c>
      <c r="N73" s="301">
        <v>13966.909998724415</v>
      </c>
      <c r="O73" s="210">
        <f t="shared" si="29"/>
        <v>8100.8077992601602</v>
      </c>
      <c r="P73" s="308"/>
      <c r="Q73" s="308"/>
      <c r="R73" s="234" t="s">
        <v>377</v>
      </c>
      <c r="S73" s="234">
        <f>$B$96</f>
        <v>3417.2222222222213</v>
      </c>
      <c r="T73" s="308">
        <f>T72</f>
        <v>3497.2222222222213</v>
      </c>
      <c r="U73" s="308">
        <v>1</v>
      </c>
      <c r="V73" s="303"/>
      <c r="W73" s="308"/>
      <c r="X73" s="308">
        <f t="shared" si="21"/>
        <v>3497.2222222222213</v>
      </c>
      <c r="Y73" s="308">
        <v>1.91</v>
      </c>
      <c r="Z73" s="211">
        <f t="shared" si="36"/>
        <v>6679.6944444444425</v>
      </c>
      <c r="AA73" s="212">
        <f t="shared" si="47"/>
        <v>4178</v>
      </c>
      <c r="AB73" s="188">
        <f t="shared" si="45"/>
        <v>3878</v>
      </c>
      <c r="AC73" s="438">
        <v>0.48</v>
      </c>
      <c r="AD73" s="211">
        <f t="shared" si="34"/>
        <v>2005.4399999999998</v>
      </c>
      <c r="AE73" s="213">
        <f t="shared" si="46"/>
        <v>10150</v>
      </c>
      <c r="AF73" s="308">
        <v>2.7E-2</v>
      </c>
      <c r="AG73" s="211">
        <f t="shared" si="37"/>
        <v>274.05</v>
      </c>
      <c r="AH73" s="308">
        <v>180</v>
      </c>
      <c r="AI73" s="308">
        <v>50</v>
      </c>
      <c r="AJ73" s="308">
        <v>250</v>
      </c>
      <c r="AK73" s="308">
        <v>300</v>
      </c>
      <c r="AL73" s="308">
        <v>500</v>
      </c>
      <c r="AM73" s="308">
        <v>70</v>
      </c>
      <c r="AN73" s="308">
        <v>150</v>
      </c>
      <c r="AO73" s="308"/>
      <c r="AP73" s="308"/>
      <c r="AQ73" s="308">
        <f t="shared" si="32"/>
        <v>17759.992243704601</v>
      </c>
      <c r="AR73" s="211">
        <f t="shared" si="38"/>
        <v>17759.992243704601</v>
      </c>
      <c r="AS73" s="308"/>
      <c r="AT73" s="308"/>
      <c r="AU73" s="308">
        <f t="shared" si="33"/>
        <v>18559.992243704601</v>
      </c>
      <c r="AV73" s="211">
        <f t="shared" si="44"/>
        <v>18559.992243704601</v>
      </c>
      <c r="AW73" s="308">
        <f t="shared" si="39"/>
        <v>17839.992243704601</v>
      </c>
      <c r="AX73" s="308">
        <v>12651</v>
      </c>
      <c r="AY73" s="308" t="str">
        <f t="shared" si="40"/>
        <v>N</v>
      </c>
      <c r="AZ73" s="213">
        <f t="shared" si="27"/>
        <v>12</v>
      </c>
      <c r="BA73" s="213">
        <f t="shared" si="41"/>
        <v>12</v>
      </c>
      <c r="BB73" s="213">
        <f t="shared" si="42"/>
        <v>0</v>
      </c>
      <c r="BC73" s="213">
        <f t="shared" si="43"/>
        <v>12</v>
      </c>
      <c r="BD73" s="213">
        <v>69</v>
      </c>
      <c r="BE73" s="274"/>
      <c r="BF73" s="444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241" customFormat="1">
      <c r="A74" s="308">
        <v>73</v>
      </c>
      <c r="B74" s="308" t="s">
        <v>217</v>
      </c>
      <c r="C74" s="308"/>
      <c r="D74" s="308" t="s">
        <v>218</v>
      </c>
      <c r="E74" s="308"/>
      <c r="F74" s="270">
        <v>50</v>
      </c>
      <c r="G74" s="301">
        <v>0.57999999999999996</v>
      </c>
      <c r="H74" s="301">
        <v>1</v>
      </c>
      <c r="I74" s="301"/>
      <c r="J74" s="301"/>
      <c r="K74" s="301"/>
      <c r="L74" s="301"/>
      <c r="M74" s="301">
        <f t="shared" si="48"/>
        <v>0.57999999999999996</v>
      </c>
      <c r="N74" s="301">
        <v>13660.909998724401</v>
      </c>
      <c r="O74" s="210">
        <f t="shared" si="29"/>
        <v>7923.3277992601516</v>
      </c>
      <c r="P74" s="308"/>
      <c r="Q74" s="308"/>
      <c r="R74" s="234" t="s">
        <v>377</v>
      </c>
      <c r="S74" s="234">
        <f>$B$96</f>
        <v>3417.2222222222213</v>
      </c>
      <c r="T74" s="308">
        <f>T73</f>
        <v>3497.2222222222213</v>
      </c>
      <c r="U74" s="308">
        <v>1</v>
      </c>
      <c r="V74" s="303"/>
      <c r="W74" s="308"/>
      <c r="X74" s="308">
        <f t="shared" si="21"/>
        <v>3497.2222222222213</v>
      </c>
      <c r="Y74" s="308">
        <v>1.91</v>
      </c>
      <c r="Z74" s="211">
        <f t="shared" si="36"/>
        <v>6679.6944444444425</v>
      </c>
      <c r="AA74" s="212">
        <f>AB74+300</f>
        <v>4178</v>
      </c>
      <c r="AB74" s="188">
        <f t="shared" si="45"/>
        <v>3878</v>
      </c>
      <c r="AC74" s="438">
        <v>0.47</v>
      </c>
      <c r="AD74" s="211">
        <f t="shared" si="34"/>
        <v>1963.6599999999999</v>
      </c>
      <c r="AE74" s="213">
        <f t="shared" si="46"/>
        <v>10150</v>
      </c>
      <c r="AF74" s="308">
        <v>2.7E-2</v>
      </c>
      <c r="AG74" s="211">
        <f t="shared" si="37"/>
        <v>274.05</v>
      </c>
      <c r="AH74" s="308">
        <v>180</v>
      </c>
      <c r="AI74" s="308">
        <v>50</v>
      </c>
      <c r="AJ74" s="308">
        <v>250</v>
      </c>
      <c r="AK74" s="308">
        <v>300</v>
      </c>
      <c r="AL74" s="308">
        <v>500</v>
      </c>
      <c r="AM74" s="308">
        <v>70</v>
      </c>
      <c r="AN74" s="308">
        <v>150</v>
      </c>
      <c r="AO74" s="308"/>
      <c r="AP74" s="308"/>
      <c r="AQ74" s="308">
        <f t="shared" si="32"/>
        <v>17540.732243704591</v>
      </c>
      <c r="AR74" s="211">
        <f t="shared" si="38"/>
        <v>17540.732243704591</v>
      </c>
      <c r="AS74" s="308"/>
      <c r="AT74" s="308"/>
      <c r="AU74" s="308">
        <f t="shared" si="33"/>
        <v>18340.732243704591</v>
      </c>
      <c r="AV74" s="211">
        <f t="shared" si="44"/>
        <v>18340.732243704591</v>
      </c>
      <c r="AW74" s="308">
        <f t="shared" si="39"/>
        <v>17620.732243704591</v>
      </c>
      <c r="AX74" s="308">
        <v>12652</v>
      </c>
      <c r="AY74" s="308" t="str">
        <f t="shared" si="40"/>
        <v>N</v>
      </c>
      <c r="AZ74" s="213">
        <f t="shared" si="27"/>
        <v>50</v>
      </c>
      <c r="BA74" s="213">
        <f t="shared" si="41"/>
        <v>50</v>
      </c>
      <c r="BB74" s="213">
        <f t="shared" si="42"/>
        <v>0</v>
      </c>
      <c r="BC74" s="213">
        <f t="shared" si="43"/>
        <v>50</v>
      </c>
      <c r="BD74" s="213">
        <v>70</v>
      </c>
      <c r="BE74" s="274"/>
      <c r="BF74" s="444">
        <v>1</v>
      </c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241" customFormat="1" ht="60">
      <c r="A75" s="308">
        <v>74</v>
      </c>
      <c r="B75" s="308" t="s">
        <v>361</v>
      </c>
      <c r="C75" s="308" t="s">
        <v>220</v>
      </c>
      <c r="D75" s="308" t="s">
        <v>218</v>
      </c>
      <c r="E75" s="308" t="s">
        <v>212</v>
      </c>
      <c r="F75" s="270">
        <v>18</v>
      </c>
      <c r="G75" s="301">
        <v>0.57999999999999996</v>
      </c>
      <c r="H75" s="301">
        <v>1</v>
      </c>
      <c r="I75" s="301"/>
      <c r="J75" s="301"/>
      <c r="K75" s="301"/>
      <c r="L75" s="301"/>
      <c r="M75" s="301">
        <f t="shared" si="48"/>
        <v>0.57999999999999996</v>
      </c>
      <c r="N75" s="301">
        <v>13603.751165528807</v>
      </c>
      <c r="O75" s="210">
        <f t="shared" si="29"/>
        <v>7890.1756760067074</v>
      </c>
      <c r="P75" s="308"/>
      <c r="Q75" s="308"/>
      <c r="R75" s="235" t="s">
        <v>379</v>
      </c>
      <c r="S75" s="235">
        <f>$B$97</f>
        <v>3388.7301587301599</v>
      </c>
      <c r="T75" s="308"/>
      <c r="U75" s="308"/>
      <c r="V75" s="303">
        <f>S75</f>
        <v>3388.7301587301599</v>
      </c>
      <c r="W75" s="308">
        <v>1</v>
      </c>
      <c r="X75" s="308">
        <f t="shared" si="21"/>
        <v>3388.7301587301599</v>
      </c>
      <c r="Y75" s="308">
        <v>1.93</v>
      </c>
      <c r="Z75" s="211">
        <f t="shared" si="36"/>
        <v>6540.2492063492082</v>
      </c>
      <c r="AA75" s="212">
        <f>AB75+200</f>
        <v>4078</v>
      </c>
      <c r="AB75" s="188">
        <f t="shared" si="45"/>
        <v>3878</v>
      </c>
      <c r="AC75" s="438">
        <v>0.48</v>
      </c>
      <c r="AD75" s="211">
        <f t="shared" si="34"/>
        <v>1957.4399999999998</v>
      </c>
      <c r="AE75" s="213">
        <f t="shared" si="46"/>
        <v>10150</v>
      </c>
      <c r="AF75" s="308">
        <v>2.7E-2</v>
      </c>
      <c r="AG75" s="211">
        <f t="shared" si="37"/>
        <v>274.05</v>
      </c>
      <c r="AH75" s="308">
        <v>200</v>
      </c>
      <c r="AI75" s="308">
        <v>80</v>
      </c>
      <c r="AJ75" s="308">
        <v>280</v>
      </c>
      <c r="AK75" s="308">
        <v>350</v>
      </c>
      <c r="AL75" s="308">
        <v>450</v>
      </c>
      <c r="AM75" s="308">
        <v>80</v>
      </c>
      <c r="AN75" s="308">
        <v>175</v>
      </c>
      <c r="AO75" s="308"/>
      <c r="AP75" s="308"/>
      <c r="AQ75" s="308">
        <f t="shared" si="32"/>
        <v>17476.914882355915</v>
      </c>
      <c r="AR75" s="211">
        <f t="shared" si="38"/>
        <v>17476.914882355915</v>
      </c>
      <c r="AS75" s="308"/>
      <c r="AT75" s="308"/>
      <c r="AU75" s="308">
        <f t="shared" si="33"/>
        <v>18276.914882355915</v>
      </c>
      <c r="AV75" s="211">
        <f t="shared" si="44"/>
        <v>18276.914882355915</v>
      </c>
      <c r="AW75" s="308">
        <f t="shared" si="39"/>
        <v>17571.914882355915</v>
      </c>
      <c r="AX75" s="308">
        <v>12651</v>
      </c>
      <c r="AY75" s="308" t="str">
        <f t="shared" si="40"/>
        <v>N</v>
      </c>
      <c r="AZ75" s="213">
        <f t="shared" si="27"/>
        <v>18</v>
      </c>
      <c r="BA75" s="213">
        <f t="shared" si="41"/>
        <v>18</v>
      </c>
      <c r="BB75" s="213">
        <f t="shared" si="42"/>
        <v>0</v>
      </c>
      <c r="BC75" s="213">
        <f t="shared" si="43"/>
        <v>18</v>
      </c>
      <c r="BD75" s="213">
        <v>71</v>
      </c>
      <c r="BE75" s="274"/>
      <c r="BF75" s="444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241" customFormat="1" ht="60">
      <c r="A76" s="308">
        <v>75</v>
      </c>
      <c r="B76" s="308" t="s">
        <v>221</v>
      </c>
      <c r="C76" s="308" t="s">
        <v>222</v>
      </c>
      <c r="D76" s="308" t="s">
        <v>288</v>
      </c>
      <c r="E76" s="308" t="s">
        <v>224</v>
      </c>
      <c r="F76" s="270">
        <v>8</v>
      </c>
      <c r="G76" s="301">
        <v>0.57999999999999996</v>
      </c>
      <c r="H76" s="301">
        <v>1</v>
      </c>
      <c r="I76" s="301"/>
      <c r="J76" s="301"/>
      <c r="K76" s="301"/>
      <c r="L76" s="301"/>
      <c r="M76" s="301">
        <f t="shared" si="48"/>
        <v>0.57999999999999996</v>
      </c>
      <c r="N76" s="301">
        <v>13352</v>
      </c>
      <c r="O76" s="210">
        <f t="shared" si="29"/>
        <v>7744.16</v>
      </c>
      <c r="P76" s="308"/>
      <c r="Q76" s="308"/>
      <c r="R76" s="235" t="s">
        <v>379</v>
      </c>
      <c r="S76" s="235">
        <f>$B$97</f>
        <v>3388.7301587301599</v>
      </c>
      <c r="T76" s="308">
        <f>S76-20+110</f>
        <v>3478.7301587301599</v>
      </c>
      <c r="U76" s="308">
        <v>1</v>
      </c>
      <c r="V76" s="215"/>
      <c r="W76" s="308"/>
      <c r="X76" s="308">
        <f t="shared" si="21"/>
        <v>3478.7301587301599</v>
      </c>
      <c r="Y76" s="308">
        <v>1.93</v>
      </c>
      <c r="Z76" s="211">
        <f t="shared" si="36"/>
        <v>6713.949206349208</v>
      </c>
      <c r="AA76" s="212">
        <f t="shared" ref="AA76:AA78" si="49">AB76+200</f>
        <v>4078</v>
      </c>
      <c r="AB76" s="188">
        <f t="shared" si="45"/>
        <v>3878</v>
      </c>
      <c r="AC76" s="438">
        <v>0.47</v>
      </c>
      <c r="AD76" s="211">
        <f t="shared" si="34"/>
        <v>1916.6599999999999</v>
      </c>
      <c r="AE76" s="213">
        <f t="shared" si="46"/>
        <v>10150</v>
      </c>
      <c r="AF76" s="308">
        <v>0.02</v>
      </c>
      <c r="AG76" s="211">
        <f t="shared" si="37"/>
        <v>203</v>
      </c>
      <c r="AH76" s="308">
        <v>200</v>
      </c>
      <c r="AI76" s="308">
        <v>50</v>
      </c>
      <c r="AJ76" s="308">
        <v>250</v>
      </c>
      <c r="AK76" s="308">
        <v>350</v>
      </c>
      <c r="AL76" s="308">
        <v>550</v>
      </c>
      <c r="AM76" s="308">
        <v>50</v>
      </c>
      <c r="AN76" s="308">
        <v>150</v>
      </c>
      <c r="AO76" s="308">
        <f>O76+Z76+AD76+AG76+AH76+AI76+AJ76+AM76+AN76</f>
        <v>17277.769206349207</v>
      </c>
      <c r="AP76" s="308"/>
      <c r="AQ76" s="308">
        <f t="shared" si="32"/>
        <v>17277.769206349207</v>
      </c>
      <c r="AR76" s="211">
        <f t="shared" si="38"/>
        <v>17277.769206349207</v>
      </c>
      <c r="AS76" s="308">
        <f>AO76+AK76+AL76</f>
        <v>18177.769206349207</v>
      </c>
      <c r="AT76" s="308"/>
      <c r="AU76" s="308">
        <f t="shared" si="33"/>
        <v>18177.769206349207</v>
      </c>
      <c r="AV76" s="211">
        <f t="shared" si="44"/>
        <v>18177.769206349207</v>
      </c>
      <c r="AW76" s="308">
        <f t="shared" si="39"/>
        <v>17427.769206349207</v>
      </c>
      <c r="AX76" s="308">
        <v>12651</v>
      </c>
      <c r="AY76" s="308" t="str">
        <f t="shared" si="40"/>
        <v>N</v>
      </c>
      <c r="AZ76" s="213">
        <f t="shared" si="27"/>
        <v>8</v>
      </c>
      <c r="BA76" s="213">
        <f t="shared" si="41"/>
        <v>8</v>
      </c>
      <c r="BB76" s="213">
        <f t="shared" si="42"/>
        <v>0</v>
      </c>
      <c r="BC76" s="213">
        <f t="shared" si="43"/>
        <v>8</v>
      </c>
      <c r="BD76" s="213">
        <v>72</v>
      </c>
      <c r="BE76" s="274"/>
      <c r="BF76" s="444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241" customFormat="1" ht="60">
      <c r="A77" s="308">
        <v>76</v>
      </c>
      <c r="B77" s="308" t="s">
        <v>362</v>
      </c>
      <c r="C77" s="308" t="s">
        <v>226</v>
      </c>
      <c r="D77" s="308" t="s">
        <v>288</v>
      </c>
      <c r="E77" s="308" t="s">
        <v>224</v>
      </c>
      <c r="F77" s="270">
        <v>10</v>
      </c>
      <c r="G77" s="439">
        <v>0.68</v>
      </c>
      <c r="H77" s="301">
        <v>0.8</v>
      </c>
      <c r="I77" s="301">
        <v>0.5</v>
      </c>
      <c r="J77" s="301">
        <v>0.2</v>
      </c>
      <c r="K77" s="301"/>
      <c r="L77" s="301"/>
      <c r="M77" s="301">
        <f t="shared" si="48"/>
        <v>0.64400000000000002</v>
      </c>
      <c r="N77" s="301">
        <v>13318</v>
      </c>
      <c r="O77" s="210">
        <f t="shared" si="29"/>
        <v>8576.7919999999995</v>
      </c>
      <c r="P77" s="308"/>
      <c r="Q77" s="308"/>
      <c r="R77" s="235" t="s">
        <v>379</v>
      </c>
      <c r="S77" s="235">
        <f>$B$97</f>
        <v>3388.7301587301599</v>
      </c>
      <c r="T77" s="308">
        <f>T76</f>
        <v>3478.7301587301599</v>
      </c>
      <c r="U77" s="308">
        <v>1</v>
      </c>
      <c r="V77" s="215"/>
      <c r="W77" s="308"/>
      <c r="X77" s="308">
        <f t="shared" si="21"/>
        <v>3478.7301587301599</v>
      </c>
      <c r="Y77" s="308">
        <v>1.93</v>
      </c>
      <c r="Z77" s="211">
        <f t="shared" si="36"/>
        <v>6713.949206349208</v>
      </c>
      <c r="AA77" s="212">
        <f t="shared" si="49"/>
        <v>4078</v>
      </c>
      <c r="AB77" s="188">
        <f t="shared" si="45"/>
        <v>3878</v>
      </c>
      <c r="AC77" s="438">
        <v>0.47</v>
      </c>
      <c r="AD77" s="211">
        <f t="shared" si="34"/>
        <v>1916.6599999999999</v>
      </c>
      <c r="AE77" s="213">
        <f t="shared" si="46"/>
        <v>10150</v>
      </c>
      <c r="AF77" s="308">
        <v>0.02</v>
      </c>
      <c r="AG77" s="211">
        <f t="shared" si="37"/>
        <v>203</v>
      </c>
      <c r="AH77" s="308">
        <v>200</v>
      </c>
      <c r="AI77" s="308">
        <v>50</v>
      </c>
      <c r="AJ77" s="308">
        <v>250</v>
      </c>
      <c r="AK77" s="308">
        <v>350</v>
      </c>
      <c r="AL77" s="308">
        <v>550</v>
      </c>
      <c r="AM77" s="308">
        <v>50</v>
      </c>
      <c r="AN77" s="308">
        <v>150</v>
      </c>
      <c r="AO77" s="308">
        <f>O77+Z77+AD77+AG77+AH77+AI77+AJ77+AM77+AN77</f>
        <v>18110.401206349208</v>
      </c>
      <c r="AP77" s="308"/>
      <c r="AQ77" s="308">
        <f t="shared" si="32"/>
        <v>18589.849206349209</v>
      </c>
      <c r="AR77" s="211">
        <f t="shared" si="38"/>
        <v>18110.401206349208</v>
      </c>
      <c r="AS77" s="308">
        <f>AO77+AK77+AL77</f>
        <v>19010.401206349208</v>
      </c>
      <c r="AT77" s="308"/>
      <c r="AU77" s="308">
        <f t="shared" si="33"/>
        <v>19489.849206349209</v>
      </c>
      <c r="AV77" s="211">
        <f t="shared" si="44"/>
        <v>19010.401206349208</v>
      </c>
      <c r="AW77" s="308">
        <f t="shared" si="39"/>
        <v>18260.401206349208</v>
      </c>
      <c r="AX77" s="308">
        <v>12651</v>
      </c>
      <c r="AY77" s="308" t="str">
        <f t="shared" si="40"/>
        <v>N</v>
      </c>
      <c r="AZ77" s="213">
        <f t="shared" si="27"/>
        <v>10</v>
      </c>
      <c r="BA77" s="213">
        <f t="shared" si="41"/>
        <v>10</v>
      </c>
      <c r="BB77" s="213">
        <f t="shared" si="42"/>
        <v>0</v>
      </c>
      <c r="BC77" s="213">
        <f t="shared" si="43"/>
        <v>8</v>
      </c>
      <c r="BD77" s="213">
        <v>73</v>
      </c>
      <c r="BE77" s="274"/>
      <c r="BF77" s="444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241" customFormat="1" ht="60">
      <c r="A78" s="308">
        <v>77</v>
      </c>
      <c r="B78" s="308" t="s">
        <v>227</v>
      </c>
      <c r="C78" s="308" t="s">
        <v>228</v>
      </c>
      <c r="D78" s="308" t="s">
        <v>288</v>
      </c>
      <c r="E78" s="308" t="s">
        <v>224</v>
      </c>
      <c r="F78" s="270">
        <v>33.6</v>
      </c>
      <c r="G78" s="301"/>
      <c r="H78" s="301"/>
      <c r="I78" s="301">
        <v>0.5</v>
      </c>
      <c r="J78" s="301">
        <v>1</v>
      </c>
      <c r="K78" s="301"/>
      <c r="L78" s="301"/>
      <c r="M78" s="301">
        <f t="shared" si="48"/>
        <v>0.5</v>
      </c>
      <c r="N78" s="301">
        <v>13145</v>
      </c>
      <c r="O78" s="210">
        <f t="shared" si="29"/>
        <v>6572.5</v>
      </c>
      <c r="P78" s="308"/>
      <c r="Q78" s="308"/>
      <c r="R78" s="235" t="s">
        <v>379</v>
      </c>
      <c r="S78" s="235">
        <f>$B$97</f>
        <v>3388.7301587301599</v>
      </c>
      <c r="T78" s="308">
        <f>T77</f>
        <v>3478.7301587301599</v>
      </c>
      <c r="U78" s="308">
        <v>1</v>
      </c>
      <c r="V78" s="215"/>
      <c r="W78" s="308"/>
      <c r="X78" s="308">
        <f t="shared" si="21"/>
        <v>3478.7301587301599</v>
      </c>
      <c r="Y78" s="308">
        <v>1.9159999999999999</v>
      </c>
      <c r="Z78" s="211">
        <f t="shared" si="36"/>
        <v>6665.2469841269858</v>
      </c>
      <c r="AA78" s="212">
        <f t="shared" si="49"/>
        <v>4078</v>
      </c>
      <c r="AB78" s="188">
        <f t="shared" si="45"/>
        <v>3878</v>
      </c>
      <c r="AC78" s="438">
        <v>0.46500000000000002</v>
      </c>
      <c r="AD78" s="211">
        <f t="shared" si="34"/>
        <v>1896.2700000000002</v>
      </c>
      <c r="AE78" s="213">
        <f t="shared" si="46"/>
        <v>10150</v>
      </c>
      <c r="AF78" s="308">
        <v>0.02</v>
      </c>
      <c r="AG78" s="211">
        <f t="shared" si="37"/>
        <v>203</v>
      </c>
      <c r="AH78" s="308">
        <v>240</v>
      </c>
      <c r="AI78" s="308">
        <v>80</v>
      </c>
      <c r="AJ78" s="308">
        <v>260</v>
      </c>
      <c r="AK78" s="308">
        <v>450</v>
      </c>
      <c r="AL78" s="308">
        <v>600</v>
      </c>
      <c r="AM78" s="308">
        <v>50</v>
      </c>
      <c r="AN78" s="308">
        <v>160</v>
      </c>
      <c r="AO78" s="308"/>
      <c r="AP78" s="308"/>
      <c r="AQ78" s="308">
        <f t="shared" si="32"/>
        <v>9554.5169841269853</v>
      </c>
      <c r="AR78" s="211">
        <f t="shared" si="38"/>
        <v>16127.016984126985</v>
      </c>
      <c r="AS78" s="308"/>
      <c r="AT78" s="308"/>
      <c r="AU78" s="308">
        <f t="shared" si="33"/>
        <v>10604.516984126985</v>
      </c>
      <c r="AV78" s="211">
        <f t="shared" si="44"/>
        <v>17177.016984126985</v>
      </c>
      <c r="AW78" s="308">
        <f t="shared" si="39"/>
        <v>16367.016984126985</v>
      </c>
      <c r="AX78" s="308">
        <v>12651</v>
      </c>
      <c r="AY78" s="308" t="str">
        <f t="shared" si="40"/>
        <v>N</v>
      </c>
      <c r="AZ78" s="213">
        <f t="shared" si="27"/>
        <v>33.6</v>
      </c>
      <c r="BA78" s="213">
        <f t="shared" si="41"/>
        <v>33.6</v>
      </c>
      <c r="BB78" s="213">
        <f t="shared" si="42"/>
        <v>0</v>
      </c>
      <c r="BC78" s="213">
        <f t="shared" si="43"/>
        <v>0</v>
      </c>
      <c r="BD78" s="213">
        <v>74</v>
      </c>
      <c r="BE78" s="274"/>
      <c r="BF78" s="444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241" customFormat="1" ht="60">
      <c r="A79" s="308">
        <v>83</v>
      </c>
      <c r="B79" s="308" t="s">
        <v>229</v>
      </c>
      <c r="C79" s="308" t="s">
        <v>230</v>
      </c>
      <c r="D79" s="308" t="s">
        <v>235</v>
      </c>
      <c r="E79" s="308" t="s">
        <v>232</v>
      </c>
      <c r="F79" s="270">
        <v>50</v>
      </c>
      <c r="G79" s="301">
        <v>0.57999999999999996</v>
      </c>
      <c r="H79" s="301">
        <v>1</v>
      </c>
      <c r="I79" s="301"/>
      <c r="J79" s="301"/>
      <c r="K79" s="301"/>
      <c r="L79" s="301"/>
      <c r="M79" s="301">
        <f t="shared" si="48"/>
        <v>0.57999999999999996</v>
      </c>
      <c r="N79" s="301">
        <v>13204.39</v>
      </c>
      <c r="O79" s="210">
        <f>M79*N79</f>
        <v>7658.5461999999989</v>
      </c>
      <c r="P79" s="308"/>
      <c r="Q79" s="308"/>
      <c r="R79" s="234" t="s">
        <v>377</v>
      </c>
      <c r="S79" s="234">
        <f>$B$96</f>
        <v>3417.2222222222213</v>
      </c>
      <c r="T79" s="215">
        <f>T82</f>
        <v>3397.2222222222213</v>
      </c>
      <c r="U79" s="308">
        <v>1</v>
      </c>
      <c r="V79" s="215"/>
      <c r="W79" s="308"/>
      <c r="X79" s="308">
        <f t="shared" si="21"/>
        <v>3397.2222222222213</v>
      </c>
      <c r="Y79" s="308">
        <v>1.92</v>
      </c>
      <c r="Z79" s="211">
        <f t="shared" si="36"/>
        <v>6522.6666666666642</v>
      </c>
      <c r="AA79" s="213">
        <f>AA86</f>
        <v>4078</v>
      </c>
      <c r="AB79" s="188">
        <f t="shared" si="45"/>
        <v>3878</v>
      </c>
      <c r="AC79" s="438">
        <v>0.46500000000000002</v>
      </c>
      <c r="AD79" s="211">
        <f>AA79*AC79</f>
        <v>1896.2700000000002</v>
      </c>
      <c r="AE79" s="213">
        <f t="shared" si="46"/>
        <v>10150</v>
      </c>
      <c r="AF79" s="308">
        <v>2.5000000000000001E-2</v>
      </c>
      <c r="AG79" s="211">
        <f t="shared" si="37"/>
        <v>253.75</v>
      </c>
      <c r="AH79" s="308">
        <v>210</v>
      </c>
      <c r="AI79" s="308">
        <v>0</v>
      </c>
      <c r="AJ79" s="308">
        <v>320</v>
      </c>
      <c r="AK79" s="308">
        <v>400</v>
      </c>
      <c r="AL79" s="308">
        <v>600</v>
      </c>
      <c r="AM79" s="308">
        <v>50</v>
      </c>
      <c r="AN79" s="308">
        <v>160</v>
      </c>
      <c r="AO79" s="308"/>
      <c r="AP79" s="308"/>
      <c r="AQ79" s="308">
        <f t="shared" si="32"/>
        <v>17071.232866666665</v>
      </c>
      <c r="AR79" s="211">
        <f t="shared" si="38"/>
        <v>17071.232866666665</v>
      </c>
      <c r="AS79" s="308"/>
      <c r="AT79" s="308"/>
      <c r="AU79" s="308">
        <f>AQ79+AK79+AL79</f>
        <v>18071.232866666665</v>
      </c>
      <c r="AV79" s="211">
        <f t="shared" si="44"/>
        <v>18071.232866666665</v>
      </c>
      <c r="AW79" s="308">
        <f t="shared" si="39"/>
        <v>17261.232866666665</v>
      </c>
      <c r="AX79" s="308">
        <v>12651</v>
      </c>
      <c r="AY79" s="308" t="str">
        <f t="shared" si="40"/>
        <v>N</v>
      </c>
      <c r="AZ79" s="213">
        <f t="shared" si="27"/>
        <v>50</v>
      </c>
      <c r="BA79" s="213">
        <f t="shared" si="41"/>
        <v>50</v>
      </c>
      <c r="BB79" s="213">
        <f t="shared" si="42"/>
        <v>0</v>
      </c>
      <c r="BC79" s="213">
        <f t="shared" si="43"/>
        <v>50</v>
      </c>
      <c r="BD79" s="213">
        <v>81</v>
      </c>
      <c r="BE79" s="274"/>
      <c r="BF79" s="444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241" customFormat="1" ht="60">
      <c r="A80" s="308">
        <v>86</v>
      </c>
      <c r="B80" s="308" t="s">
        <v>233</v>
      </c>
      <c r="C80" s="308" t="s">
        <v>234</v>
      </c>
      <c r="D80" s="308" t="s">
        <v>235</v>
      </c>
      <c r="E80" s="308" t="s">
        <v>232</v>
      </c>
      <c r="F80" s="270">
        <v>30</v>
      </c>
      <c r="G80" s="301"/>
      <c r="H80" s="301"/>
      <c r="I80" s="301">
        <v>0.56000000000000005</v>
      </c>
      <c r="J80" s="301">
        <v>1</v>
      </c>
      <c r="K80" s="301"/>
      <c r="L80" s="301"/>
      <c r="M80" s="301">
        <f t="shared" si="48"/>
        <v>0.56000000000000005</v>
      </c>
      <c r="N80" s="301">
        <v>13570</v>
      </c>
      <c r="O80" s="210">
        <f>M80*N80</f>
        <v>7599.2000000000007</v>
      </c>
      <c r="P80" s="308"/>
      <c r="Q80" s="308"/>
      <c r="R80" s="234" t="s">
        <v>377</v>
      </c>
      <c r="S80" s="234">
        <f t="shared" ref="S80:S88" si="50">$B$96</f>
        <v>3417.2222222222213</v>
      </c>
      <c r="T80" s="215">
        <f>T82</f>
        <v>3397.2222222222213</v>
      </c>
      <c r="U80" s="308">
        <v>1</v>
      </c>
      <c r="V80" s="215"/>
      <c r="W80" s="308"/>
      <c r="X80" s="308">
        <f t="shared" si="21"/>
        <v>3397.2222222222213</v>
      </c>
      <c r="Y80" s="308">
        <v>1.92</v>
      </c>
      <c r="Z80" s="211">
        <f t="shared" si="36"/>
        <v>6522.6666666666642</v>
      </c>
      <c r="AA80" s="213">
        <f>AA81</f>
        <v>4078</v>
      </c>
      <c r="AB80" s="188">
        <f t="shared" si="45"/>
        <v>3878</v>
      </c>
      <c r="AC80" s="438">
        <v>0.46</v>
      </c>
      <c r="AD80" s="211">
        <f>AA80*AC80</f>
        <v>1875.88</v>
      </c>
      <c r="AE80" s="213">
        <f t="shared" si="46"/>
        <v>10150</v>
      </c>
      <c r="AF80" s="308">
        <v>2.5000000000000001E-2</v>
      </c>
      <c r="AG80" s="211">
        <f t="shared" si="37"/>
        <v>253.75</v>
      </c>
      <c r="AH80" s="308">
        <v>210</v>
      </c>
      <c r="AI80" s="308">
        <v>100</v>
      </c>
      <c r="AJ80" s="308">
        <v>320</v>
      </c>
      <c r="AK80" s="308">
        <v>400</v>
      </c>
      <c r="AL80" s="308">
        <v>600</v>
      </c>
      <c r="AM80" s="308">
        <v>50</v>
      </c>
      <c r="AN80" s="308">
        <v>160</v>
      </c>
      <c r="AO80" s="308"/>
      <c r="AP80" s="308"/>
      <c r="AQ80" s="308">
        <f t="shared" si="32"/>
        <v>9492.2966666666653</v>
      </c>
      <c r="AR80" s="211">
        <f t="shared" si="38"/>
        <v>17091.496666666666</v>
      </c>
      <c r="AS80" s="308"/>
      <c r="AT80" s="308"/>
      <c r="AU80" s="308">
        <f>AQ80+AK80+AL80</f>
        <v>10492.296666666665</v>
      </c>
      <c r="AV80" s="211">
        <f t="shared" si="44"/>
        <v>18091.496666666666</v>
      </c>
      <c r="AW80" s="308">
        <f t="shared" si="39"/>
        <v>17281.496666666666</v>
      </c>
      <c r="AX80" s="308">
        <v>12653</v>
      </c>
      <c r="AY80" s="308" t="str">
        <f t="shared" si="40"/>
        <v>N</v>
      </c>
      <c r="AZ80" s="213">
        <f t="shared" si="27"/>
        <v>30</v>
      </c>
      <c r="BA80" s="213">
        <f t="shared" si="41"/>
        <v>30</v>
      </c>
      <c r="BB80" s="213">
        <f t="shared" si="42"/>
        <v>0</v>
      </c>
      <c r="BC80" s="213">
        <f t="shared" si="43"/>
        <v>0</v>
      </c>
      <c r="BD80" s="309">
        <v>80</v>
      </c>
      <c r="BE80" s="41"/>
      <c r="BF80" s="444">
        <v>1</v>
      </c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09"/>
      <c r="IB80" s="309"/>
      <c r="IC80" s="309"/>
      <c r="ID80" s="309"/>
      <c r="IE80" s="309"/>
      <c r="IF80" s="309"/>
      <c r="IG80" s="309"/>
      <c r="IH80" s="309"/>
      <c r="II80" s="309"/>
      <c r="IJ80" s="309"/>
      <c r="IK80" s="309"/>
      <c r="IL80" s="309"/>
      <c r="IM80" s="309"/>
      <c r="IN80" s="309"/>
      <c r="IO80" s="309"/>
      <c r="IP80" s="309"/>
      <c r="IQ80" s="309"/>
      <c r="IR80" s="309"/>
      <c r="IS80" s="309"/>
      <c r="IT80" s="309"/>
      <c r="IU80" s="309"/>
      <c r="IV80" s="309"/>
      <c r="IW80" s="309"/>
      <c r="IX80" s="309"/>
      <c r="IY80" s="309"/>
    </row>
    <row r="81" spans="1:259" s="241" customFormat="1" ht="60">
      <c r="A81" s="308">
        <v>85</v>
      </c>
      <c r="B81" s="308" t="s">
        <v>236</v>
      </c>
      <c r="C81" s="308" t="s">
        <v>234</v>
      </c>
      <c r="D81" s="308" t="s">
        <v>235</v>
      </c>
      <c r="E81" s="308" t="s">
        <v>232</v>
      </c>
      <c r="F81" s="270">
        <v>30</v>
      </c>
      <c r="G81" s="301">
        <v>0.57999999999999996</v>
      </c>
      <c r="H81" s="301">
        <v>1</v>
      </c>
      <c r="I81" s="301"/>
      <c r="J81" s="301"/>
      <c r="K81" s="301"/>
      <c r="L81" s="301"/>
      <c r="M81" s="301">
        <f t="shared" si="48"/>
        <v>0.57999999999999996</v>
      </c>
      <c r="N81" s="301">
        <v>13620</v>
      </c>
      <c r="O81" s="210">
        <f>M81*N81</f>
        <v>7899.5999999999995</v>
      </c>
      <c r="P81" s="308"/>
      <c r="Q81" s="308"/>
      <c r="R81" s="234" t="s">
        <v>377</v>
      </c>
      <c r="S81" s="234">
        <f t="shared" si="50"/>
        <v>3417.2222222222213</v>
      </c>
      <c r="T81" s="215">
        <f>T82</f>
        <v>3397.2222222222213</v>
      </c>
      <c r="U81" s="308">
        <v>1</v>
      </c>
      <c r="V81" s="215"/>
      <c r="W81" s="308"/>
      <c r="X81" s="308">
        <f t="shared" si="21"/>
        <v>3397.2222222222213</v>
      </c>
      <c r="Y81" s="308">
        <v>1.92</v>
      </c>
      <c r="Z81" s="211">
        <f t="shared" si="36"/>
        <v>6522.6666666666642</v>
      </c>
      <c r="AA81" s="213">
        <f>AA82</f>
        <v>4078</v>
      </c>
      <c r="AB81" s="188">
        <f t="shared" si="45"/>
        <v>3878</v>
      </c>
      <c r="AC81" s="438">
        <v>0.46500000000000002</v>
      </c>
      <c r="AD81" s="211">
        <f>AA81*AC81</f>
        <v>1896.2700000000002</v>
      </c>
      <c r="AE81" s="213">
        <f t="shared" si="46"/>
        <v>10150</v>
      </c>
      <c r="AF81" s="308">
        <v>2.5000000000000001E-2</v>
      </c>
      <c r="AG81" s="211">
        <f t="shared" si="37"/>
        <v>253.75</v>
      </c>
      <c r="AH81" s="308">
        <v>210</v>
      </c>
      <c r="AI81" s="308">
        <v>100</v>
      </c>
      <c r="AJ81" s="308">
        <v>320</v>
      </c>
      <c r="AK81" s="308">
        <v>400</v>
      </c>
      <c r="AL81" s="308">
        <v>600</v>
      </c>
      <c r="AM81" s="308">
        <v>50</v>
      </c>
      <c r="AN81" s="308">
        <v>160</v>
      </c>
      <c r="AO81" s="308"/>
      <c r="AP81" s="308"/>
      <c r="AQ81" s="308">
        <f t="shared" si="32"/>
        <v>17412.286666666663</v>
      </c>
      <c r="AR81" s="211">
        <f t="shared" si="38"/>
        <v>17412.286666666663</v>
      </c>
      <c r="AS81" s="308"/>
      <c r="AT81" s="308"/>
      <c r="AU81" s="308">
        <f>AQ81+AK81+AL81</f>
        <v>18412.286666666663</v>
      </c>
      <c r="AV81" s="211">
        <f t="shared" si="44"/>
        <v>18412.286666666663</v>
      </c>
      <c r="AW81" s="308">
        <f t="shared" si="39"/>
        <v>17602.286666666663</v>
      </c>
      <c r="AX81" s="308">
        <v>12652</v>
      </c>
      <c r="AY81" s="308" t="str">
        <f t="shared" si="40"/>
        <v>N</v>
      </c>
      <c r="AZ81" s="213">
        <f t="shared" si="27"/>
        <v>30</v>
      </c>
      <c r="BA81" s="213">
        <f t="shared" si="41"/>
        <v>30</v>
      </c>
      <c r="BB81" s="213">
        <f t="shared" si="42"/>
        <v>0</v>
      </c>
      <c r="BC81" s="213">
        <f t="shared" si="43"/>
        <v>30</v>
      </c>
      <c r="BD81" s="213"/>
      <c r="BE81" s="274"/>
      <c r="BF81" s="444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241" customFormat="1" ht="60">
      <c r="A82" s="308">
        <v>84</v>
      </c>
      <c r="B82" s="308" t="s">
        <v>237</v>
      </c>
      <c r="C82" s="308" t="s">
        <v>234</v>
      </c>
      <c r="D82" s="308" t="s">
        <v>235</v>
      </c>
      <c r="E82" s="308" t="s">
        <v>232</v>
      </c>
      <c r="F82" s="270">
        <v>20</v>
      </c>
      <c r="G82" s="301">
        <v>0.57999999999999996</v>
      </c>
      <c r="H82" s="301">
        <v>1</v>
      </c>
      <c r="I82" s="301"/>
      <c r="J82" s="301"/>
      <c r="K82" s="301"/>
      <c r="L82" s="301"/>
      <c r="M82" s="301">
        <f t="shared" si="48"/>
        <v>0.57999999999999996</v>
      </c>
      <c r="N82" s="301">
        <v>13577</v>
      </c>
      <c r="O82" s="210">
        <f>M82*N82</f>
        <v>7874.66</v>
      </c>
      <c r="P82" s="308"/>
      <c r="Q82" s="308"/>
      <c r="R82" s="234" t="s">
        <v>377</v>
      </c>
      <c r="S82" s="234">
        <f t="shared" si="50"/>
        <v>3417.2222222222213</v>
      </c>
      <c r="T82" s="215">
        <f>S82-20</f>
        <v>3397.2222222222213</v>
      </c>
      <c r="U82" s="308">
        <v>1</v>
      </c>
      <c r="V82" s="215"/>
      <c r="W82" s="308"/>
      <c r="X82" s="308">
        <f t="shared" si="21"/>
        <v>3397.2222222222213</v>
      </c>
      <c r="Y82" s="308">
        <v>1.92</v>
      </c>
      <c r="Z82" s="211">
        <f t="shared" si="36"/>
        <v>6522.6666666666642</v>
      </c>
      <c r="AA82" s="213">
        <f>AA79</f>
        <v>4078</v>
      </c>
      <c r="AB82" s="188">
        <f t="shared" si="45"/>
        <v>3878</v>
      </c>
      <c r="AC82" s="438">
        <v>0.46500000000000002</v>
      </c>
      <c r="AD82" s="211">
        <f>AA82*AC82</f>
        <v>1896.2700000000002</v>
      </c>
      <c r="AE82" s="213">
        <f t="shared" si="46"/>
        <v>10150</v>
      </c>
      <c r="AF82" s="308">
        <v>2.5000000000000001E-2</v>
      </c>
      <c r="AG82" s="211">
        <f t="shared" si="37"/>
        <v>253.75</v>
      </c>
      <c r="AH82" s="308">
        <v>210</v>
      </c>
      <c r="AI82" s="308">
        <v>100</v>
      </c>
      <c r="AJ82" s="308">
        <v>320</v>
      </c>
      <c r="AK82" s="308">
        <v>400</v>
      </c>
      <c r="AL82" s="308">
        <v>600</v>
      </c>
      <c r="AM82" s="308">
        <v>50</v>
      </c>
      <c r="AN82" s="308">
        <v>160</v>
      </c>
      <c r="AO82" s="308"/>
      <c r="AP82" s="308"/>
      <c r="AQ82" s="308">
        <f t="shared" si="32"/>
        <v>17387.346666666665</v>
      </c>
      <c r="AR82" s="211">
        <f t="shared" si="38"/>
        <v>17387.346666666665</v>
      </c>
      <c r="AS82" s="308"/>
      <c r="AT82" s="308"/>
      <c r="AU82" s="308">
        <f>AQ82+AK82+AL82</f>
        <v>18387.346666666665</v>
      </c>
      <c r="AV82" s="211">
        <f t="shared" si="44"/>
        <v>18387.346666666665</v>
      </c>
      <c r="AW82" s="308">
        <f t="shared" si="39"/>
        <v>17577.346666666665</v>
      </c>
      <c r="AX82" s="308">
        <v>12651</v>
      </c>
      <c r="AY82" s="308" t="str">
        <f t="shared" si="40"/>
        <v>N</v>
      </c>
      <c r="AZ82" s="213">
        <f t="shared" si="27"/>
        <v>20</v>
      </c>
      <c r="BA82" s="213">
        <f t="shared" si="41"/>
        <v>20</v>
      </c>
      <c r="BB82" s="213">
        <f t="shared" si="42"/>
        <v>0</v>
      </c>
      <c r="BC82" s="213">
        <f t="shared" si="43"/>
        <v>20</v>
      </c>
      <c r="BD82" s="213"/>
      <c r="BE82" s="274"/>
      <c r="BF82" s="444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241" customFormat="1" ht="45">
      <c r="A83" s="308">
        <v>78</v>
      </c>
      <c r="B83" s="308" t="s">
        <v>363</v>
      </c>
      <c r="C83" s="308" t="s">
        <v>239</v>
      </c>
      <c r="D83" s="308" t="s">
        <v>235</v>
      </c>
      <c r="E83" s="308" t="s">
        <v>232</v>
      </c>
      <c r="F83" s="270">
        <v>20</v>
      </c>
      <c r="G83" s="301">
        <v>0.57999999999999996</v>
      </c>
      <c r="H83" s="301">
        <v>1</v>
      </c>
      <c r="I83" s="301"/>
      <c r="J83" s="301"/>
      <c r="K83" s="301"/>
      <c r="L83" s="301"/>
      <c r="M83" s="301">
        <f t="shared" si="48"/>
        <v>0.57999999999999996</v>
      </c>
      <c r="N83" s="301">
        <v>13492.95</v>
      </c>
      <c r="O83" s="210">
        <f t="shared" si="29"/>
        <v>7825.9110000000001</v>
      </c>
      <c r="P83" s="308"/>
      <c r="Q83" s="308"/>
      <c r="R83" s="234" t="s">
        <v>377</v>
      </c>
      <c r="S83" s="234">
        <f t="shared" si="50"/>
        <v>3417.2222222222213</v>
      </c>
      <c r="T83" s="308"/>
      <c r="U83" s="308"/>
      <c r="V83" s="215">
        <f>S83-10</f>
        <v>3407.2222222222213</v>
      </c>
      <c r="W83" s="308">
        <v>1</v>
      </c>
      <c r="X83" s="308">
        <f t="shared" si="21"/>
        <v>3407.2222222222213</v>
      </c>
      <c r="Y83" s="308">
        <v>1.91</v>
      </c>
      <c r="Z83" s="211">
        <f t="shared" si="36"/>
        <v>6507.794444444442</v>
      </c>
      <c r="AA83" s="212">
        <f>AB83+200</f>
        <v>4078</v>
      </c>
      <c r="AB83" s="188">
        <f t="shared" si="45"/>
        <v>3878</v>
      </c>
      <c r="AC83" s="438">
        <v>0.47499999999999998</v>
      </c>
      <c r="AD83" s="211">
        <f t="shared" si="34"/>
        <v>1937.05</v>
      </c>
      <c r="AE83" s="213">
        <f t="shared" si="46"/>
        <v>10150</v>
      </c>
      <c r="AF83" s="308">
        <v>2.3E-2</v>
      </c>
      <c r="AG83" s="211">
        <f t="shared" si="37"/>
        <v>233.45</v>
      </c>
      <c r="AH83" s="308">
        <v>210</v>
      </c>
      <c r="AI83" s="308">
        <v>0</v>
      </c>
      <c r="AJ83" s="308">
        <v>280</v>
      </c>
      <c r="AK83" s="308">
        <v>380</v>
      </c>
      <c r="AL83" s="308">
        <v>480</v>
      </c>
      <c r="AM83" s="308">
        <v>50</v>
      </c>
      <c r="AN83" s="308">
        <v>160</v>
      </c>
      <c r="AO83" s="308"/>
      <c r="AP83" s="308"/>
      <c r="AQ83" s="308">
        <f t="shared" si="32"/>
        <v>17204.20544444444</v>
      </c>
      <c r="AR83" s="211">
        <f t="shared" si="38"/>
        <v>17204.20544444444</v>
      </c>
      <c r="AS83" s="308"/>
      <c r="AT83" s="308"/>
      <c r="AU83" s="308">
        <f t="shared" si="33"/>
        <v>18064.20544444444</v>
      </c>
      <c r="AV83" s="211">
        <f t="shared" si="44"/>
        <v>18064.20544444444</v>
      </c>
      <c r="AW83" s="308">
        <f t="shared" si="39"/>
        <v>17374.20544444444</v>
      </c>
      <c r="AX83" s="308">
        <v>12651</v>
      </c>
      <c r="AY83" s="308" t="str">
        <f t="shared" si="40"/>
        <v>N</v>
      </c>
      <c r="AZ83" s="213">
        <f t="shared" si="27"/>
        <v>20</v>
      </c>
      <c r="BA83" s="213">
        <f t="shared" si="41"/>
        <v>20</v>
      </c>
      <c r="BB83" s="213">
        <f t="shared" si="42"/>
        <v>0</v>
      </c>
      <c r="BC83" s="213">
        <f t="shared" si="43"/>
        <v>20</v>
      </c>
      <c r="BD83" s="213">
        <v>75</v>
      </c>
      <c r="BE83" s="274"/>
      <c r="BF83" s="444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241" customFormat="1" ht="45">
      <c r="A84" s="308">
        <v>81</v>
      </c>
      <c r="B84" s="308" t="s">
        <v>240</v>
      </c>
      <c r="C84" s="308" t="s">
        <v>241</v>
      </c>
      <c r="D84" s="308" t="s">
        <v>235</v>
      </c>
      <c r="E84" s="308" t="s">
        <v>232</v>
      </c>
      <c r="F84" s="270">
        <v>50</v>
      </c>
      <c r="G84" s="301">
        <v>0.57999999999999996</v>
      </c>
      <c r="H84" s="301">
        <v>1</v>
      </c>
      <c r="I84" s="301"/>
      <c r="J84" s="301"/>
      <c r="K84" s="301"/>
      <c r="L84" s="301"/>
      <c r="M84" s="301">
        <f t="shared" si="48"/>
        <v>0.57999999999999996</v>
      </c>
      <c r="N84" s="301">
        <v>13332.74</v>
      </c>
      <c r="O84" s="210">
        <f>M84*N84</f>
        <v>7732.9891999999991</v>
      </c>
      <c r="P84" s="308"/>
      <c r="Q84" s="308"/>
      <c r="R84" s="234" t="s">
        <v>377</v>
      </c>
      <c r="S84" s="234">
        <f t="shared" si="50"/>
        <v>3417.2222222222213</v>
      </c>
      <c r="T84" s="308"/>
      <c r="U84" s="308"/>
      <c r="V84" s="215">
        <f>V85</f>
        <v>3387.2222222222213</v>
      </c>
      <c r="W84" s="308">
        <v>1</v>
      </c>
      <c r="X84" s="308">
        <f t="shared" si="21"/>
        <v>3387.2222222222213</v>
      </c>
      <c r="Y84" s="308">
        <v>1.91</v>
      </c>
      <c r="Z84" s="211">
        <f t="shared" si="36"/>
        <v>6469.5944444444422</v>
      </c>
      <c r="AA84" s="212">
        <f>AB84+200</f>
        <v>4078</v>
      </c>
      <c r="AB84" s="188">
        <f t="shared" si="45"/>
        <v>3878</v>
      </c>
      <c r="AC84" s="438">
        <v>0.47</v>
      </c>
      <c r="AD84" s="211">
        <f>AA84*AC84</f>
        <v>1916.6599999999999</v>
      </c>
      <c r="AE84" s="213">
        <f t="shared" si="46"/>
        <v>10150</v>
      </c>
      <c r="AF84" s="308">
        <v>2.5000000000000001E-2</v>
      </c>
      <c r="AG84" s="211">
        <f t="shared" si="37"/>
        <v>253.75</v>
      </c>
      <c r="AH84" s="308">
        <v>210</v>
      </c>
      <c r="AI84" s="308">
        <v>0</v>
      </c>
      <c r="AJ84" s="308">
        <v>280</v>
      </c>
      <c r="AK84" s="308">
        <v>400</v>
      </c>
      <c r="AL84" s="308">
        <v>500</v>
      </c>
      <c r="AM84" s="308">
        <v>50</v>
      </c>
      <c r="AN84" s="308">
        <v>160</v>
      </c>
      <c r="AO84" s="308"/>
      <c r="AP84" s="308"/>
      <c r="AQ84" s="308">
        <f t="shared" si="32"/>
        <v>17072.993644444439</v>
      </c>
      <c r="AR84" s="211">
        <f t="shared" si="38"/>
        <v>17072.993644444439</v>
      </c>
      <c r="AS84" s="308"/>
      <c r="AT84" s="308"/>
      <c r="AU84" s="308">
        <f>AQ84+AK84+AL84</f>
        <v>17972.993644444439</v>
      </c>
      <c r="AV84" s="211">
        <f t="shared" si="44"/>
        <v>17972.993644444439</v>
      </c>
      <c r="AW84" s="308">
        <f t="shared" si="39"/>
        <v>17262.993644444439</v>
      </c>
      <c r="AX84" s="308">
        <v>12651</v>
      </c>
      <c r="AY84" s="308" t="str">
        <f t="shared" si="40"/>
        <v>N</v>
      </c>
      <c r="AZ84" s="213">
        <f t="shared" si="27"/>
        <v>50</v>
      </c>
      <c r="BA84" s="213">
        <f t="shared" si="41"/>
        <v>50</v>
      </c>
      <c r="BB84" s="213">
        <f t="shared" si="42"/>
        <v>0</v>
      </c>
      <c r="BC84" s="213">
        <f t="shared" si="43"/>
        <v>50</v>
      </c>
      <c r="BD84" s="213">
        <v>78</v>
      </c>
      <c r="BE84" s="274"/>
      <c r="BF84" s="444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241" customFormat="1" ht="45">
      <c r="A85" s="308">
        <v>79</v>
      </c>
      <c r="B85" s="308" t="s">
        <v>364</v>
      </c>
      <c r="C85" s="308" t="s">
        <v>243</v>
      </c>
      <c r="D85" s="308" t="s">
        <v>235</v>
      </c>
      <c r="E85" s="308" t="s">
        <v>232</v>
      </c>
      <c r="F85" s="270">
        <v>32</v>
      </c>
      <c r="G85" s="301"/>
      <c r="H85" s="301"/>
      <c r="I85" s="303">
        <v>0.55000000000000004</v>
      </c>
      <c r="J85" s="301">
        <v>1</v>
      </c>
      <c r="K85" s="301"/>
      <c r="L85" s="301"/>
      <c r="M85" s="301">
        <f t="shared" si="48"/>
        <v>0.55000000000000004</v>
      </c>
      <c r="N85" s="301">
        <v>13460.48</v>
      </c>
      <c r="O85" s="210">
        <f t="shared" si="29"/>
        <v>7403.2640000000001</v>
      </c>
      <c r="P85" s="308"/>
      <c r="Q85" s="308"/>
      <c r="R85" s="234" t="s">
        <v>377</v>
      </c>
      <c r="S85" s="234">
        <f t="shared" si="50"/>
        <v>3417.2222222222213</v>
      </c>
      <c r="T85" s="308"/>
      <c r="U85" s="308"/>
      <c r="V85" s="215">
        <f>S85-30</f>
        <v>3387.2222222222213</v>
      </c>
      <c r="W85" s="308">
        <v>1</v>
      </c>
      <c r="X85" s="308">
        <f t="shared" si="21"/>
        <v>3387.2222222222213</v>
      </c>
      <c r="Y85" s="308">
        <v>1.91</v>
      </c>
      <c r="Z85" s="211">
        <f t="shared" si="36"/>
        <v>6469.5944444444422</v>
      </c>
      <c r="AA85" s="212">
        <f>AB85+200</f>
        <v>4078</v>
      </c>
      <c r="AB85" s="188">
        <f t="shared" si="45"/>
        <v>3878</v>
      </c>
      <c r="AC85" s="438">
        <v>0.48</v>
      </c>
      <c r="AD85" s="211">
        <f t="shared" si="34"/>
        <v>1957.4399999999998</v>
      </c>
      <c r="AE85" s="213">
        <f t="shared" si="46"/>
        <v>10150</v>
      </c>
      <c r="AF85" s="308">
        <v>0.02</v>
      </c>
      <c r="AG85" s="211">
        <f t="shared" si="37"/>
        <v>203</v>
      </c>
      <c r="AH85" s="308">
        <v>200</v>
      </c>
      <c r="AI85" s="308">
        <v>0</v>
      </c>
      <c r="AJ85" s="308">
        <v>250</v>
      </c>
      <c r="AK85" s="308">
        <v>400</v>
      </c>
      <c r="AL85" s="308">
        <v>500</v>
      </c>
      <c r="AM85" s="308">
        <v>50</v>
      </c>
      <c r="AN85" s="308">
        <v>200</v>
      </c>
      <c r="AO85" s="308">
        <f>O85+Z85+AD85+AG85+AH85+AI85+AJ85+AM85+AN85</f>
        <v>16733.298444444445</v>
      </c>
      <c r="AP85" s="308"/>
      <c r="AQ85" s="308"/>
      <c r="AR85" s="211">
        <f t="shared" si="38"/>
        <v>16733.298444444445</v>
      </c>
      <c r="AS85" s="308">
        <f>AO85+AK85+AL85</f>
        <v>17633.298444444445</v>
      </c>
      <c r="AT85" s="308"/>
      <c r="AU85" s="308"/>
      <c r="AV85" s="211">
        <f t="shared" si="44"/>
        <v>17633.298444444445</v>
      </c>
      <c r="AW85" s="308">
        <f t="shared" si="39"/>
        <v>16883.298444444445</v>
      </c>
      <c r="AX85" s="308">
        <v>12651</v>
      </c>
      <c r="AY85" s="308" t="str">
        <f t="shared" si="40"/>
        <v>N</v>
      </c>
      <c r="AZ85" s="213">
        <f t="shared" si="27"/>
        <v>32</v>
      </c>
      <c r="BA85" s="213">
        <f t="shared" si="41"/>
        <v>32</v>
      </c>
      <c r="BB85" s="213">
        <f t="shared" si="42"/>
        <v>0</v>
      </c>
      <c r="BC85" s="213">
        <f t="shared" si="43"/>
        <v>0</v>
      </c>
      <c r="BD85" s="213">
        <v>76</v>
      </c>
      <c r="BE85" s="274"/>
      <c r="BF85" s="444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241" customFormat="1" ht="60">
      <c r="A86" s="308">
        <v>82</v>
      </c>
      <c r="B86" s="308" t="s">
        <v>365</v>
      </c>
      <c r="C86" s="308" t="s">
        <v>245</v>
      </c>
      <c r="D86" s="308" t="s">
        <v>235</v>
      </c>
      <c r="E86" s="308" t="s">
        <v>232</v>
      </c>
      <c r="F86" s="270">
        <v>7.5</v>
      </c>
      <c r="G86" s="301">
        <v>0.57999999999999996</v>
      </c>
      <c r="H86" s="301">
        <v>1</v>
      </c>
      <c r="I86" s="301"/>
      <c r="J86" s="301"/>
      <c r="K86" s="301"/>
      <c r="L86" s="301"/>
      <c r="M86" s="301">
        <f t="shared" si="48"/>
        <v>0.57999999999999996</v>
      </c>
      <c r="N86" s="301">
        <v>13204.39</v>
      </c>
      <c r="O86" s="210">
        <f>M86*N86</f>
        <v>7658.5461999999989</v>
      </c>
      <c r="P86" s="308"/>
      <c r="Q86" s="308"/>
      <c r="R86" s="234" t="s">
        <v>377</v>
      </c>
      <c r="S86" s="234">
        <f t="shared" si="50"/>
        <v>3417.2222222222213</v>
      </c>
      <c r="T86" s="215">
        <f>V83</f>
        <v>3407.2222222222213</v>
      </c>
      <c r="U86" s="308">
        <v>1</v>
      </c>
      <c r="V86" s="215"/>
      <c r="W86" s="308"/>
      <c r="X86" s="308">
        <f t="shared" ref="X86:X88" si="51">P86*Q86+T86*U86+V86*W86</f>
        <v>3407.2222222222213</v>
      </c>
      <c r="Y86" s="308">
        <v>1.91</v>
      </c>
      <c r="Z86" s="211">
        <f t="shared" si="36"/>
        <v>6507.794444444442</v>
      </c>
      <c r="AA86" s="435">
        <f>AA84</f>
        <v>4078</v>
      </c>
      <c r="AB86" s="188">
        <f t="shared" si="45"/>
        <v>3878</v>
      </c>
      <c r="AC86" s="438">
        <v>0.49</v>
      </c>
      <c r="AD86" s="211">
        <f>AA86*AC86</f>
        <v>1998.22</v>
      </c>
      <c r="AE86" s="213">
        <f t="shared" si="46"/>
        <v>10150</v>
      </c>
      <c r="AF86" s="308">
        <v>2.5000000000000001E-2</v>
      </c>
      <c r="AG86" s="211">
        <f t="shared" si="37"/>
        <v>253.75</v>
      </c>
      <c r="AH86" s="308">
        <v>210</v>
      </c>
      <c r="AI86" s="308">
        <v>0</v>
      </c>
      <c r="AJ86" s="308">
        <v>280</v>
      </c>
      <c r="AK86" s="308">
        <v>400</v>
      </c>
      <c r="AL86" s="308">
        <v>500</v>
      </c>
      <c r="AM86" s="308">
        <v>50</v>
      </c>
      <c r="AN86" s="308">
        <v>160</v>
      </c>
      <c r="AO86" s="308"/>
      <c r="AP86" s="308"/>
      <c r="AQ86" s="308">
        <f>G86*N86+Z86+AD86+AG86+AH86+AI86+AJ86+AM86+AN86</f>
        <v>17118.310644444442</v>
      </c>
      <c r="AR86" s="211">
        <f t="shared" si="38"/>
        <v>17118.310644444442</v>
      </c>
      <c r="AS86" s="308"/>
      <c r="AT86" s="308"/>
      <c r="AU86" s="308">
        <f>AQ86+AK86+AL86</f>
        <v>18018.310644444442</v>
      </c>
      <c r="AV86" s="211">
        <f t="shared" si="44"/>
        <v>18018.310644444442</v>
      </c>
      <c r="AW86" s="308">
        <f t="shared" si="39"/>
        <v>17308.310644444442</v>
      </c>
      <c r="AX86" s="308">
        <v>12651</v>
      </c>
      <c r="AY86" s="308" t="str">
        <f t="shared" si="40"/>
        <v>N</v>
      </c>
      <c r="AZ86" s="213">
        <f t="shared" si="27"/>
        <v>7.5</v>
      </c>
      <c r="BA86" s="213">
        <f t="shared" si="41"/>
        <v>7.5</v>
      </c>
      <c r="BB86" s="213">
        <f t="shared" si="42"/>
        <v>0</v>
      </c>
      <c r="BC86" s="213">
        <f t="shared" si="43"/>
        <v>7.5</v>
      </c>
      <c r="BD86" s="213">
        <v>79</v>
      </c>
      <c r="BE86" s="274"/>
      <c r="BF86" s="444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241" customFormat="1" ht="60">
      <c r="A87" s="308">
        <v>80</v>
      </c>
      <c r="B87" s="308" t="s">
        <v>366</v>
      </c>
      <c r="C87" s="308" t="s">
        <v>247</v>
      </c>
      <c r="D87" s="308" t="s">
        <v>235</v>
      </c>
      <c r="E87" s="308" t="s">
        <v>232</v>
      </c>
      <c r="F87" s="270">
        <v>40</v>
      </c>
      <c r="G87" s="301"/>
      <c r="H87" s="301"/>
      <c r="I87" s="301">
        <v>0.55000000000000004</v>
      </c>
      <c r="J87" s="301">
        <v>1</v>
      </c>
      <c r="K87" s="301"/>
      <c r="L87" s="301"/>
      <c r="M87" s="301">
        <f t="shared" si="48"/>
        <v>0.55000000000000004</v>
      </c>
      <c r="N87" s="312">
        <v>13200</v>
      </c>
      <c r="O87" s="210">
        <f t="shared" si="29"/>
        <v>7260.0000000000009</v>
      </c>
      <c r="P87" s="308"/>
      <c r="Q87" s="308"/>
      <c r="R87" s="234" t="s">
        <v>377</v>
      </c>
      <c r="S87" s="234">
        <f t="shared" si="50"/>
        <v>3417.2222222222213</v>
      </c>
      <c r="T87" s="308"/>
      <c r="U87" s="308"/>
      <c r="V87" s="215">
        <f>S87-80+20</f>
        <v>3357.2222222222213</v>
      </c>
      <c r="W87" s="308">
        <v>1</v>
      </c>
      <c r="X87" s="308">
        <f t="shared" si="51"/>
        <v>3357.2222222222213</v>
      </c>
      <c r="Y87" s="308">
        <v>1.91</v>
      </c>
      <c r="Z87" s="211">
        <f t="shared" si="36"/>
        <v>6412.294444444442</v>
      </c>
      <c r="AA87" s="212">
        <f>AB87+200</f>
        <v>4078</v>
      </c>
      <c r="AB87" s="188">
        <f t="shared" si="45"/>
        <v>3878</v>
      </c>
      <c r="AC87" s="438">
        <v>0.46500000000000002</v>
      </c>
      <c r="AD87" s="211">
        <f t="shared" si="34"/>
        <v>1896.2700000000002</v>
      </c>
      <c r="AE87" s="213">
        <f t="shared" si="46"/>
        <v>10150</v>
      </c>
      <c r="AF87" s="308">
        <v>0.02</v>
      </c>
      <c r="AG87" s="211">
        <f t="shared" si="37"/>
        <v>203</v>
      </c>
      <c r="AH87" s="308">
        <v>200</v>
      </c>
      <c r="AI87" s="308">
        <v>0</v>
      </c>
      <c r="AJ87" s="308">
        <v>250</v>
      </c>
      <c r="AK87" s="308">
        <v>400</v>
      </c>
      <c r="AL87" s="308">
        <v>500</v>
      </c>
      <c r="AM87" s="308">
        <v>50</v>
      </c>
      <c r="AN87" s="308">
        <v>200</v>
      </c>
      <c r="AO87" s="308">
        <f>O87+Z87+AD87+AG87+AH87+AI87+AJ87+AM87+AN87</f>
        <v>16471.564444444444</v>
      </c>
      <c r="AP87" s="308"/>
      <c r="AQ87" s="308"/>
      <c r="AR87" s="211">
        <f t="shared" si="38"/>
        <v>16471.564444444444</v>
      </c>
      <c r="AS87" s="308">
        <f>AO87+AK87+AL87</f>
        <v>17371.564444444444</v>
      </c>
      <c r="AT87" s="308"/>
      <c r="AU87" s="308"/>
      <c r="AV87" s="211">
        <f t="shared" si="44"/>
        <v>17371.564444444444</v>
      </c>
      <c r="AW87" s="308">
        <f t="shared" si="39"/>
        <v>16621.564444444444</v>
      </c>
      <c r="AX87" s="308">
        <v>12651</v>
      </c>
      <c r="AY87" s="308" t="str">
        <f t="shared" si="40"/>
        <v>N</v>
      </c>
      <c r="AZ87" s="213">
        <f t="shared" si="27"/>
        <v>40</v>
      </c>
      <c r="BA87" s="213">
        <f t="shared" si="41"/>
        <v>40</v>
      </c>
      <c r="BB87" s="213">
        <f t="shared" si="42"/>
        <v>0</v>
      </c>
      <c r="BC87" s="213">
        <f t="shared" si="43"/>
        <v>0</v>
      </c>
      <c r="BD87" s="213">
        <v>77</v>
      </c>
      <c r="BE87" s="10" t="s">
        <v>573</v>
      </c>
      <c r="BF87" s="444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241" customFormat="1" ht="45">
      <c r="A88" s="308">
        <v>87</v>
      </c>
      <c r="B88" s="308" t="s">
        <v>367</v>
      </c>
      <c r="C88" s="308" t="s">
        <v>249</v>
      </c>
      <c r="D88" s="308" t="s">
        <v>289</v>
      </c>
      <c r="E88" s="308" t="s">
        <v>251</v>
      </c>
      <c r="F88" s="270">
        <v>7.5</v>
      </c>
      <c r="G88" s="301">
        <v>0.55000000000000004</v>
      </c>
      <c r="H88" s="301">
        <v>1</v>
      </c>
      <c r="I88" s="301"/>
      <c r="J88" s="301"/>
      <c r="K88" s="301"/>
      <c r="L88" s="301"/>
      <c r="M88" s="301">
        <f t="shared" si="48"/>
        <v>0.55000000000000004</v>
      </c>
      <c r="N88" s="301">
        <v>13577</v>
      </c>
      <c r="O88" s="210">
        <f t="shared" si="29"/>
        <v>7467.35</v>
      </c>
      <c r="P88" s="308"/>
      <c r="Q88" s="308"/>
      <c r="R88" s="234" t="s">
        <v>377</v>
      </c>
      <c r="S88" s="234">
        <f t="shared" si="50"/>
        <v>3417.2222222222213</v>
      </c>
      <c r="T88" s="308">
        <f>S88+170</f>
        <v>3587.2222222222213</v>
      </c>
      <c r="U88" s="308">
        <v>1</v>
      </c>
      <c r="V88" s="303"/>
      <c r="W88" s="308"/>
      <c r="X88" s="308">
        <f t="shared" si="51"/>
        <v>3587.2222222222213</v>
      </c>
      <c r="Y88" s="308">
        <v>1.91</v>
      </c>
      <c r="Z88" s="211">
        <f t="shared" si="36"/>
        <v>6851.5944444444422</v>
      </c>
      <c r="AA88" s="213">
        <f>AB88+280</f>
        <v>4158</v>
      </c>
      <c r="AB88" s="188">
        <f t="shared" si="45"/>
        <v>3878</v>
      </c>
      <c r="AC88" s="438">
        <v>0.46500000000000002</v>
      </c>
      <c r="AD88" s="211">
        <f t="shared" si="34"/>
        <v>1933.47</v>
      </c>
      <c r="AE88" s="213">
        <f t="shared" si="46"/>
        <v>10150</v>
      </c>
      <c r="AF88" s="308">
        <v>2.3E-2</v>
      </c>
      <c r="AG88" s="211">
        <f t="shared" si="37"/>
        <v>233.45</v>
      </c>
      <c r="AH88" s="308">
        <v>280</v>
      </c>
      <c r="AI88" s="308">
        <v>0</v>
      </c>
      <c r="AJ88" s="308">
        <v>250</v>
      </c>
      <c r="AK88" s="308">
        <v>300</v>
      </c>
      <c r="AL88" s="308">
        <v>400</v>
      </c>
      <c r="AM88" s="308">
        <v>0</v>
      </c>
      <c r="AN88" s="308">
        <v>200</v>
      </c>
      <c r="AO88" s="308"/>
      <c r="AP88" s="308"/>
      <c r="AQ88" s="308">
        <f>G88*N88+Z88+AD88+AG88+AH88+AI88+AJ88+AM88+AN88</f>
        <v>17215.86444444444</v>
      </c>
      <c r="AR88" s="211">
        <f t="shared" si="38"/>
        <v>17215.86444444444</v>
      </c>
      <c r="AS88" s="308"/>
      <c r="AT88" s="308"/>
      <c r="AU88" s="308">
        <f>AQ88+AK88+AL88</f>
        <v>17915.86444444444</v>
      </c>
      <c r="AV88" s="211">
        <f t="shared" si="44"/>
        <v>17915.86444444444</v>
      </c>
      <c r="AW88" s="308">
        <f t="shared" si="39"/>
        <v>17315.86444444444</v>
      </c>
      <c r="AX88" s="308">
        <v>12651</v>
      </c>
      <c r="AY88" s="308" t="str">
        <f t="shared" si="40"/>
        <v>N</v>
      </c>
      <c r="AZ88" s="213">
        <f t="shared" si="27"/>
        <v>7.5</v>
      </c>
      <c r="BA88" s="213">
        <f t="shared" si="41"/>
        <v>7.5</v>
      </c>
      <c r="BB88" s="213">
        <f t="shared" si="42"/>
        <v>0</v>
      </c>
      <c r="BC88" s="213">
        <f t="shared" si="43"/>
        <v>7.5</v>
      </c>
      <c r="BD88" s="213">
        <v>82</v>
      </c>
      <c r="BE88" s="274"/>
      <c r="BF88" s="444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4262.0700000000006</v>
      </c>
      <c r="G89" s="309">
        <f>SUMPRODUCT(F1:F88,G1:G88)/F89</f>
        <v>0.27372483323830904</v>
      </c>
      <c r="H89" s="240">
        <f>SUMPRODUCT(F1:F88,H1:H88)/F89</f>
        <v>0.3942732052734938</v>
      </c>
      <c r="I89" s="309">
        <f>SUMPRODUCT(F1:F88,I1:I88)/F89</f>
        <v>0.21920027122970756</v>
      </c>
      <c r="J89" s="301">
        <f>SUMPRODUCT(F1:F88,J1:J88)/F89</f>
        <v>0.55557510787011943</v>
      </c>
      <c r="K89" s="309">
        <f>SUMPRODUCT(F1:F88,K1:K88)/F89</f>
        <v>2.2726046263904627E-2</v>
      </c>
      <c r="L89" s="223">
        <f>SUMPRODUCT(F1:F88,L1:L88)/F89</f>
        <v>5.0151686856386678E-2</v>
      </c>
      <c r="M89" s="309">
        <f>SUMPRODUCT(F1:F88,M1:M88)/F89</f>
        <v>0.42801218656662127</v>
      </c>
      <c r="N89" s="309">
        <f>SUMPRODUCT(F1:F88,N1:N88)/F89</f>
        <v>13369.412500355846</v>
      </c>
      <c r="O89" s="309">
        <f>SUMPRODUCT(F1:F88,O1:O88)/F89</f>
        <v>5723.6807289875906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3412.0337349304255</v>
      </c>
      <c r="Y89" s="309">
        <f>SUMPRODUCT(F1:F88,Y1:Y88)/F89</f>
        <v>1.9145739628865777</v>
      </c>
      <c r="Z89" s="309">
        <f>SUMPRODUCT(F1:F88,Z1:Z88)/F89</f>
        <v>6532.850182924748</v>
      </c>
      <c r="AA89" s="309">
        <f>SUMPRODUCT(F1:F88,AA1:AA88)/F89</f>
        <v>4101.6767580072592</v>
      </c>
      <c r="AB89" s="309"/>
      <c r="AC89" s="309">
        <f>SUMPRODUCT(F1:F88,AC1:AC88)/F89</f>
        <v>0.46785221734978538</v>
      </c>
      <c r="AD89" s="309">
        <f>SUMPRODUCT(F1:F88,AD1:AD88)/F89</f>
        <v>1918.2549041193595</v>
      </c>
      <c r="AE89" s="309"/>
      <c r="AF89" s="309"/>
      <c r="AG89" s="309">
        <f>SUMPRODUCT(F1:F88,AG1:AG88)/F89</f>
        <v>219.39663238754872</v>
      </c>
      <c r="AH89" s="309">
        <f>SUMPRODUCT(F1:F88,AH1:AH88)/F89</f>
        <v>276.95241983355504</v>
      </c>
      <c r="AI89" s="309">
        <f>SUMPRODUCT(F1:F88,AI1:AI88)/F89</f>
        <v>96.402241164504545</v>
      </c>
      <c r="AJ89" s="309">
        <f>SUMPRODUCT(F1:F88,AJ1:AJ88)/F89</f>
        <v>281.34014692391247</v>
      </c>
      <c r="AK89" s="309">
        <f>SUMPRODUCT(F1:F88,AK1:AK88)/F89</f>
        <v>372.24109411623925</v>
      </c>
      <c r="AL89" s="309">
        <f>SUMPRODUCT(F1:F88,AL1:AL88)/F89</f>
        <v>663.72021107114608</v>
      </c>
      <c r="AM89" s="309">
        <f>SUMPRODUCT(F1:F88,AM1:AM88)/F89</f>
        <v>267.28221263376713</v>
      </c>
      <c r="AN89" s="309">
        <f>SUMPRODUCT(F1:F88,AN1:AN88)/F89</f>
        <v>187.33796019305171</v>
      </c>
      <c r="AO89" s="309">
        <f>SUMPRODUCT(F1:F88,AO1:AO88)/F89</f>
        <v>8972.9035358628917</v>
      </c>
      <c r="AP89" s="309">
        <f>SUMPRODUCT(F1:F88,AP1:AP88)/F89</f>
        <v>817.77633426949808</v>
      </c>
      <c r="AQ89" s="309" t="e">
        <f>SUMPRODUCT(F1:F88,AQ1:AQ88)/F89</f>
        <v>#REF!</v>
      </c>
      <c r="AR89" s="309">
        <f>SUMPRODUCT(F1:F88,AR1:AR88)/F89</f>
        <v>15503.497429168046</v>
      </c>
      <c r="AS89" s="309"/>
      <c r="AT89" s="309"/>
      <c r="AU89" s="309"/>
      <c r="AV89" s="309">
        <f>SUMPRODUCT(F1:F88,AV1:AV88)/F89</f>
        <v>16539.458734355427</v>
      </c>
      <c r="AW89" s="309"/>
      <c r="AX89" s="309"/>
      <c r="AY89" s="309"/>
      <c r="AZ89" s="309"/>
      <c r="BA89" s="309">
        <f>SUM(BA1:BA88)</f>
        <v>4162.0700000000006</v>
      </c>
      <c r="BB89" s="309">
        <f>SUM(BB1:BB88)</f>
        <v>60</v>
      </c>
      <c r="BC89" s="309"/>
      <c r="BD89" s="213"/>
      <c r="BE89" s="274"/>
      <c r="BF89" s="444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/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444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299"/>
      <c r="B91" s="299"/>
      <c r="C91" s="299"/>
      <c r="D91" s="299"/>
      <c r="E91" s="299"/>
      <c r="F91" s="299"/>
      <c r="G91" s="205"/>
      <c r="H91" s="242"/>
      <c r="I91" s="205"/>
      <c r="J91" s="205"/>
      <c r="K91" s="205"/>
      <c r="L91" s="205"/>
      <c r="M91" s="205"/>
      <c r="N91" s="205"/>
      <c r="O91" s="205"/>
      <c r="P91" s="299"/>
      <c r="Q91" s="299"/>
      <c r="R91" s="226"/>
      <c r="S91" s="226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99"/>
      <c r="AE91" s="299"/>
      <c r="AF91" s="299"/>
      <c r="AG91" s="299"/>
      <c r="AH91" s="299"/>
      <c r="AI91" s="299"/>
      <c r="AJ91" s="299"/>
      <c r="AK91" s="299"/>
      <c r="AL91" s="299"/>
      <c r="AM91" s="299"/>
      <c r="AN91" s="299"/>
      <c r="AO91" s="299"/>
      <c r="AP91" s="299"/>
      <c r="AQ91" s="299"/>
      <c r="AR91" s="299" t="e">
        <f>sum</f>
        <v>#NAME?</v>
      </c>
      <c r="AS91" s="299"/>
      <c r="AT91" s="299"/>
      <c r="AU91" s="299"/>
      <c r="AV91" s="299"/>
      <c r="AW91" s="299"/>
      <c r="AX91" s="299"/>
      <c r="AY91" s="299"/>
      <c r="AZ91" s="299"/>
      <c r="BA91" s="299"/>
      <c r="BB91" s="299"/>
      <c r="BC91" s="299"/>
      <c r="BD91" s="299"/>
      <c r="BE91" s="274"/>
      <c r="BF91" s="442"/>
      <c r="BG91" s="299"/>
      <c r="BH91" s="299"/>
      <c r="BI91" s="299"/>
      <c r="BJ91" s="299"/>
      <c r="BK91" s="299"/>
      <c r="BL91" s="299"/>
      <c r="BM91" s="299"/>
      <c r="BN91" s="299"/>
      <c r="BO91" s="299"/>
      <c r="BP91" s="299"/>
      <c r="BQ91" s="299"/>
      <c r="BR91" s="299"/>
      <c r="BS91" s="299"/>
      <c r="BT91" s="299"/>
      <c r="BU91" s="299"/>
      <c r="BV91" s="299"/>
      <c r="BW91" s="299"/>
      <c r="BX91" s="299"/>
      <c r="BY91" s="299"/>
      <c r="BZ91" s="299"/>
      <c r="CA91" s="299"/>
      <c r="CB91" s="299"/>
      <c r="CC91" s="299"/>
      <c r="CD91" s="299"/>
      <c r="CE91" s="299"/>
      <c r="CF91" s="299"/>
      <c r="CG91" s="299"/>
      <c r="CH91" s="299"/>
      <c r="CI91" s="299"/>
      <c r="CJ91" s="299"/>
      <c r="CK91" s="299"/>
      <c r="CL91" s="299"/>
      <c r="CM91" s="299"/>
      <c r="CN91" s="299"/>
      <c r="CO91" s="299"/>
      <c r="CP91" s="299"/>
      <c r="CQ91" s="299"/>
      <c r="CR91" s="299"/>
      <c r="CS91" s="299"/>
      <c r="CT91" s="299"/>
      <c r="CU91" s="299"/>
      <c r="CV91" s="299"/>
      <c r="CW91" s="299"/>
      <c r="CX91" s="299"/>
      <c r="CY91" s="299"/>
      <c r="CZ91" s="299"/>
      <c r="DA91" s="299"/>
      <c r="DB91" s="299"/>
      <c r="DC91" s="299"/>
      <c r="DD91" s="299"/>
      <c r="DE91" s="299"/>
      <c r="DF91" s="299"/>
      <c r="DG91" s="299"/>
      <c r="DH91" s="299"/>
      <c r="DI91" s="299"/>
      <c r="DJ91" s="299"/>
      <c r="DK91" s="299"/>
      <c r="DL91" s="299"/>
      <c r="DM91" s="299"/>
      <c r="DN91" s="299"/>
      <c r="DO91" s="299"/>
      <c r="DP91" s="299"/>
      <c r="DQ91" s="299"/>
      <c r="DR91" s="299"/>
      <c r="DS91" s="299"/>
      <c r="DT91" s="299"/>
      <c r="DU91" s="299"/>
      <c r="DV91" s="299"/>
      <c r="DW91" s="299"/>
      <c r="DX91" s="299"/>
      <c r="DY91" s="299"/>
      <c r="DZ91" s="299"/>
      <c r="EA91" s="299"/>
      <c r="EB91" s="299"/>
      <c r="EC91" s="299"/>
      <c r="ED91" s="299"/>
      <c r="EE91" s="299"/>
      <c r="EF91" s="299"/>
      <c r="EG91" s="299"/>
      <c r="EH91" s="299"/>
      <c r="EI91" s="299"/>
      <c r="EJ91" s="299"/>
      <c r="EK91" s="299"/>
      <c r="EL91" s="299"/>
      <c r="EM91" s="299"/>
      <c r="EN91" s="299"/>
      <c r="EO91" s="299"/>
      <c r="EP91" s="299"/>
      <c r="EQ91" s="299"/>
      <c r="ER91" s="299"/>
      <c r="ES91" s="299"/>
      <c r="ET91" s="299"/>
      <c r="EU91" s="299"/>
      <c r="EV91" s="299"/>
      <c r="EW91" s="299"/>
      <c r="EX91" s="299"/>
      <c r="EY91" s="299"/>
      <c r="EZ91" s="299"/>
      <c r="FA91" s="299"/>
      <c r="FB91" s="299"/>
      <c r="FC91" s="299"/>
      <c r="FD91" s="299"/>
      <c r="FE91" s="299"/>
      <c r="FF91" s="299"/>
      <c r="FG91" s="299"/>
      <c r="FH91" s="299"/>
      <c r="FI91" s="299"/>
      <c r="FJ91" s="299"/>
      <c r="FK91" s="299"/>
      <c r="FL91" s="299"/>
      <c r="FM91" s="299"/>
      <c r="FN91" s="299"/>
      <c r="FO91" s="299"/>
      <c r="FP91" s="299"/>
      <c r="FQ91" s="299"/>
      <c r="FR91" s="299"/>
      <c r="FS91" s="299"/>
      <c r="FT91" s="299"/>
      <c r="FU91" s="299"/>
      <c r="FV91" s="299"/>
      <c r="FW91" s="299"/>
      <c r="FX91" s="299"/>
      <c r="FY91" s="299"/>
      <c r="FZ91" s="299"/>
      <c r="GA91" s="299"/>
      <c r="GB91" s="299"/>
      <c r="GC91" s="299"/>
      <c r="GD91" s="299"/>
      <c r="GE91" s="299"/>
      <c r="GF91" s="299"/>
      <c r="GG91" s="299"/>
      <c r="GH91" s="299"/>
      <c r="GI91" s="299"/>
      <c r="GJ91" s="299"/>
      <c r="GK91" s="299"/>
      <c r="GL91" s="299"/>
      <c r="GM91" s="299"/>
      <c r="GN91" s="299"/>
      <c r="GO91" s="299"/>
      <c r="GP91" s="299"/>
      <c r="GQ91" s="299"/>
      <c r="GR91" s="299"/>
      <c r="GS91" s="299"/>
      <c r="GT91" s="299"/>
      <c r="GU91" s="299"/>
      <c r="GV91" s="299"/>
      <c r="GW91" s="299"/>
      <c r="GX91" s="299"/>
      <c r="GY91" s="299"/>
      <c r="GZ91" s="299"/>
      <c r="HA91" s="299"/>
      <c r="HB91" s="299"/>
      <c r="HC91" s="299"/>
      <c r="HD91" s="299"/>
      <c r="HE91" s="299"/>
      <c r="HF91" s="299"/>
      <c r="HG91" s="299"/>
      <c r="HH91" s="299"/>
      <c r="HI91" s="299"/>
      <c r="HJ91" s="299"/>
      <c r="HK91" s="299"/>
      <c r="HL91" s="299"/>
      <c r="HM91" s="299"/>
      <c r="HN91" s="299"/>
      <c r="HO91" s="299"/>
      <c r="HP91" s="299"/>
      <c r="HQ91" s="299"/>
      <c r="HR91" s="299"/>
      <c r="HS91" s="299"/>
      <c r="HT91" s="299"/>
      <c r="HU91" s="299"/>
      <c r="HV91" s="299"/>
      <c r="HW91" s="299"/>
      <c r="HX91" s="299"/>
      <c r="HY91" s="299"/>
      <c r="HZ91" s="299"/>
      <c r="IA91" s="299"/>
      <c r="IB91" s="299"/>
      <c r="IC91" s="299"/>
      <c r="ID91" s="299"/>
      <c r="IE91" s="299"/>
      <c r="IF91" s="299"/>
      <c r="IG91" s="299"/>
      <c r="IH91" s="299"/>
      <c r="II91" s="299"/>
      <c r="IJ91" s="299"/>
      <c r="IK91" s="299"/>
      <c r="IL91" s="299"/>
      <c r="IM91" s="299"/>
      <c r="IN91" s="299"/>
      <c r="IO91" s="299"/>
      <c r="IP91" s="299"/>
      <c r="IQ91" s="299"/>
      <c r="IR91" s="299"/>
      <c r="IS91" s="299"/>
      <c r="IT91" s="299"/>
      <c r="IU91" s="299"/>
      <c r="IV91" s="299"/>
      <c r="IW91" s="299"/>
      <c r="IX91" s="299"/>
      <c r="IY91" s="299"/>
    </row>
    <row r="92" spans="1:259" ht="18" thickBot="1">
      <c r="A92" s="299"/>
      <c r="B92" s="299"/>
      <c r="C92" s="299"/>
      <c r="D92" s="299"/>
      <c r="E92" s="299"/>
      <c r="F92" s="299"/>
      <c r="G92" s="299"/>
      <c r="H92" s="243"/>
      <c r="I92" s="299"/>
      <c r="J92" s="299"/>
      <c r="K92" s="299"/>
      <c r="L92" s="299"/>
      <c r="M92" s="299"/>
      <c r="N92" s="299"/>
      <c r="O92" s="299"/>
      <c r="P92" s="299"/>
      <c r="Q92" s="299"/>
      <c r="R92" s="226"/>
      <c r="S92" s="226"/>
      <c r="T92" s="299"/>
      <c r="U92" s="299"/>
      <c r="V92" s="299"/>
      <c r="W92" s="299"/>
      <c r="X92" s="299"/>
      <c r="Y92" s="299"/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99"/>
      <c r="AM92" s="299"/>
      <c r="AN92" s="299"/>
      <c r="AO92" s="299"/>
      <c r="AP92" s="299"/>
      <c r="AQ92" s="299"/>
      <c r="AR92" s="299"/>
      <c r="AS92" s="299"/>
      <c r="AT92" s="299"/>
      <c r="AU92" s="299"/>
      <c r="AV92" s="299"/>
      <c r="AW92" s="299"/>
      <c r="AX92" s="299"/>
      <c r="AY92" s="299"/>
      <c r="AZ92" s="299"/>
      <c r="BA92" s="299"/>
      <c r="BB92" s="299"/>
      <c r="BC92" s="299"/>
      <c r="BD92" s="299"/>
      <c r="BE92" s="274"/>
      <c r="BF92" s="442"/>
      <c r="BG92" s="299"/>
      <c r="BH92" s="299"/>
      <c r="BI92" s="299"/>
      <c r="BJ92" s="299"/>
      <c r="BK92" s="299"/>
      <c r="BL92" s="299"/>
      <c r="BM92" s="299"/>
      <c r="BN92" s="299"/>
      <c r="BO92" s="299"/>
      <c r="BP92" s="299"/>
      <c r="BQ92" s="299"/>
      <c r="BR92" s="299"/>
      <c r="BS92" s="299"/>
      <c r="BT92" s="299"/>
      <c r="BU92" s="299"/>
      <c r="BV92" s="299"/>
      <c r="BW92" s="299"/>
      <c r="BX92" s="299"/>
      <c r="BY92" s="299"/>
      <c r="BZ92" s="299"/>
      <c r="CA92" s="299"/>
      <c r="CB92" s="299"/>
      <c r="CC92" s="299"/>
      <c r="CD92" s="299"/>
      <c r="CE92" s="299"/>
      <c r="CF92" s="299"/>
      <c r="CG92" s="299"/>
      <c r="CH92" s="299"/>
      <c r="CI92" s="299"/>
      <c r="CJ92" s="299"/>
      <c r="CK92" s="299"/>
      <c r="CL92" s="299"/>
      <c r="CM92" s="299"/>
      <c r="CN92" s="299"/>
      <c r="CO92" s="299"/>
      <c r="CP92" s="299"/>
      <c r="CQ92" s="299"/>
      <c r="CR92" s="299"/>
      <c r="CS92" s="299"/>
      <c r="CT92" s="299"/>
      <c r="CU92" s="299"/>
      <c r="CV92" s="299"/>
      <c r="CW92" s="299"/>
      <c r="CX92" s="299"/>
      <c r="CY92" s="299"/>
      <c r="CZ92" s="299"/>
      <c r="DA92" s="299"/>
      <c r="DB92" s="299"/>
      <c r="DC92" s="299"/>
      <c r="DD92" s="299"/>
      <c r="DE92" s="299"/>
      <c r="DF92" s="299"/>
      <c r="DG92" s="299"/>
      <c r="DH92" s="299"/>
      <c r="DI92" s="299"/>
      <c r="DJ92" s="299"/>
      <c r="DK92" s="299"/>
      <c r="DL92" s="299"/>
      <c r="DM92" s="299"/>
      <c r="DN92" s="299"/>
      <c r="DO92" s="299"/>
      <c r="DP92" s="299"/>
      <c r="DQ92" s="299"/>
      <c r="DR92" s="299"/>
      <c r="DS92" s="299"/>
      <c r="DT92" s="299"/>
      <c r="DU92" s="299"/>
      <c r="DV92" s="299"/>
      <c r="DW92" s="299"/>
      <c r="DX92" s="299"/>
      <c r="DY92" s="299"/>
      <c r="DZ92" s="299"/>
      <c r="EA92" s="299"/>
      <c r="EB92" s="299"/>
      <c r="EC92" s="299"/>
      <c r="ED92" s="299"/>
      <c r="EE92" s="299"/>
      <c r="EF92" s="299"/>
      <c r="EG92" s="299"/>
      <c r="EH92" s="299"/>
      <c r="EI92" s="299"/>
      <c r="EJ92" s="299"/>
      <c r="EK92" s="299"/>
      <c r="EL92" s="299"/>
      <c r="EM92" s="299"/>
      <c r="EN92" s="299"/>
      <c r="EO92" s="299"/>
      <c r="EP92" s="299"/>
      <c r="EQ92" s="299"/>
      <c r="ER92" s="299"/>
      <c r="ES92" s="299"/>
      <c r="ET92" s="299"/>
      <c r="EU92" s="299"/>
      <c r="EV92" s="299"/>
      <c r="EW92" s="299"/>
      <c r="EX92" s="299"/>
      <c r="EY92" s="299"/>
      <c r="EZ92" s="299"/>
      <c r="FA92" s="299"/>
      <c r="FB92" s="299"/>
      <c r="FC92" s="299"/>
      <c r="FD92" s="299"/>
      <c r="FE92" s="299"/>
      <c r="FF92" s="299"/>
      <c r="FG92" s="299"/>
      <c r="FH92" s="299"/>
      <c r="FI92" s="299"/>
      <c r="FJ92" s="299"/>
      <c r="FK92" s="299"/>
      <c r="FL92" s="299"/>
      <c r="FM92" s="299"/>
      <c r="FN92" s="299"/>
      <c r="FO92" s="299"/>
      <c r="FP92" s="299"/>
      <c r="FQ92" s="299"/>
      <c r="FR92" s="299"/>
      <c r="FS92" s="299"/>
      <c r="FT92" s="299"/>
      <c r="FU92" s="299"/>
      <c r="FV92" s="299"/>
      <c r="FW92" s="299"/>
      <c r="FX92" s="299"/>
      <c r="FY92" s="299"/>
      <c r="FZ92" s="299"/>
      <c r="GA92" s="299"/>
      <c r="GB92" s="299"/>
      <c r="GC92" s="299"/>
      <c r="GD92" s="299"/>
      <c r="GE92" s="299"/>
      <c r="GF92" s="299"/>
      <c r="GG92" s="299"/>
      <c r="GH92" s="299"/>
      <c r="GI92" s="299"/>
      <c r="GJ92" s="299"/>
      <c r="GK92" s="299"/>
      <c r="GL92" s="299"/>
      <c r="GM92" s="299"/>
      <c r="GN92" s="299"/>
      <c r="GO92" s="299"/>
      <c r="GP92" s="299"/>
      <c r="GQ92" s="299"/>
      <c r="GR92" s="299"/>
      <c r="GS92" s="299"/>
      <c r="GT92" s="299"/>
      <c r="GU92" s="299"/>
      <c r="GV92" s="299"/>
      <c r="GW92" s="299"/>
      <c r="GX92" s="299"/>
      <c r="GY92" s="299"/>
      <c r="GZ92" s="299"/>
      <c r="HA92" s="299"/>
      <c r="HB92" s="299"/>
      <c r="HC92" s="299"/>
      <c r="HD92" s="299"/>
      <c r="HE92" s="299"/>
      <c r="HF92" s="299"/>
      <c r="HG92" s="299"/>
      <c r="HH92" s="299"/>
      <c r="HI92" s="299"/>
      <c r="HJ92" s="299"/>
      <c r="HK92" s="299"/>
      <c r="HL92" s="299"/>
      <c r="HM92" s="299"/>
      <c r="HN92" s="299"/>
      <c r="HO92" s="299"/>
      <c r="HP92" s="299"/>
      <c r="HQ92" s="299"/>
      <c r="HR92" s="299"/>
      <c r="HS92" s="299"/>
      <c r="HT92" s="299"/>
      <c r="HU92" s="299"/>
      <c r="HV92" s="299"/>
      <c r="HW92" s="299"/>
      <c r="HX92" s="299"/>
      <c r="HY92" s="299"/>
      <c r="HZ92" s="299"/>
      <c r="IA92" s="299"/>
      <c r="IB92" s="299"/>
      <c r="IC92" s="299"/>
      <c r="ID92" s="299"/>
      <c r="IE92" s="299"/>
      <c r="IF92" s="299"/>
      <c r="IG92" s="299"/>
      <c r="IH92" s="299"/>
      <c r="II92" s="299"/>
      <c r="IJ92" s="299"/>
      <c r="IK92" s="299"/>
      <c r="IL92" s="299"/>
      <c r="IM92" s="299"/>
      <c r="IN92" s="299"/>
      <c r="IO92" s="299"/>
      <c r="IP92" s="299"/>
      <c r="IQ92" s="299"/>
      <c r="IR92" s="299"/>
      <c r="IS92" s="299"/>
      <c r="IT92" s="299"/>
      <c r="IU92" s="299"/>
      <c r="IV92" s="299"/>
      <c r="IW92" s="299"/>
      <c r="IX92" s="299"/>
      <c r="IY92" s="299"/>
    </row>
    <row r="93" spans="1:259" ht="18" thickTop="1">
      <c r="A93" s="526" t="s">
        <v>587</v>
      </c>
      <c r="B93" s="527"/>
      <c r="C93" s="299"/>
      <c r="D93" s="299"/>
      <c r="E93" s="299"/>
      <c r="F93" s="299"/>
      <c r="G93" s="299"/>
      <c r="H93" s="243"/>
      <c r="I93" s="299"/>
      <c r="J93" s="299"/>
      <c r="K93" s="299"/>
      <c r="L93" s="299"/>
      <c r="M93" s="299"/>
      <c r="N93" s="299"/>
      <c r="O93" s="299"/>
      <c r="P93" s="299"/>
      <c r="Q93" s="299"/>
      <c r="R93" s="226"/>
      <c r="S93" s="226"/>
      <c r="T93" s="299"/>
      <c r="U93" s="299"/>
      <c r="V93" s="299"/>
      <c r="W93" s="299"/>
      <c r="X93" s="299"/>
      <c r="Y93" s="299"/>
      <c r="Z93" s="299"/>
      <c r="AA93" s="299"/>
      <c r="AB93" s="299"/>
      <c r="AC93" s="299"/>
      <c r="AD93" s="299"/>
      <c r="AE93" s="299">
        <v>1500</v>
      </c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  <c r="AQ93" s="299"/>
      <c r="AR93" s="299"/>
      <c r="AS93" s="299"/>
      <c r="AT93" s="299"/>
      <c r="AU93" s="299"/>
      <c r="AV93" s="299"/>
      <c r="AW93" s="299"/>
      <c r="AX93" s="299"/>
      <c r="AY93" s="299"/>
      <c r="AZ93" s="299"/>
      <c r="BA93" s="299"/>
      <c r="BB93" s="299"/>
      <c r="BC93" s="299"/>
      <c r="BD93" s="299"/>
      <c r="BE93" s="274"/>
      <c r="BF93" s="442"/>
      <c r="BG93" s="299"/>
      <c r="BH93" s="299"/>
      <c r="BI93" s="299"/>
      <c r="BJ93" s="299"/>
      <c r="BK93" s="299"/>
      <c r="BL93" s="299"/>
      <c r="BM93" s="299"/>
      <c r="BN93" s="299"/>
      <c r="BO93" s="299"/>
      <c r="BP93" s="299"/>
      <c r="BQ93" s="299"/>
      <c r="BR93" s="299"/>
      <c r="BS93" s="299"/>
      <c r="BT93" s="299"/>
      <c r="BU93" s="299"/>
      <c r="BV93" s="299"/>
      <c r="BW93" s="299"/>
      <c r="BX93" s="299"/>
      <c r="BY93" s="299"/>
      <c r="BZ93" s="299"/>
      <c r="CA93" s="299"/>
      <c r="CB93" s="299"/>
      <c r="CC93" s="299"/>
      <c r="CD93" s="299"/>
      <c r="CE93" s="299"/>
      <c r="CF93" s="299"/>
      <c r="CG93" s="299"/>
      <c r="CH93" s="299"/>
      <c r="CI93" s="299"/>
      <c r="CJ93" s="299"/>
      <c r="CK93" s="299"/>
      <c r="CL93" s="299"/>
      <c r="CM93" s="299"/>
      <c r="CN93" s="299"/>
      <c r="CO93" s="299"/>
      <c r="CP93" s="299"/>
      <c r="CQ93" s="299"/>
      <c r="CR93" s="299"/>
      <c r="CS93" s="299"/>
      <c r="CT93" s="299"/>
      <c r="CU93" s="299"/>
      <c r="CV93" s="299"/>
      <c r="CW93" s="299"/>
      <c r="CX93" s="299"/>
      <c r="CY93" s="299"/>
      <c r="CZ93" s="299"/>
      <c r="DA93" s="299"/>
      <c r="DB93" s="299"/>
      <c r="DC93" s="299"/>
      <c r="DD93" s="299"/>
      <c r="DE93" s="299"/>
      <c r="DF93" s="299"/>
      <c r="DG93" s="299"/>
      <c r="DH93" s="299"/>
      <c r="DI93" s="299"/>
      <c r="DJ93" s="299"/>
      <c r="DK93" s="299"/>
      <c r="DL93" s="299"/>
      <c r="DM93" s="299"/>
      <c r="DN93" s="299"/>
      <c r="DO93" s="299"/>
      <c r="DP93" s="299"/>
      <c r="DQ93" s="299"/>
      <c r="DR93" s="299"/>
      <c r="DS93" s="299"/>
      <c r="DT93" s="299"/>
      <c r="DU93" s="299"/>
      <c r="DV93" s="299"/>
      <c r="DW93" s="299"/>
      <c r="DX93" s="299"/>
      <c r="DY93" s="299"/>
      <c r="DZ93" s="299"/>
      <c r="EA93" s="299"/>
      <c r="EB93" s="299"/>
      <c r="EC93" s="299"/>
      <c r="ED93" s="299"/>
      <c r="EE93" s="299"/>
      <c r="EF93" s="299"/>
      <c r="EG93" s="299"/>
      <c r="EH93" s="299"/>
      <c r="EI93" s="299"/>
      <c r="EJ93" s="299"/>
      <c r="EK93" s="299"/>
      <c r="EL93" s="299"/>
      <c r="EM93" s="299"/>
      <c r="EN93" s="299"/>
      <c r="EO93" s="299"/>
      <c r="EP93" s="299"/>
      <c r="EQ93" s="299"/>
      <c r="ER93" s="299"/>
      <c r="ES93" s="299"/>
      <c r="ET93" s="299"/>
      <c r="EU93" s="299"/>
      <c r="EV93" s="299"/>
      <c r="EW93" s="299"/>
      <c r="EX93" s="299"/>
      <c r="EY93" s="299"/>
      <c r="EZ93" s="299"/>
      <c r="FA93" s="299"/>
      <c r="FB93" s="299"/>
      <c r="FC93" s="299"/>
      <c r="FD93" s="299"/>
      <c r="FE93" s="299"/>
      <c r="FF93" s="299"/>
      <c r="FG93" s="299"/>
      <c r="FH93" s="299"/>
      <c r="FI93" s="299"/>
      <c r="FJ93" s="299"/>
      <c r="FK93" s="299"/>
      <c r="FL93" s="299"/>
      <c r="FM93" s="299"/>
      <c r="FN93" s="299"/>
      <c r="FO93" s="299"/>
      <c r="FP93" s="299"/>
      <c r="FQ93" s="299"/>
      <c r="FR93" s="299"/>
      <c r="FS93" s="299"/>
      <c r="FT93" s="299"/>
      <c r="FU93" s="299"/>
      <c r="FV93" s="299"/>
      <c r="FW93" s="299"/>
      <c r="FX93" s="299"/>
      <c r="FY93" s="299"/>
      <c r="FZ93" s="299"/>
      <c r="GA93" s="299"/>
      <c r="GB93" s="299"/>
      <c r="GC93" s="299"/>
      <c r="GD93" s="299"/>
      <c r="GE93" s="299"/>
      <c r="GF93" s="299"/>
      <c r="GG93" s="299"/>
      <c r="GH93" s="299"/>
      <c r="GI93" s="299"/>
      <c r="GJ93" s="299"/>
      <c r="GK93" s="299"/>
      <c r="GL93" s="299"/>
      <c r="GM93" s="299"/>
      <c r="GN93" s="299"/>
      <c r="GO93" s="299"/>
      <c r="GP93" s="299"/>
      <c r="GQ93" s="299"/>
      <c r="GR93" s="299"/>
      <c r="GS93" s="299"/>
      <c r="GT93" s="299"/>
      <c r="GU93" s="299"/>
      <c r="GV93" s="299"/>
      <c r="GW93" s="299"/>
      <c r="GX93" s="299"/>
      <c r="GY93" s="299"/>
      <c r="GZ93" s="299"/>
      <c r="HA93" s="299"/>
      <c r="HB93" s="299"/>
      <c r="HC93" s="299"/>
      <c r="HD93" s="299"/>
      <c r="HE93" s="299"/>
      <c r="HF93" s="299"/>
      <c r="HG93" s="299"/>
      <c r="HH93" s="299"/>
      <c r="HI93" s="299"/>
      <c r="HJ93" s="299"/>
      <c r="HK93" s="299"/>
      <c r="HL93" s="299"/>
      <c r="HM93" s="299"/>
      <c r="HN93" s="299"/>
      <c r="HO93" s="299"/>
      <c r="HP93" s="299"/>
      <c r="HQ93" s="299"/>
      <c r="HR93" s="299"/>
      <c r="HS93" s="299"/>
      <c r="HT93" s="299"/>
      <c r="HU93" s="299"/>
      <c r="HV93" s="299"/>
      <c r="HW93" s="299"/>
      <c r="HX93" s="299"/>
      <c r="HY93" s="299"/>
      <c r="HZ93" s="299"/>
      <c r="IA93" s="299"/>
      <c r="IB93" s="299"/>
      <c r="IC93" s="299"/>
      <c r="ID93" s="299"/>
      <c r="IE93" s="299"/>
      <c r="IF93" s="299"/>
      <c r="IG93" s="299"/>
      <c r="IH93" s="299"/>
      <c r="II93" s="299"/>
      <c r="IJ93" s="299"/>
      <c r="IK93" s="299"/>
      <c r="IL93" s="299"/>
      <c r="IM93" s="299"/>
      <c r="IN93" s="299"/>
      <c r="IO93" s="299"/>
      <c r="IP93" s="299"/>
      <c r="IQ93" s="299"/>
      <c r="IR93" s="299"/>
      <c r="IS93" s="299"/>
      <c r="IT93" s="299"/>
      <c r="IU93" s="299"/>
      <c r="IV93" s="299"/>
      <c r="IW93" s="299"/>
      <c r="IX93" s="299"/>
      <c r="IY93" s="299"/>
    </row>
    <row r="94" spans="1:259">
      <c r="A94" s="244" t="s">
        <v>369</v>
      </c>
      <c r="B94" s="473">
        <v>3274.3650793650791</v>
      </c>
      <c r="C94" s="305">
        <v>3341</v>
      </c>
      <c r="D94" s="472">
        <f>B94-'202403'!B94</f>
        <v>-61.634920634920945</v>
      </c>
      <c r="E94" s="299"/>
      <c r="F94" s="299"/>
      <c r="G94" s="299"/>
      <c r="H94" s="243"/>
      <c r="I94" s="299"/>
      <c r="J94" s="299"/>
      <c r="K94" s="299"/>
      <c r="L94" s="299"/>
      <c r="M94" s="203" t="s">
        <v>253</v>
      </c>
      <c r="N94" s="299"/>
      <c r="O94" s="299"/>
      <c r="P94" s="299"/>
      <c r="Q94" s="299"/>
      <c r="R94" s="226"/>
      <c r="S94" s="226"/>
      <c r="T94" s="299"/>
      <c r="U94" s="299"/>
      <c r="V94" s="299"/>
      <c r="W94" s="299"/>
      <c r="X94" s="299"/>
      <c r="Y94" s="299"/>
      <c r="Z94" s="299"/>
      <c r="AA94" s="299">
        <v>400</v>
      </c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  <c r="AQ94" s="299"/>
      <c r="AR94" s="299"/>
      <c r="AS94" s="299"/>
      <c r="AT94" s="299"/>
      <c r="AU94" s="299"/>
      <c r="AV94" s="299"/>
      <c r="AW94" s="299"/>
      <c r="AX94" s="299"/>
      <c r="AY94" s="299"/>
      <c r="AZ94" s="299"/>
      <c r="BA94" s="299"/>
      <c r="BB94" s="299"/>
      <c r="BC94" s="299"/>
      <c r="BD94" s="299"/>
      <c r="BF94" s="442"/>
      <c r="BG94" s="299"/>
      <c r="BH94" s="299"/>
      <c r="BI94" s="299"/>
      <c r="BJ94" s="299"/>
      <c r="BK94" s="299"/>
      <c r="BL94" s="299"/>
      <c r="BM94" s="299"/>
      <c r="BN94" s="299"/>
      <c r="BO94" s="299"/>
      <c r="BP94" s="299"/>
      <c r="BQ94" s="299"/>
      <c r="BR94" s="299"/>
      <c r="BS94" s="299"/>
      <c r="BT94" s="299"/>
      <c r="BU94" s="299"/>
      <c r="BV94" s="299"/>
      <c r="BW94" s="299"/>
      <c r="BX94" s="299"/>
      <c r="BY94" s="299"/>
      <c r="BZ94" s="299"/>
      <c r="CA94" s="299"/>
      <c r="CB94" s="299"/>
      <c r="CC94" s="299"/>
      <c r="CD94" s="299"/>
      <c r="CE94" s="299"/>
      <c r="CF94" s="299"/>
      <c r="CG94" s="299"/>
      <c r="CH94" s="299"/>
      <c r="CI94" s="299"/>
      <c r="CJ94" s="299"/>
      <c r="CK94" s="299"/>
      <c r="CL94" s="299"/>
      <c r="CM94" s="299"/>
      <c r="CN94" s="299"/>
      <c r="CO94" s="299"/>
      <c r="CP94" s="299"/>
      <c r="CQ94" s="299"/>
      <c r="CR94" s="299"/>
      <c r="CS94" s="299"/>
      <c r="CT94" s="299"/>
      <c r="CU94" s="299"/>
      <c r="CV94" s="299"/>
      <c r="CW94" s="299"/>
      <c r="CX94" s="299"/>
      <c r="CY94" s="299"/>
      <c r="CZ94" s="299"/>
      <c r="DA94" s="299"/>
      <c r="DB94" s="299"/>
      <c r="DC94" s="299"/>
      <c r="DD94" s="299"/>
      <c r="DE94" s="299"/>
      <c r="DF94" s="299"/>
      <c r="DG94" s="299"/>
      <c r="DH94" s="299"/>
      <c r="DI94" s="299"/>
      <c r="DJ94" s="299"/>
      <c r="DK94" s="299"/>
      <c r="DL94" s="299"/>
      <c r="DM94" s="299"/>
      <c r="DN94" s="299"/>
      <c r="DO94" s="299"/>
      <c r="DP94" s="299"/>
      <c r="DQ94" s="299"/>
      <c r="DR94" s="299"/>
      <c r="DS94" s="299"/>
      <c r="DT94" s="299"/>
      <c r="DU94" s="299"/>
      <c r="DV94" s="299"/>
      <c r="DW94" s="299"/>
      <c r="DX94" s="299"/>
      <c r="DY94" s="299"/>
      <c r="DZ94" s="299"/>
      <c r="EA94" s="299"/>
      <c r="EB94" s="299"/>
      <c r="EC94" s="299"/>
      <c r="ED94" s="299"/>
      <c r="EE94" s="299"/>
      <c r="EF94" s="299"/>
      <c r="EG94" s="299"/>
      <c r="EH94" s="299"/>
      <c r="EI94" s="299"/>
      <c r="EJ94" s="299"/>
      <c r="EK94" s="299"/>
      <c r="EL94" s="299"/>
      <c r="EM94" s="299"/>
      <c r="EN94" s="299"/>
      <c r="EO94" s="299"/>
      <c r="EP94" s="299"/>
      <c r="EQ94" s="299"/>
      <c r="ER94" s="299"/>
      <c r="ES94" s="299"/>
      <c r="ET94" s="299"/>
      <c r="EU94" s="299"/>
      <c r="EV94" s="299"/>
      <c r="EW94" s="299"/>
      <c r="EX94" s="299"/>
      <c r="EY94" s="299"/>
      <c r="EZ94" s="299"/>
      <c r="FA94" s="299"/>
      <c r="FB94" s="299"/>
      <c r="FC94" s="299"/>
      <c r="FD94" s="299"/>
      <c r="FE94" s="299"/>
      <c r="FF94" s="299"/>
      <c r="FG94" s="299"/>
      <c r="FH94" s="299"/>
      <c r="FI94" s="299"/>
      <c r="FJ94" s="299"/>
      <c r="FK94" s="299"/>
      <c r="FL94" s="299"/>
      <c r="FM94" s="299"/>
      <c r="FN94" s="299"/>
      <c r="FO94" s="299"/>
      <c r="FP94" s="299"/>
      <c r="FQ94" s="299"/>
      <c r="FR94" s="299"/>
      <c r="FS94" s="299"/>
      <c r="FT94" s="299"/>
      <c r="FU94" s="299"/>
      <c r="FV94" s="299"/>
      <c r="FW94" s="299"/>
      <c r="FX94" s="299"/>
      <c r="FY94" s="299"/>
      <c r="FZ94" s="299"/>
      <c r="GA94" s="299"/>
      <c r="GB94" s="299"/>
      <c r="GC94" s="299"/>
      <c r="GD94" s="299"/>
      <c r="GE94" s="299"/>
      <c r="GF94" s="299"/>
      <c r="GG94" s="299"/>
      <c r="GH94" s="299"/>
      <c r="GI94" s="299"/>
      <c r="GJ94" s="299"/>
      <c r="GK94" s="299"/>
      <c r="GL94" s="299"/>
      <c r="GM94" s="299"/>
      <c r="GN94" s="299"/>
      <c r="GO94" s="299"/>
      <c r="GP94" s="299"/>
      <c r="GQ94" s="299"/>
      <c r="GR94" s="299"/>
      <c r="GS94" s="299"/>
      <c r="GT94" s="299"/>
      <c r="GU94" s="299"/>
      <c r="GV94" s="299"/>
      <c r="GW94" s="299"/>
      <c r="GX94" s="299"/>
      <c r="GY94" s="299"/>
      <c r="GZ94" s="299"/>
      <c r="HA94" s="299"/>
      <c r="HB94" s="299"/>
      <c r="HC94" s="299"/>
      <c r="HD94" s="299"/>
      <c r="HE94" s="299"/>
      <c r="HF94" s="299"/>
      <c r="HG94" s="299"/>
      <c r="HH94" s="299"/>
      <c r="HI94" s="299"/>
      <c r="HJ94" s="299"/>
      <c r="HK94" s="299"/>
      <c r="HL94" s="299"/>
      <c r="HM94" s="299"/>
      <c r="HN94" s="299"/>
      <c r="HO94" s="299"/>
      <c r="HP94" s="299"/>
      <c r="HQ94" s="299"/>
      <c r="HR94" s="299"/>
      <c r="HS94" s="299"/>
      <c r="HT94" s="299"/>
      <c r="HU94" s="299"/>
      <c r="HV94" s="299"/>
      <c r="HW94" s="299"/>
      <c r="HX94" s="299"/>
      <c r="HY94" s="299"/>
      <c r="HZ94" s="299"/>
      <c r="IA94" s="299"/>
      <c r="IB94" s="299"/>
      <c r="IC94" s="299"/>
      <c r="ID94" s="299"/>
      <c r="IE94" s="299"/>
      <c r="IF94" s="299"/>
      <c r="IG94" s="299"/>
      <c r="IH94" s="299"/>
      <c r="II94" s="299"/>
      <c r="IJ94" s="299"/>
      <c r="IK94" s="299"/>
      <c r="IL94" s="299"/>
      <c r="IM94" s="299"/>
      <c r="IN94" s="299"/>
      <c r="IO94" s="299"/>
      <c r="IP94" s="299"/>
      <c r="IQ94" s="299"/>
      <c r="IR94" s="299"/>
      <c r="IS94" s="299"/>
      <c r="IT94" s="299"/>
      <c r="IU94" s="299"/>
      <c r="IV94" s="299"/>
      <c r="IW94" s="299"/>
      <c r="IX94" s="299"/>
      <c r="IY94" s="299"/>
    </row>
    <row r="95" spans="1:259" ht="18" thickBot="1">
      <c r="A95" s="244" t="s">
        <v>373</v>
      </c>
      <c r="B95" s="473">
        <v>3320.3333333333339</v>
      </c>
      <c r="C95" s="305">
        <v>3366</v>
      </c>
      <c r="D95" s="472">
        <f>B95-'202403'!B95</f>
        <v>-34.66666666666606</v>
      </c>
      <c r="F95" s="299"/>
      <c r="G95" s="299"/>
      <c r="H95" s="243"/>
      <c r="M95" s="245" t="s">
        <v>254</v>
      </c>
      <c r="X95" s="305">
        <v>4202.2700000000004</v>
      </c>
      <c r="Y95" s="305" t="s">
        <v>290</v>
      </c>
      <c r="Z95" s="305">
        <v>6334.8309684408669</v>
      </c>
      <c r="AA95" s="305">
        <v>0.42700776009156949</v>
      </c>
      <c r="AC95" s="305">
        <v>13322.165770047344</v>
      </c>
      <c r="AD95" s="305">
        <v>5689.3548809614376</v>
      </c>
      <c r="AE95" s="305">
        <v>1920.6559783640739</v>
      </c>
      <c r="AF95" s="305">
        <v>198.55443605479894</v>
      </c>
      <c r="AG95" s="305">
        <v>277.93682938031111</v>
      </c>
      <c r="AH95" s="305">
        <v>96.269183084380572</v>
      </c>
      <c r="AI95" s="305">
        <v>282.40817462942641</v>
      </c>
      <c r="AJ95" s="305">
        <v>372.19588460522527</v>
      </c>
      <c r="AK95" s="305">
        <v>665.06483400638217</v>
      </c>
      <c r="AL95" s="305">
        <v>268.44407903347474</v>
      </c>
      <c r="AM95" s="305">
        <v>187.67701742153645</v>
      </c>
      <c r="AN95" s="305">
        <v>15256.131547370309</v>
      </c>
      <c r="AO95" s="305">
        <v>16293.392265981911</v>
      </c>
      <c r="AP95" s="305">
        <v>15933.406671053146</v>
      </c>
      <c r="AQ95" s="305">
        <v>359.98559492876484</v>
      </c>
    </row>
    <row r="96" spans="1:259" ht="18" thickTop="1">
      <c r="A96" s="244" t="s">
        <v>377</v>
      </c>
      <c r="B96" s="473">
        <v>3417.2222222222213</v>
      </c>
      <c r="C96" s="305">
        <v>3429</v>
      </c>
      <c r="D96" s="472">
        <f>B96-'202403'!B96</f>
        <v>-3.7777777777787378</v>
      </c>
      <c r="F96" s="299"/>
      <c r="G96" s="299"/>
      <c r="H96" s="243"/>
      <c r="M96" s="305" t="s">
        <v>255</v>
      </c>
      <c r="X96" s="313"/>
      <c r="Y96" s="520" t="s">
        <v>256</v>
      </c>
      <c r="Z96" s="521"/>
      <c r="AA96" s="521"/>
      <c r="AB96" s="521"/>
      <c r="AC96" s="521"/>
      <c r="AD96" s="521"/>
      <c r="AE96" s="521"/>
      <c r="AF96" s="521"/>
      <c r="AG96" s="521"/>
      <c r="AH96" s="521"/>
      <c r="AI96" s="521"/>
      <c r="AJ96" s="521"/>
      <c r="AK96" s="521"/>
      <c r="AL96" s="521"/>
      <c r="AM96" s="521"/>
      <c r="AN96" s="521"/>
      <c r="AO96" s="522"/>
    </row>
    <row r="97" spans="1:44">
      <c r="A97" s="244" t="s">
        <v>379</v>
      </c>
      <c r="B97" s="473">
        <v>3388.7301587301599</v>
      </c>
      <c r="C97" s="305">
        <v>3395</v>
      </c>
      <c r="D97" s="472">
        <f>B97-'202403'!B97</f>
        <v>-4.2698412698400716</v>
      </c>
      <c r="F97" s="299"/>
      <c r="G97" s="299"/>
      <c r="H97" s="243"/>
      <c r="M97" s="305" t="s">
        <v>257</v>
      </c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</row>
    <row r="98" spans="1:44" ht="18" thickBot="1">
      <c r="A98" s="249" t="s">
        <v>374</v>
      </c>
      <c r="B98" s="474">
        <v>3266.8253968253971</v>
      </c>
      <c r="C98" s="305">
        <v>3335</v>
      </c>
      <c r="D98" s="472">
        <f>B98-'202403'!B98</f>
        <v>6.8253968253970925</v>
      </c>
      <c r="F98" s="299"/>
      <c r="G98" s="299"/>
      <c r="H98" s="243"/>
      <c r="T98" s="299"/>
      <c r="X98" s="250">
        <f t="shared" ref="X98:X114" si="52">SUMIF($D$4:$D$88,$Y98,$F$4:$F$88)</f>
        <v>119</v>
      </c>
      <c r="Y98" s="315" t="s">
        <v>275</v>
      </c>
      <c r="Z98" s="319">
        <f t="shared" ref="Z98:Z114" si="53">AVERAGEIF($D$4:$D$88,$Y98,$Z$4:$Z$88)</f>
        <v>6526.4819047619039</v>
      </c>
      <c r="AA98" s="185">
        <f>AVERAGEIF($D$4:$D$88,$Y98,$M$4:$M$88)</f>
        <v>0.48370000000000002</v>
      </c>
      <c r="AB98" s="319"/>
      <c r="AC98" s="319">
        <f>AVERAGEIF($D$4:$D$88,$Y98,$N$4:$N$88)</f>
        <v>13464.5</v>
      </c>
      <c r="AD98" s="319">
        <f t="shared" ref="AD98:AD114" si="54">AVERAGEIF($D$4:$D$88,$Y98,$O$4:$O$88)</f>
        <v>6511.487000000001</v>
      </c>
      <c r="AE98" s="319">
        <f t="shared" ref="AE98:AE114" si="55">AVERAGEIF($D$4:$D$88,$Y98,$AD$4:$AD$88)</f>
        <v>1871.28</v>
      </c>
      <c r="AF98" s="319">
        <f t="shared" ref="AF98:AF114" si="56">AVERAGEIF($D$4:$D$88,$Y98,$AG$4:$AG$88)</f>
        <v>208.07499999999999</v>
      </c>
      <c r="AG98" s="319">
        <f t="shared" ref="AG98:AG114" si="57">AVERAGEIF($D$4:$D$88,$Y98,$AH$4:$AH$88)</f>
        <v>260</v>
      </c>
      <c r="AH98" s="319">
        <f t="shared" ref="AH98:AH114" si="58">AVERAGEIF($D$4:$D$88,$Y98,$AI$4:$AI$88)</f>
        <v>85</v>
      </c>
      <c r="AI98" s="319">
        <f t="shared" ref="AI98:AI114" si="59">AVERAGEIF($D$4:$D$88,$Y98,$AJ$4:$AJ$88)</f>
        <v>290</v>
      </c>
      <c r="AJ98" s="319">
        <f t="shared" ref="AJ98:AJ114" si="60">AVERAGEIF($D$4:$D$88,$Y98,$AK$4:$AK$88)</f>
        <v>350</v>
      </c>
      <c r="AK98" s="319">
        <f t="shared" ref="AK98:AK114" si="61">AVERAGEIF($D$4:$D$88,$Y98,$AL$4:$AL$88)</f>
        <v>625</v>
      </c>
      <c r="AL98" s="319">
        <f t="shared" ref="AL98:AL114" si="62">AVERAGEIF($D$4:$D$88,$Y98,$AM$4:$AM$88)</f>
        <v>405</v>
      </c>
      <c r="AM98" s="319">
        <f t="shared" ref="AM98:AM114" si="63">AVERAGEIF($D$4:$D$88,$Y98,$AN$4:$AN$88)</f>
        <v>210</v>
      </c>
      <c r="AN98" s="319">
        <f t="shared" ref="AN98:AN114" si="64">AVERAGEIF($D$4:$D$88,$Y98,$AR$4:$AR$88)</f>
        <v>16367.323904761906</v>
      </c>
      <c r="AO98" s="259">
        <f t="shared" ref="AO98:AO114" si="65">AVERAGEIF($D$4:$D$88,$Y98,$AV$4:$AV$88)</f>
        <v>17342.323904761906</v>
      </c>
      <c r="AP98" s="305">
        <v>16554.212999999996</v>
      </c>
      <c r="AQ98" s="305">
        <f>AO98-AP98</f>
        <v>788.11090476191021</v>
      </c>
      <c r="AR98" s="299" t="s">
        <v>275</v>
      </c>
    </row>
    <row r="99" spans="1:44" ht="18" thickTop="1">
      <c r="A99" s="299"/>
      <c r="F99" s="299"/>
      <c r="G99" s="299"/>
      <c r="H99" s="243"/>
      <c r="T99" s="299"/>
      <c r="X99" s="250">
        <f t="shared" si="52"/>
        <v>280.60000000000002</v>
      </c>
      <c r="Y99" s="315" t="s">
        <v>277</v>
      </c>
      <c r="Z99" s="319">
        <f t="shared" si="53"/>
        <v>6743.0037202380936</v>
      </c>
      <c r="AA99" s="185">
        <f t="shared" ref="AA99:AA114" si="66">AVERAGEIF($D$4:$D$88,$Y99,$M$4:$M$88)</f>
        <v>0.43437500000000001</v>
      </c>
      <c r="AB99" s="319"/>
      <c r="AC99" s="319">
        <f t="shared" ref="AC99:AC114" si="67">AVERAGEIF($D$4:$D$88,$Y99,$N$4:$N$88)</f>
        <v>13299.105</v>
      </c>
      <c r="AD99" s="319">
        <f t="shared" si="54"/>
        <v>5776.8694687500001</v>
      </c>
      <c r="AE99" s="319">
        <f t="shared" si="55"/>
        <v>1932.855</v>
      </c>
      <c r="AF99" s="319">
        <f t="shared" si="56"/>
        <v>216.95625000000001</v>
      </c>
      <c r="AG99" s="319">
        <f t="shared" si="57"/>
        <v>267.5</v>
      </c>
      <c r="AH99" s="319">
        <f t="shared" si="58"/>
        <v>128.75</v>
      </c>
      <c r="AI99" s="319">
        <f t="shared" si="59"/>
        <v>277.5</v>
      </c>
      <c r="AJ99" s="319">
        <f t="shared" si="60"/>
        <v>282.5</v>
      </c>
      <c r="AK99" s="319">
        <f t="shared" si="61"/>
        <v>506.25</v>
      </c>
      <c r="AL99" s="319">
        <f t="shared" si="62"/>
        <v>365</v>
      </c>
      <c r="AM99" s="319">
        <f t="shared" si="63"/>
        <v>212.5</v>
      </c>
      <c r="AN99" s="319">
        <f t="shared" si="64"/>
        <v>15920.934438988097</v>
      </c>
      <c r="AO99" s="259">
        <f t="shared" si="65"/>
        <v>16709.684438988093</v>
      </c>
      <c r="AP99" s="305">
        <v>16284.064768749999</v>
      </c>
      <c r="AQ99" s="305">
        <f t="shared" ref="AQ99:AQ115" si="68">AO99-AP99</f>
        <v>425.61967023809484</v>
      </c>
      <c r="AR99" s="299" t="s">
        <v>277</v>
      </c>
    </row>
    <row r="100" spans="1:44">
      <c r="A100" s="299"/>
      <c r="F100" s="299"/>
      <c r="G100" s="299"/>
      <c r="H100" s="243"/>
      <c r="T100" s="299"/>
      <c r="X100" s="250">
        <f t="shared" si="52"/>
        <v>305.2</v>
      </c>
      <c r="Y100" s="315" t="s">
        <v>278</v>
      </c>
      <c r="Z100" s="319">
        <f t="shared" si="53"/>
        <v>6668.0025820105811</v>
      </c>
      <c r="AA100" s="185">
        <f t="shared" si="66"/>
        <v>0.46316666666666667</v>
      </c>
      <c r="AB100" s="319"/>
      <c r="AC100" s="319">
        <f t="shared" si="67"/>
        <v>13381.156666666668</v>
      </c>
      <c r="AD100" s="319">
        <f t="shared" si="54"/>
        <v>6198.1455333333333</v>
      </c>
      <c r="AE100" s="319">
        <f t="shared" si="55"/>
        <v>1937.9633333333331</v>
      </c>
      <c r="AF100" s="319">
        <f t="shared" si="56"/>
        <v>189.01666666666665</v>
      </c>
      <c r="AG100" s="319">
        <f t="shared" si="57"/>
        <v>261.66666666666669</v>
      </c>
      <c r="AH100" s="319">
        <f t="shared" si="58"/>
        <v>111.66666666666667</v>
      </c>
      <c r="AI100" s="319">
        <f t="shared" si="59"/>
        <v>276.66666666666669</v>
      </c>
      <c r="AJ100" s="319">
        <f t="shared" si="60"/>
        <v>253.33333333333334</v>
      </c>
      <c r="AK100" s="319">
        <f t="shared" si="61"/>
        <v>470</v>
      </c>
      <c r="AL100" s="319">
        <f t="shared" si="62"/>
        <v>378.33333333333331</v>
      </c>
      <c r="AM100" s="319">
        <f t="shared" si="63"/>
        <v>176.66666666666666</v>
      </c>
      <c r="AN100" s="319">
        <f t="shared" si="64"/>
        <v>16198.128115343914</v>
      </c>
      <c r="AO100" s="259">
        <f t="shared" si="65"/>
        <v>16921.461448677248</v>
      </c>
      <c r="AP100" s="305">
        <v>16490.381399999998</v>
      </c>
      <c r="AQ100" s="305">
        <f t="shared" si="68"/>
        <v>431.08004867724958</v>
      </c>
      <c r="AR100" s="299" t="s">
        <v>278</v>
      </c>
    </row>
    <row r="101" spans="1:44">
      <c r="A101" s="299"/>
      <c r="F101" s="299"/>
      <c r="G101" s="299"/>
      <c r="H101" s="243"/>
      <c r="T101" s="299"/>
      <c r="X101" s="250">
        <f t="shared" si="52"/>
        <v>90</v>
      </c>
      <c r="Y101" s="315" t="s">
        <v>279</v>
      </c>
      <c r="Z101" s="319">
        <f t="shared" si="53"/>
        <v>6323.5337698412695</v>
      </c>
      <c r="AA101" s="185">
        <f t="shared" si="66"/>
        <v>0.39</v>
      </c>
      <c r="AB101" s="319"/>
      <c r="AC101" s="319">
        <f t="shared" si="67"/>
        <v>13350</v>
      </c>
      <c r="AD101" s="319">
        <f t="shared" si="54"/>
        <v>5232</v>
      </c>
      <c r="AE101" s="319">
        <f t="shared" si="55"/>
        <v>1875.84</v>
      </c>
      <c r="AF101" s="319">
        <f t="shared" si="56"/>
        <v>182.7</v>
      </c>
      <c r="AG101" s="319">
        <f t="shared" si="57"/>
        <v>300</v>
      </c>
      <c r="AH101" s="319">
        <f t="shared" si="58"/>
        <v>125</v>
      </c>
      <c r="AI101" s="319">
        <f t="shared" si="59"/>
        <v>300</v>
      </c>
      <c r="AJ101" s="319">
        <f t="shared" si="60"/>
        <v>300</v>
      </c>
      <c r="AK101" s="319">
        <f t="shared" si="61"/>
        <v>550</v>
      </c>
      <c r="AL101" s="319">
        <f t="shared" si="62"/>
        <v>300</v>
      </c>
      <c r="AM101" s="319">
        <f t="shared" si="63"/>
        <v>225</v>
      </c>
      <c r="AN101" s="319">
        <f t="shared" si="64"/>
        <v>14864.073769841269</v>
      </c>
      <c r="AO101" s="259">
        <f t="shared" si="65"/>
        <v>15714.073769841269</v>
      </c>
      <c r="AP101" s="305">
        <v>15483.66</v>
      </c>
      <c r="AQ101" s="305">
        <f t="shared" si="68"/>
        <v>230.41376984126873</v>
      </c>
      <c r="AR101" s="299" t="s">
        <v>279</v>
      </c>
    </row>
    <row r="102" spans="1:44">
      <c r="A102" s="299"/>
      <c r="F102" s="299"/>
      <c r="G102" s="299"/>
      <c r="H102" s="243"/>
      <c r="T102" s="299"/>
      <c r="X102" s="250">
        <f t="shared" si="52"/>
        <v>618</v>
      </c>
      <c r="Y102" s="315" t="s">
        <v>280</v>
      </c>
      <c r="Z102" s="319">
        <f t="shared" si="53"/>
        <v>7050.4804920634924</v>
      </c>
      <c r="AA102" s="185">
        <f t="shared" si="66"/>
        <v>0.2603125</v>
      </c>
      <c r="AB102" s="319"/>
      <c r="AC102" s="319">
        <f t="shared" si="67"/>
        <v>13400</v>
      </c>
      <c r="AD102" s="319">
        <f t="shared" si="54"/>
        <v>3488.3712500000006</v>
      </c>
      <c r="AE102" s="319">
        <f t="shared" si="55"/>
        <v>1962.6025</v>
      </c>
      <c r="AF102" s="319">
        <f t="shared" si="56"/>
        <v>241.0625</v>
      </c>
      <c r="AG102" s="319">
        <f t="shared" si="57"/>
        <v>457.5</v>
      </c>
      <c r="AH102" s="319">
        <f t="shared" si="58"/>
        <v>146.25</v>
      </c>
      <c r="AI102" s="319">
        <f t="shared" si="59"/>
        <v>305.625</v>
      </c>
      <c r="AJ102" s="319">
        <f t="shared" si="60"/>
        <v>341.25</v>
      </c>
      <c r="AK102" s="319">
        <f t="shared" si="61"/>
        <v>743.75</v>
      </c>
      <c r="AL102" s="319">
        <f t="shared" si="62"/>
        <v>650</v>
      </c>
      <c r="AM102" s="319">
        <f t="shared" si="63"/>
        <v>197.5</v>
      </c>
      <c r="AN102" s="319">
        <f t="shared" si="64"/>
        <v>14499.391742063493</v>
      </c>
      <c r="AO102" s="259">
        <f t="shared" si="65"/>
        <v>15584.391742063493</v>
      </c>
      <c r="AP102" s="305">
        <v>15088.098375000001</v>
      </c>
      <c r="AQ102" s="305">
        <f t="shared" si="68"/>
        <v>496.29336706349204</v>
      </c>
      <c r="AR102" s="299" t="s">
        <v>280</v>
      </c>
    </row>
    <row r="103" spans="1:44">
      <c r="A103" s="299"/>
      <c r="F103" s="299"/>
      <c r="G103" s="299"/>
      <c r="H103" s="243"/>
      <c r="T103" s="299"/>
      <c r="X103" s="250">
        <f t="shared" si="52"/>
        <v>45</v>
      </c>
      <c r="Y103" s="315" t="s">
        <v>281</v>
      </c>
      <c r="Z103" s="319">
        <f t="shared" si="53"/>
        <v>6328.5028571428575</v>
      </c>
      <c r="AA103" s="185">
        <f t="shared" si="66"/>
        <v>0.6</v>
      </c>
      <c r="AB103" s="319"/>
      <c r="AC103" s="319">
        <f t="shared" si="67"/>
        <v>13340</v>
      </c>
      <c r="AD103" s="319">
        <f t="shared" si="54"/>
        <v>8004</v>
      </c>
      <c r="AE103" s="319">
        <f t="shared" si="55"/>
        <v>1879.06</v>
      </c>
      <c r="AF103" s="319">
        <f t="shared" si="56"/>
        <v>203</v>
      </c>
      <c r="AG103" s="319">
        <f t="shared" si="57"/>
        <v>200</v>
      </c>
      <c r="AH103" s="319">
        <f t="shared" si="58"/>
        <v>100</v>
      </c>
      <c r="AI103" s="319">
        <f t="shared" si="59"/>
        <v>300</v>
      </c>
      <c r="AJ103" s="319">
        <f t="shared" si="60"/>
        <v>450</v>
      </c>
      <c r="AK103" s="319">
        <f t="shared" si="61"/>
        <v>450</v>
      </c>
      <c r="AL103" s="319">
        <f t="shared" si="62"/>
        <v>100</v>
      </c>
      <c r="AM103" s="319">
        <f t="shared" si="63"/>
        <v>200</v>
      </c>
      <c r="AN103" s="319">
        <f t="shared" si="64"/>
        <v>17314.562857142857</v>
      </c>
      <c r="AO103" s="259">
        <f t="shared" si="65"/>
        <v>18214.562857142857</v>
      </c>
      <c r="AP103" s="305">
        <v>17548.566399999996</v>
      </c>
      <c r="AQ103" s="305">
        <f t="shared" si="68"/>
        <v>665.99645714286089</v>
      </c>
      <c r="AR103" s="299" t="s">
        <v>281</v>
      </c>
    </row>
    <row r="104" spans="1:44">
      <c r="A104" s="299"/>
      <c r="F104" s="299"/>
      <c r="G104" s="299"/>
      <c r="H104" s="243"/>
      <c r="T104" s="299"/>
      <c r="X104" s="250">
        <f t="shared" si="52"/>
        <v>646.79999999999995</v>
      </c>
      <c r="Y104" s="315" t="s">
        <v>123</v>
      </c>
      <c r="Z104" s="319">
        <f t="shared" si="53"/>
        <v>6516.2004380952385</v>
      </c>
      <c r="AA104" s="185">
        <f t="shared" si="66"/>
        <v>0.40429999999999994</v>
      </c>
      <c r="AB104" s="319"/>
      <c r="AC104" s="319">
        <f t="shared" si="67"/>
        <v>13435.613333333333</v>
      </c>
      <c r="AD104" s="319">
        <f t="shared" si="54"/>
        <v>5433.1863799999992</v>
      </c>
      <c r="AE104" s="319">
        <f t="shared" si="55"/>
        <v>1883.8576</v>
      </c>
      <c r="AF104" s="319">
        <f t="shared" si="56"/>
        <v>213.15</v>
      </c>
      <c r="AG104" s="319">
        <f t="shared" si="57"/>
        <v>258</v>
      </c>
      <c r="AH104" s="319">
        <f t="shared" si="58"/>
        <v>106</v>
      </c>
      <c r="AI104" s="319">
        <f t="shared" si="59"/>
        <v>314</v>
      </c>
      <c r="AJ104" s="319">
        <f t="shared" si="60"/>
        <v>460</v>
      </c>
      <c r="AK104" s="319">
        <f t="shared" si="61"/>
        <v>650</v>
      </c>
      <c r="AL104" s="319">
        <f t="shared" si="62"/>
        <v>310</v>
      </c>
      <c r="AM104" s="319">
        <f t="shared" si="63"/>
        <v>240</v>
      </c>
      <c r="AN104" s="319">
        <f t="shared" si="64"/>
        <v>15274.394418095239</v>
      </c>
      <c r="AO104" s="259">
        <f t="shared" si="65"/>
        <v>16384.394418095239</v>
      </c>
      <c r="AP104" s="305">
        <v>15729.696530000001</v>
      </c>
      <c r="AQ104" s="305">
        <f t="shared" si="68"/>
        <v>654.69788809523743</v>
      </c>
      <c r="AR104" s="299" t="s">
        <v>123</v>
      </c>
    </row>
    <row r="105" spans="1:44">
      <c r="A105" s="299"/>
      <c r="F105" s="299"/>
      <c r="G105" s="299"/>
      <c r="H105" s="243"/>
      <c r="T105" s="299"/>
      <c r="X105" s="250">
        <f t="shared" si="52"/>
        <v>116.8</v>
      </c>
      <c r="Y105" s="315" t="s">
        <v>282</v>
      </c>
      <c r="Z105" s="319">
        <f t="shared" si="53"/>
        <v>6313.1650138888881</v>
      </c>
      <c r="AA105" s="185">
        <f t="shared" si="66"/>
        <v>0.48749999999999999</v>
      </c>
      <c r="AB105" s="319"/>
      <c r="AC105" s="319">
        <f t="shared" si="67"/>
        <v>13334.46993137887</v>
      </c>
      <c r="AD105" s="319">
        <f t="shared" si="54"/>
        <v>6502.2774656894344</v>
      </c>
      <c r="AE105" s="319">
        <f t="shared" si="55"/>
        <v>1824.8325000000002</v>
      </c>
      <c r="AF105" s="319">
        <f t="shared" si="56"/>
        <v>215.6875</v>
      </c>
      <c r="AG105" s="319">
        <f t="shared" si="57"/>
        <v>237.5</v>
      </c>
      <c r="AH105" s="319">
        <f t="shared" si="58"/>
        <v>65</v>
      </c>
      <c r="AI105" s="319">
        <f t="shared" si="59"/>
        <v>315</v>
      </c>
      <c r="AJ105" s="319">
        <f t="shared" si="60"/>
        <v>395</v>
      </c>
      <c r="AK105" s="319">
        <f t="shared" si="61"/>
        <v>475</v>
      </c>
      <c r="AL105" s="319">
        <f t="shared" si="62"/>
        <v>112.5</v>
      </c>
      <c r="AM105" s="319">
        <f t="shared" si="63"/>
        <v>185</v>
      </c>
      <c r="AN105" s="319">
        <f t="shared" si="64"/>
        <v>15770.962479578322</v>
      </c>
      <c r="AO105" s="259">
        <f t="shared" si="65"/>
        <v>16640.962479578324</v>
      </c>
      <c r="AP105" s="305">
        <v>16392.766814050476</v>
      </c>
      <c r="AQ105" s="305">
        <f t="shared" si="68"/>
        <v>248.19566552784818</v>
      </c>
      <c r="AR105" s="299" t="s">
        <v>282</v>
      </c>
    </row>
    <row r="106" spans="1:44">
      <c r="A106" s="299"/>
      <c r="F106" s="299"/>
      <c r="G106" s="299"/>
      <c r="H106" s="243"/>
      <c r="T106" s="299"/>
      <c r="X106" s="250">
        <f t="shared" si="52"/>
        <v>194</v>
      </c>
      <c r="Y106" s="315" t="s">
        <v>283</v>
      </c>
      <c r="Z106" s="319">
        <f t="shared" si="53"/>
        <v>6503.0921333333345</v>
      </c>
      <c r="AA106" s="185">
        <f t="shared" si="66"/>
        <v>0.49646000000000001</v>
      </c>
      <c r="AB106" s="319"/>
      <c r="AC106" s="319">
        <f t="shared" si="67"/>
        <v>13297</v>
      </c>
      <c r="AD106" s="319">
        <f t="shared" si="54"/>
        <v>6602.6380000000008</v>
      </c>
      <c r="AE106" s="319">
        <f t="shared" si="55"/>
        <v>1849.5747999999999</v>
      </c>
      <c r="AF106" s="319">
        <f t="shared" si="56"/>
        <v>235.47999999999996</v>
      </c>
      <c r="AG106" s="319">
        <f t="shared" si="57"/>
        <v>258</v>
      </c>
      <c r="AH106" s="319">
        <f t="shared" si="58"/>
        <v>92</v>
      </c>
      <c r="AI106" s="319">
        <f t="shared" si="59"/>
        <v>321</v>
      </c>
      <c r="AJ106" s="319">
        <f t="shared" si="60"/>
        <v>360</v>
      </c>
      <c r="AK106" s="319">
        <f t="shared" si="61"/>
        <v>560</v>
      </c>
      <c r="AL106" s="319">
        <f t="shared" si="62"/>
        <v>88</v>
      </c>
      <c r="AM106" s="319">
        <f t="shared" si="63"/>
        <v>202</v>
      </c>
      <c r="AN106" s="319">
        <f t="shared" si="64"/>
        <v>16151.784933333332</v>
      </c>
      <c r="AO106" s="259">
        <f t="shared" si="65"/>
        <v>17071.784933333332</v>
      </c>
      <c r="AP106" s="305">
        <v>17138.114799999999</v>
      </c>
      <c r="AQ106" s="305">
        <f t="shared" si="68"/>
        <v>-66.329866666666931</v>
      </c>
      <c r="AR106" s="299" t="s">
        <v>283</v>
      </c>
    </row>
    <row r="107" spans="1:44">
      <c r="A107" s="299"/>
      <c r="F107" s="299"/>
      <c r="G107" s="299"/>
      <c r="H107" s="243"/>
      <c r="T107" s="299"/>
      <c r="X107" s="250">
        <f t="shared" si="52"/>
        <v>9.3000000000000007</v>
      </c>
      <c r="Y107" s="315" t="s">
        <v>284</v>
      </c>
      <c r="Z107" s="319">
        <f t="shared" si="53"/>
        <v>6588.2383333333346</v>
      </c>
      <c r="AA107" s="185">
        <f t="shared" si="66"/>
        <v>0.32</v>
      </c>
      <c r="AB107" s="319"/>
      <c r="AC107" s="319">
        <f t="shared" si="67"/>
        <v>13550</v>
      </c>
      <c r="AD107" s="319">
        <f t="shared" si="54"/>
        <v>4324</v>
      </c>
      <c r="AE107" s="319">
        <f t="shared" si="55"/>
        <v>1913.3</v>
      </c>
      <c r="AF107" s="319">
        <f t="shared" si="56"/>
        <v>238.52500000000001</v>
      </c>
      <c r="AG107" s="319">
        <f t="shared" si="57"/>
        <v>205</v>
      </c>
      <c r="AH107" s="319">
        <f t="shared" si="58"/>
        <v>50</v>
      </c>
      <c r="AI107" s="319">
        <f t="shared" si="59"/>
        <v>310</v>
      </c>
      <c r="AJ107" s="319">
        <f t="shared" si="60"/>
        <v>320</v>
      </c>
      <c r="AK107" s="319">
        <f t="shared" si="61"/>
        <v>475</v>
      </c>
      <c r="AL107" s="319">
        <f t="shared" si="62"/>
        <v>50</v>
      </c>
      <c r="AM107" s="319">
        <f t="shared" si="63"/>
        <v>145</v>
      </c>
      <c r="AN107" s="319">
        <f t="shared" si="64"/>
        <v>13824.063333333332</v>
      </c>
      <c r="AO107" s="259">
        <f t="shared" si="65"/>
        <v>14619.063333333332</v>
      </c>
      <c r="AP107" s="305">
        <v>14400.334999999999</v>
      </c>
      <c r="AQ107" s="305">
        <f t="shared" si="68"/>
        <v>218.72833333333256</v>
      </c>
      <c r="AR107" s="299" t="s">
        <v>284</v>
      </c>
    </row>
    <row r="108" spans="1:44">
      <c r="A108" s="299"/>
      <c r="F108" s="299"/>
      <c r="G108" s="299"/>
      <c r="H108" s="243"/>
      <c r="T108" s="299"/>
      <c r="X108" s="250">
        <f t="shared" si="52"/>
        <v>734</v>
      </c>
      <c r="Y108" s="315" t="s">
        <v>285</v>
      </c>
      <c r="Z108" s="319">
        <f t="shared" si="53"/>
        <v>5898.9096825396828</v>
      </c>
      <c r="AA108" s="185">
        <f t="shared" si="66"/>
        <v>0.39990000000000003</v>
      </c>
      <c r="AB108" s="319"/>
      <c r="AC108" s="319">
        <f t="shared" si="67"/>
        <v>13400.6</v>
      </c>
      <c r="AD108" s="319">
        <f t="shared" si="54"/>
        <v>5364.6679999999997</v>
      </c>
      <c r="AE108" s="319">
        <f t="shared" si="55"/>
        <v>1875.8400000000001</v>
      </c>
      <c r="AF108" s="319">
        <f t="shared" si="56"/>
        <v>230.26999999999998</v>
      </c>
      <c r="AG108" s="319">
        <f t="shared" si="57"/>
        <v>238</v>
      </c>
      <c r="AH108" s="319">
        <f t="shared" si="58"/>
        <v>50</v>
      </c>
      <c r="AI108" s="319">
        <f t="shared" si="59"/>
        <v>262</v>
      </c>
      <c r="AJ108" s="319">
        <f t="shared" si="60"/>
        <v>336</v>
      </c>
      <c r="AK108" s="319">
        <f t="shared" si="61"/>
        <v>830</v>
      </c>
      <c r="AL108" s="319">
        <f t="shared" si="62"/>
        <v>50</v>
      </c>
      <c r="AM108" s="319">
        <f t="shared" si="63"/>
        <v>142</v>
      </c>
      <c r="AN108" s="319">
        <f t="shared" si="64"/>
        <v>14111.687682539681</v>
      </c>
      <c r="AO108" s="259">
        <f t="shared" si="65"/>
        <v>15277.687682539681</v>
      </c>
      <c r="AP108" s="305">
        <v>15162.095000000001</v>
      </c>
      <c r="AQ108" s="305">
        <f t="shared" si="68"/>
        <v>115.59268253968003</v>
      </c>
      <c r="AR108" s="299" t="s">
        <v>285</v>
      </c>
    </row>
    <row r="109" spans="1:44">
      <c r="A109" s="299"/>
      <c r="F109" s="299"/>
      <c r="G109" s="299"/>
      <c r="H109" s="243"/>
      <c r="T109" s="299"/>
      <c r="X109" s="250">
        <f>SUMIF($D$4:$D$88,$Y109,$F$4:$F$88)</f>
        <v>515</v>
      </c>
      <c r="Y109" s="315" t="s">
        <v>181</v>
      </c>
      <c r="Z109" s="319">
        <f t="shared" si="53"/>
        <v>6579.7794642857125</v>
      </c>
      <c r="AA109" s="185">
        <f t="shared" si="66"/>
        <v>0.5</v>
      </c>
      <c r="AB109" s="319"/>
      <c r="AC109" s="319">
        <f t="shared" si="67"/>
        <v>13342.602543640372</v>
      </c>
      <c r="AD109" s="319">
        <f t="shared" si="54"/>
        <v>6671.3012718201862</v>
      </c>
      <c r="AE109" s="319">
        <f t="shared" si="55"/>
        <v>2054.2824999999998</v>
      </c>
      <c r="AF109" s="319">
        <f t="shared" si="56"/>
        <v>208.07500000000005</v>
      </c>
      <c r="AG109" s="319">
        <f t="shared" si="57"/>
        <v>197.5</v>
      </c>
      <c r="AH109" s="319">
        <f t="shared" si="58"/>
        <v>105</v>
      </c>
      <c r="AI109" s="319">
        <f t="shared" si="59"/>
        <v>210</v>
      </c>
      <c r="AJ109" s="319">
        <f t="shared" si="60"/>
        <v>375</v>
      </c>
      <c r="AK109" s="319">
        <f t="shared" si="61"/>
        <v>575</v>
      </c>
      <c r="AL109" s="319">
        <f t="shared" si="62"/>
        <v>177.5</v>
      </c>
      <c r="AM109" s="319">
        <f t="shared" si="63"/>
        <v>162.5</v>
      </c>
      <c r="AN109" s="319">
        <f t="shared" si="64"/>
        <v>16365.938236105898</v>
      </c>
      <c r="AO109" s="259">
        <f t="shared" si="65"/>
        <v>17315.9382361059</v>
      </c>
      <c r="AP109" s="305">
        <v>15461.176623639036</v>
      </c>
      <c r="AQ109" s="305">
        <f t="shared" si="68"/>
        <v>1854.7616124668639</v>
      </c>
      <c r="AR109" s="299" t="s">
        <v>181</v>
      </c>
    </row>
    <row r="110" spans="1:44">
      <c r="A110" s="299"/>
      <c r="F110" s="299"/>
      <c r="G110" s="299"/>
      <c r="H110" s="243"/>
      <c r="T110" s="299"/>
      <c r="X110" s="250">
        <f t="shared" si="52"/>
        <v>160.26999999999998</v>
      </c>
      <c r="Y110" s="315" t="s">
        <v>286</v>
      </c>
      <c r="Z110" s="319">
        <f t="shared" si="53"/>
        <v>6573.6951851851873</v>
      </c>
      <c r="AA110" s="185">
        <f t="shared" si="66"/>
        <v>0.57833333333333325</v>
      </c>
      <c r="AB110" s="319"/>
      <c r="AC110" s="319">
        <f t="shared" si="67"/>
        <v>13419.622403712348</v>
      </c>
      <c r="AD110" s="319">
        <f t="shared" si="54"/>
        <v>7761.5479921270262</v>
      </c>
      <c r="AE110" s="319">
        <f t="shared" si="55"/>
        <v>1961.7116666666668</v>
      </c>
      <c r="AF110" s="319">
        <f t="shared" si="56"/>
        <v>192.85</v>
      </c>
      <c r="AG110" s="319">
        <f t="shared" si="57"/>
        <v>200</v>
      </c>
      <c r="AH110" s="319">
        <f t="shared" si="58"/>
        <v>33.333333333333336</v>
      </c>
      <c r="AI110" s="319">
        <f t="shared" si="59"/>
        <v>323.33333333333331</v>
      </c>
      <c r="AJ110" s="319">
        <f t="shared" si="60"/>
        <v>385</v>
      </c>
      <c r="AK110" s="319">
        <f t="shared" si="61"/>
        <v>491.66666666666669</v>
      </c>
      <c r="AL110" s="319">
        <f t="shared" si="62"/>
        <v>50</v>
      </c>
      <c r="AM110" s="319">
        <f t="shared" si="63"/>
        <v>168.33333333333334</v>
      </c>
      <c r="AN110" s="319">
        <f t="shared" si="64"/>
        <v>17264.804843978884</v>
      </c>
      <c r="AO110" s="259">
        <f t="shared" si="65"/>
        <v>18141.471510645551</v>
      </c>
      <c r="AP110" s="305">
        <v>17414.843826324501</v>
      </c>
      <c r="AQ110" s="305">
        <f t="shared" si="68"/>
        <v>726.62768432105076</v>
      </c>
      <c r="AR110" s="299" t="s">
        <v>287</v>
      </c>
    </row>
    <row r="111" spans="1:44">
      <c r="A111" s="299"/>
      <c r="F111" s="299"/>
      <c r="G111" s="299"/>
      <c r="H111" s="243"/>
      <c r="T111" s="299"/>
      <c r="X111" s="250">
        <f t="shared" si="52"/>
        <v>89.5</v>
      </c>
      <c r="Y111" s="315" t="s">
        <v>218</v>
      </c>
      <c r="Z111" s="319">
        <f t="shared" si="53"/>
        <v>6567.8720634920628</v>
      </c>
      <c r="AA111" s="185">
        <f t="shared" si="66"/>
        <v>0.57400000000000007</v>
      </c>
      <c r="AB111" s="319"/>
      <c r="AC111" s="319">
        <f t="shared" si="67"/>
        <v>13767.34475312004</v>
      </c>
      <c r="AD111" s="319">
        <f t="shared" si="54"/>
        <v>7903.2986502974727</v>
      </c>
      <c r="AE111" s="319">
        <f t="shared" si="55"/>
        <v>2004.1959999999999</v>
      </c>
      <c r="AF111" s="319">
        <f t="shared" si="56"/>
        <v>253.75</v>
      </c>
      <c r="AG111" s="319">
        <f t="shared" si="57"/>
        <v>184</v>
      </c>
      <c r="AH111" s="319">
        <f t="shared" si="58"/>
        <v>68</v>
      </c>
      <c r="AI111" s="319">
        <f t="shared" si="59"/>
        <v>252</v>
      </c>
      <c r="AJ111" s="319">
        <f t="shared" si="60"/>
        <v>318</v>
      </c>
      <c r="AK111" s="319">
        <f t="shared" si="61"/>
        <v>530</v>
      </c>
      <c r="AL111" s="319">
        <f t="shared" si="62"/>
        <v>76</v>
      </c>
      <c r="AM111" s="319">
        <f t="shared" si="63"/>
        <v>159</v>
      </c>
      <c r="AN111" s="319">
        <f t="shared" si="64"/>
        <v>17468.116713789535</v>
      </c>
      <c r="AO111" s="259">
        <f t="shared" si="65"/>
        <v>18316.116713789535</v>
      </c>
      <c r="AP111" s="305">
        <v>17482.944889836857</v>
      </c>
      <c r="AQ111" s="305">
        <f t="shared" si="68"/>
        <v>833.1718239526781</v>
      </c>
      <c r="AR111" s="299" t="s">
        <v>218</v>
      </c>
    </row>
    <row r="112" spans="1:44">
      <c r="A112" s="299"/>
      <c r="F112" s="299"/>
      <c r="G112" s="299"/>
      <c r="H112" s="243"/>
      <c r="T112" s="299"/>
      <c r="X112" s="250">
        <f t="shared" si="52"/>
        <v>51.6</v>
      </c>
      <c r="Y112" s="315" t="s">
        <v>288</v>
      </c>
      <c r="Z112" s="319">
        <f t="shared" si="53"/>
        <v>6697.7151322751342</v>
      </c>
      <c r="AA112" s="185">
        <f t="shared" si="66"/>
        <v>0.57466666666666666</v>
      </c>
      <c r="AB112" s="319"/>
      <c r="AC112" s="319">
        <f t="shared" si="67"/>
        <v>13271.666666666666</v>
      </c>
      <c r="AD112" s="319">
        <f t="shared" si="54"/>
        <v>7631.1506666666655</v>
      </c>
      <c r="AE112" s="319">
        <f t="shared" si="55"/>
        <v>1909.8633333333335</v>
      </c>
      <c r="AF112" s="319">
        <f t="shared" si="56"/>
        <v>203</v>
      </c>
      <c r="AG112" s="319">
        <f t="shared" si="57"/>
        <v>213.33333333333334</v>
      </c>
      <c r="AH112" s="319">
        <f t="shared" si="58"/>
        <v>60</v>
      </c>
      <c r="AI112" s="319">
        <f t="shared" si="59"/>
        <v>253.33333333333334</v>
      </c>
      <c r="AJ112" s="319">
        <f t="shared" si="60"/>
        <v>383.33333333333331</v>
      </c>
      <c r="AK112" s="319">
        <f t="shared" si="61"/>
        <v>566.66666666666663</v>
      </c>
      <c r="AL112" s="319">
        <f t="shared" si="62"/>
        <v>50</v>
      </c>
      <c r="AM112" s="319">
        <f t="shared" si="63"/>
        <v>153.33333333333334</v>
      </c>
      <c r="AN112" s="319">
        <f t="shared" si="64"/>
        <v>17171.72913227513</v>
      </c>
      <c r="AO112" s="259">
        <f t="shared" si="65"/>
        <v>18121.72913227513</v>
      </c>
      <c r="AP112" s="305">
        <v>17070.258666666668</v>
      </c>
      <c r="AQ112" s="305">
        <f t="shared" si="68"/>
        <v>1051.4704656084614</v>
      </c>
      <c r="AR112" s="299" t="s">
        <v>288</v>
      </c>
    </row>
    <row r="113" spans="1:44">
      <c r="A113" s="299"/>
      <c r="F113" s="299"/>
      <c r="G113" s="299"/>
      <c r="H113" s="243"/>
      <c r="T113" s="299"/>
      <c r="X113" s="250">
        <f t="shared" si="52"/>
        <v>279.5</v>
      </c>
      <c r="Y113" s="315" t="s">
        <v>235</v>
      </c>
      <c r="Z113" s="319">
        <f t="shared" si="53"/>
        <v>6495.3043209876523</v>
      </c>
      <c r="AA113" s="185">
        <f t="shared" si="66"/>
        <v>0.57111111111111112</v>
      </c>
      <c r="AB113" s="319"/>
      <c r="AC113" s="319">
        <f t="shared" si="67"/>
        <v>13406.883333333333</v>
      </c>
      <c r="AD113" s="319">
        <f t="shared" si="54"/>
        <v>7656.9685111111112</v>
      </c>
      <c r="AE113" s="319">
        <f t="shared" si="55"/>
        <v>1918.9255555555558</v>
      </c>
      <c r="AF113" s="319">
        <f t="shared" si="56"/>
        <v>240.21666666666664</v>
      </c>
      <c r="AG113" s="319">
        <f t="shared" si="57"/>
        <v>207.77777777777777</v>
      </c>
      <c r="AH113" s="319">
        <f t="shared" si="58"/>
        <v>33.333333333333336</v>
      </c>
      <c r="AI113" s="319">
        <f t="shared" si="59"/>
        <v>291.11111111111109</v>
      </c>
      <c r="AJ113" s="319">
        <f t="shared" si="60"/>
        <v>397.77777777777777</v>
      </c>
      <c r="AK113" s="319">
        <f t="shared" si="61"/>
        <v>542.22222222222217</v>
      </c>
      <c r="AL113" s="319">
        <f t="shared" si="62"/>
        <v>50</v>
      </c>
      <c r="AM113" s="319">
        <f t="shared" si="63"/>
        <v>168.88888888888889</v>
      </c>
      <c r="AN113" s="319">
        <f t="shared" si="64"/>
        <v>17062.526165432097</v>
      </c>
      <c r="AO113" s="259">
        <f t="shared" si="65"/>
        <v>18002.526165432097</v>
      </c>
      <c r="AP113" s="305">
        <v>17353.4094</v>
      </c>
      <c r="AQ113" s="305">
        <f t="shared" si="68"/>
        <v>649.11676543209614</v>
      </c>
      <c r="AR113" s="299" t="s">
        <v>235</v>
      </c>
    </row>
    <row r="114" spans="1:44">
      <c r="A114" s="299"/>
      <c r="F114" s="299"/>
      <c r="G114" s="299"/>
      <c r="H114" s="243"/>
      <c r="T114" s="299"/>
      <c r="X114" s="250">
        <f t="shared" si="52"/>
        <v>7.5</v>
      </c>
      <c r="Y114" s="315" t="s">
        <v>289</v>
      </c>
      <c r="Z114" s="319">
        <f t="shared" si="53"/>
        <v>6851.5944444444422</v>
      </c>
      <c r="AA114" s="185">
        <f t="shared" si="66"/>
        <v>0.55000000000000004</v>
      </c>
      <c r="AB114" s="319"/>
      <c r="AC114" s="319">
        <f t="shared" si="67"/>
        <v>13577</v>
      </c>
      <c r="AD114" s="319">
        <f t="shared" si="54"/>
        <v>7467.35</v>
      </c>
      <c r="AE114" s="319">
        <f t="shared" si="55"/>
        <v>1933.47</v>
      </c>
      <c r="AF114" s="319">
        <f t="shared" si="56"/>
        <v>233.45</v>
      </c>
      <c r="AG114" s="319">
        <f t="shared" si="57"/>
        <v>280</v>
      </c>
      <c r="AH114" s="319">
        <f t="shared" si="58"/>
        <v>0</v>
      </c>
      <c r="AI114" s="319">
        <f t="shared" si="59"/>
        <v>250</v>
      </c>
      <c r="AJ114" s="319">
        <f t="shared" si="60"/>
        <v>300</v>
      </c>
      <c r="AK114" s="319">
        <f t="shared" si="61"/>
        <v>400</v>
      </c>
      <c r="AL114" s="319">
        <f t="shared" si="62"/>
        <v>0</v>
      </c>
      <c r="AM114" s="319">
        <f t="shared" si="63"/>
        <v>200</v>
      </c>
      <c r="AN114" s="319">
        <f t="shared" si="64"/>
        <v>17215.86444444444</v>
      </c>
      <c r="AO114" s="259">
        <f t="shared" si="65"/>
        <v>17915.86444444444</v>
      </c>
      <c r="AP114" s="305">
        <v>16435.7</v>
      </c>
      <c r="AQ114" s="305">
        <f t="shared" si="68"/>
        <v>1480.1644444444391</v>
      </c>
      <c r="AR114" s="299" t="s">
        <v>289</v>
      </c>
    </row>
    <row r="115" spans="1:44">
      <c r="A115" s="299"/>
      <c r="F115" s="299"/>
      <c r="G115" s="299"/>
      <c r="H115" s="243"/>
      <c r="V115" s="207"/>
      <c r="X115" s="208">
        <f>SUM(X98:X114)</f>
        <v>4262.07</v>
      </c>
      <c r="Y115" s="260" t="s">
        <v>290</v>
      </c>
      <c r="Z115" s="316">
        <f>Z89</f>
        <v>6532.850182924748</v>
      </c>
      <c r="AA115" s="316">
        <f>M89</f>
        <v>0.42801218656662127</v>
      </c>
      <c r="AB115" s="316"/>
      <c r="AC115" s="316">
        <f>N89</f>
        <v>13369.412500355846</v>
      </c>
      <c r="AD115" s="316">
        <f>O89</f>
        <v>5723.6807289875906</v>
      </c>
      <c r="AE115" s="316">
        <f>AD89</f>
        <v>1918.2549041193595</v>
      </c>
      <c r="AF115" s="316">
        <f t="shared" ref="AF115:AM115" si="69">AG89</f>
        <v>219.39663238754872</v>
      </c>
      <c r="AG115" s="316">
        <f t="shared" si="69"/>
        <v>276.95241983355504</v>
      </c>
      <c r="AH115" s="316">
        <f t="shared" si="69"/>
        <v>96.402241164504545</v>
      </c>
      <c r="AI115" s="316">
        <f t="shared" si="69"/>
        <v>281.34014692391247</v>
      </c>
      <c r="AJ115" s="316">
        <f t="shared" si="69"/>
        <v>372.24109411623925</v>
      </c>
      <c r="AK115" s="316">
        <f t="shared" si="69"/>
        <v>663.72021107114608</v>
      </c>
      <c r="AL115" s="316">
        <f t="shared" si="69"/>
        <v>267.28221263376713</v>
      </c>
      <c r="AM115" s="316">
        <f t="shared" si="69"/>
        <v>187.33796019305171</v>
      </c>
      <c r="AN115" s="306">
        <f>AR89</f>
        <v>15503.497429168046</v>
      </c>
      <c r="AO115" s="252">
        <f>AV89</f>
        <v>16539.458734355427</v>
      </c>
      <c r="AP115" s="305">
        <v>15933.406671053146</v>
      </c>
      <c r="AQ115" s="305">
        <f t="shared" si="68"/>
        <v>606.05206330228066</v>
      </c>
    </row>
    <row r="116" spans="1:44">
      <c r="A116" s="299"/>
      <c r="F116" s="299"/>
      <c r="G116" s="299"/>
      <c r="H116" s="243"/>
      <c r="X116" s="317"/>
      <c r="Y116" s="306"/>
      <c r="Z116" s="318">
        <f>Z115/AO115</f>
        <v>0.39498573005625903</v>
      </c>
      <c r="AA116" s="318">
        <f>AA115/AM115</f>
        <v>2.2847061328390402E-3</v>
      </c>
      <c r="AB116" s="318"/>
      <c r="AC116" s="318">
        <f>AC115/AN115</f>
        <v>0.86234816120927882</v>
      </c>
      <c r="AD116" s="318">
        <f>AD115/AO115</f>
        <v>0.34606215480912189</v>
      </c>
      <c r="AE116" s="318">
        <f>AE115/AP115</f>
        <v>0.12039201306550026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</row>
    <row r="117" spans="1:44">
      <c r="A117" s="299"/>
      <c r="F117" s="299"/>
      <c r="G117" s="299"/>
      <c r="H117" s="243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</row>
    <row r="118" spans="1:44" ht="18" thickBot="1">
      <c r="A118" s="299"/>
      <c r="F118" s="299"/>
      <c r="G118" s="299"/>
      <c r="H118" s="243"/>
      <c r="X118" s="253"/>
      <c r="Y118" s="254"/>
      <c r="Z118" s="307">
        <f>Z115-Z117</f>
        <v>628.32611194411129</v>
      </c>
      <c r="AA118" s="307">
        <f t="shared" ref="AA118:AJ118" si="70">AA115-AA117</f>
        <v>2.5815487498777601E-3</v>
      </c>
      <c r="AB118" s="307"/>
      <c r="AC118" s="307">
        <f t="shared" si="70"/>
        <v>47.048947238341498</v>
      </c>
      <c r="AD118" s="307">
        <f t="shared" si="70"/>
        <v>54.756441456139328</v>
      </c>
      <c r="AE118" s="307">
        <f t="shared" si="70"/>
        <v>-142.78804483192448</v>
      </c>
      <c r="AF118" s="307">
        <f t="shared" si="70"/>
        <v>-0.34111708946491603</v>
      </c>
      <c r="AG118" s="307">
        <f t="shared" si="70"/>
        <v>-0.94132269734109286</v>
      </c>
      <c r="AH118" s="307">
        <f t="shared" si="70"/>
        <v>0.15149872663677399</v>
      </c>
      <c r="AI118" s="307">
        <f t="shared" si="70"/>
        <v>-1.0165238057876422</v>
      </c>
      <c r="AJ118" s="307">
        <f t="shared" si="70"/>
        <v>0.27850582874822294</v>
      </c>
      <c r="AK118" s="254"/>
      <c r="AL118" s="254"/>
      <c r="AM118" s="254"/>
      <c r="AN118" s="254"/>
      <c r="AO118" s="255"/>
      <c r="AP118" s="299"/>
    </row>
    <row r="119" spans="1:44" ht="18.600000000000001" thickTop="1" thickBot="1">
      <c r="A119" s="299"/>
      <c r="F119" s="299"/>
      <c r="G119" s="299"/>
      <c r="H119" s="243"/>
      <c r="X119" s="299"/>
      <c r="Y119" s="299"/>
      <c r="Z119" s="299"/>
      <c r="AA119" s="299"/>
      <c r="AB119" s="299"/>
      <c r="AC119" s="299"/>
      <c r="AD119" s="299"/>
      <c r="AE119" s="299"/>
      <c r="AF119" s="299"/>
      <c r="AG119" s="299"/>
      <c r="AH119" s="299"/>
      <c r="AI119" s="299"/>
      <c r="AJ119" s="299"/>
      <c r="AK119" s="299"/>
      <c r="AL119" s="299"/>
      <c r="AM119" s="299"/>
      <c r="AN119" s="299"/>
      <c r="AO119" s="299"/>
      <c r="AP119" s="299"/>
    </row>
    <row r="120" spans="1:44" ht="18" thickTop="1">
      <c r="A120" s="299"/>
      <c r="F120" s="299"/>
      <c r="G120" s="299"/>
      <c r="H120" s="243"/>
      <c r="X120" s="29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299"/>
    </row>
    <row r="121" spans="1:44">
      <c r="A121" s="299"/>
      <c r="D121" s="256"/>
      <c r="E121" s="256"/>
      <c r="F121" s="256"/>
      <c r="G121" s="299"/>
      <c r="H121" s="243"/>
      <c r="W121" s="299">
        <f>AVERAGEIF($D$4:$D$88,$Y121,$Z$4:$Z$88)</f>
        <v>6588.2383333333346</v>
      </c>
      <c r="X121" s="299"/>
      <c r="Y121" s="387" t="s">
        <v>284</v>
      </c>
      <c r="Z121" s="389">
        <v>6588.2383333333346</v>
      </c>
      <c r="AA121" s="389">
        <v>4324</v>
      </c>
      <c r="AB121" s="389">
        <v>1913.3</v>
      </c>
      <c r="AC121" s="389">
        <v>238.52500000000001</v>
      </c>
      <c r="AD121" s="389">
        <v>925</v>
      </c>
      <c r="AE121" s="389">
        <v>630</v>
      </c>
      <c r="AF121" s="390">
        <v>14619.063333333332</v>
      </c>
      <c r="AG121" s="299"/>
    </row>
    <row r="122" spans="1:44">
      <c r="A122" s="299"/>
      <c r="D122" s="256"/>
      <c r="E122" s="256"/>
      <c r="F122" s="256"/>
      <c r="G122" s="299"/>
      <c r="H122" s="243"/>
      <c r="X122" s="299"/>
      <c r="Y122" s="387" t="s">
        <v>285</v>
      </c>
      <c r="Z122" s="389">
        <v>5898.9096825396828</v>
      </c>
      <c r="AA122" s="389">
        <v>5364.6679999999997</v>
      </c>
      <c r="AB122" s="389">
        <v>1875.8400000000001</v>
      </c>
      <c r="AC122" s="389">
        <v>230.26999999999998</v>
      </c>
      <c r="AD122" s="389">
        <v>1310</v>
      </c>
      <c r="AE122" s="389">
        <v>598</v>
      </c>
      <c r="AF122" s="390">
        <v>15277.687682539681</v>
      </c>
      <c r="AG122" s="299"/>
    </row>
    <row r="123" spans="1:44">
      <c r="A123" s="299"/>
      <c r="D123" s="256"/>
      <c r="E123" s="256"/>
      <c r="F123" s="256"/>
      <c r="G123" s="299"/>
      <c r="H123" s="243"/>
      <c r="X123" s="299"/>
      <c r="Y123" s="387" t="s">
        <v>280</v>
      </c>
      <c r="Z123" s="389">
        <v>7050.4804920634924</v>
      </c>
      <c r="AA123" s="389">
        <v>3488.3712500000006</v>
      </c>
      <c r="AB123" s="389">
        <v>1962.6025</v>
      </c>
      <c r="AC123" s="389">
        <v>241.0625</v>
      </c>
      <c r="AD123" s="389">
        <v>2195</v>
      </c>
      <c r="AE123" s="389">
        <v>646.875</v>
      </c>
      <c r="AF123" s="390">
        <v>15584.391742063493</v>
      </c>
      <c r="AG123" s="299"/>
    </row>
    <row r="124" spans="1:44">
      <c r="A124" s="299"/>
      <c r="D124" s="256"/>
      <c r="E124" s="256"/>
      <c r="F124" s="256"/>
      <c r="G124" s="299"/>
      <c r="H124" s="243"/>
      <c r="X124" s="299"/>
      <c r="Y124" s="387" t="s">
        <v>279</v>
      </c>
      <c r="Z124" s="389">
        <v>6323.5337698412695</v>
      </c>
      <c r="AA124" s="389">
        <v>5232</v>
      </c>
      <c r="AB124" s="389">
        <v>1875.84</v>
      </c>
      <c r="AC124" s="389">
        <v>182.7</v>
      </c>
      <c r="AD124" s="389">
        <v>1500</v>
      </c>
      <c r="AE124" s="389">
        <v>600</v>
      </c>
      <c r="AF124" s="390">
        <v>15714.073769841269</v>
      </c>
      <c r="AG124" s="299"/>
    </row>
    <row r="125" spans="1:44">
      <c r="A125" s="299"/>
      <c r="D125" s="256"/>
      <c r="E125" s="256"/>
      <c r="F125" s="256"/>
      <c r="G125" s="299"/>
      <c r="H125" s="243"/>
      <c r="X125" s="299"/>
      <c r="Y125" s="387" t="s">
        <v>123</v>
      </c>
      <c r="Z125" s="389">
        <v>6516.2004380952385</v>
      </c>
      <c r="AA125" s="389">
        <v>5433.1863799999992</v>
      </c>
      <c r="AB125" s="389">
        <v>1883.8576</v>
      </c>
      <c r="AC125" s="389">
        <v>213.15</v>
      </c>
      <c r="AD125" s="389">
        <v>1564</v>
      </c>
      <c r="AE125" s="389">
        <v>774</v>
      </c>
      <c r="AF125" s="390">
        <v>16384.394418095239</v>
      </c>
      <c r="AG125" s="299"/>
    </row>
    <row r="126" spans="1:44">
      <c r="A126" s="299"/>
      <c r="D126" s="256"/>
      <c r="E126" s="256"/>
      <c r="F126" s="256"/>
      <c r="G126" s="299"/>
      <c r="H126" s="243"/>
      <c r="X126" s="299"/>
      <c r="Y126" s="387" t="s">
        <v>290</v>
      </c>
      <c r="Z126" s="389">
        <v>6532.850182924748</v>
      </c>
      <c r="AA126" s="389">
        <v>5723.6807289875906</v>
      </c>
      <c r="AB126" s="389">
        <v>1918.2549041193595</v>
      </c>
      <c r="AC126" s="389">
        <v>219.39663238754872</v>
      </c>
      <c r="AD126" s="389">
        <v>1491.6950448960245</v>
      </c>
      <c r="AE126" s="389">
        <v>653.58124104015178</v>
      </c>
      <c r="AF126" s="390">
        <v>16539.458734355427</v>
      </c>
      <c r="AG126" s="299"/>
    </row>
    <row r="127" spans="1:44">
      <c r="A127" s="299"/>
      <c r="D127" s="256"/>
      <c r="E127" s="256"/>
      <c r="F127" s="256"/>
      <c r="G127" s="299"/>
      <c r="H127" s="243"/>
      <c r="X127" s="299"/>
      <c r="Y127" s="387" t="s">
        <v>282</v>
      </c>
      <c r="Z127" s="389">
        <v>6313.1650138888881</v>
      </c>
      <c r="AA127" s="389">
        <v>6502.2774656894344</v>
      </c>
      <c r="AB127" s="389">
        <v>1824.8325000000002</v>
      </c>
      <c r="AC127" s="389">
        <v>215.6875</v>
      </c>
      <c r="AD127" s="389">
        <v>1075</v>
      </c>
      <c r="AE127" s="389">
        <v>710</v>
      </c>
      <c r="AF127" s="390">
        <v>16640.962479578324</v>
      </c>
      <c r="AG127" s="299"/>
    </row>
    <row r="128" spans="1:44" ht="34.799999999999997">
      <c r="A128" s="299"/>
      <c r="D128" s="256"/>
      <c r="E128" s="256"/>
      <c r="F128" s="256"/>
      <c r="G128" s="299"/>
      <c r="H128" s="243"/>
      <c r="Q128" s="239" t="s">
        <v>298</v>
      </c>
      <c r="R128" s="257"/>
      <c r="S128" s="257"/>
      <c r="X128" s="299"/>
      <c r="Y128" s="387" t="s">
        <v>277</v>
      </c>
      <c r="Z128" s="389">
        <v>6743.0037202380936</v>
      </c>
      <c r="AA128" s="389">
        <v>5776.8694687500001</v>
      </c>
      <c r="AB128" s="389">
        <v>1932.855</v>
      </c>
      <c r="AC128" s="389">
        <v>216.95625000000001</v>
      </c>
      <c r="AD128" s="389">
        <v>1480</v>
      </c>
      <c r="AE128" s="389">
        <v>560</v>
      </c>
      <c r="AF128" s="390">
        <v>16709.684438988093</v>
      </c>
      <c r="AG128" s="299"/>
    </row>
    <row r="129" spans="1:40">
      <c r="A129" s="299"/>
      <c r="D129" s="256"/>
      <c r="E129" s="256"/>
      <c r="F129" s="256"/>
      <c r="G129" s="299"/>
      <c r="H129" s="243"/>
      <c r="X129" s="299"/>
      <c r="Y129" s="387" t="s">
        <v>278</v>
      </c>
      <c r="Z129" s="389">
        <v>6668.0025820105811</v>
      </c>
      <c r="AA129" s="389">
        <v>6198.1455333333333</v>
      </c>
      <c r="AB129" s="389">
        <v>1937.9633333333331</v>
      </c>
      <c r="AC129" s="389">
        <v>189.01666666666665</v>
      </c>
      <c r="AD129" s="389">
        <v>1398.3333333333335</v>
      </c>
      <c r="AE129" s="389">
        <v>530</v>
      </c>
      <c r="AF129" s="390">
        <v>16921.461448677248</v>
      </c>
      <c r="AG129" s="299"/>
    </row>
    <row r="130" spans="1:40">
      <c r="A130" s="299"/>
      <c r="D130" s="256"/>
      <c r="E130" s="256"/>
      <c r="F130" s="256"/>
      <c r="G130" s="299"/>
      <c r="H130" s="243"/>
      <c r="X130" s="299"/>
      <c r="Y130" s="387" t="s">
        <v>283</v>
      </c>
      <c r="Z130" s="389">
        <v>6503.0921333333345</v>
      </c>
      <c r="AA130" s="389">
        <v>6602.6380000000008</v>
      </c>
      <c r="AB130" s="389">
        <v>1849.5747999999999</v>
      </c>
      <c r="AC130" s="389">
        <v>235.47999999999996</v>
      </c>
      <c r="AD130" s="389">
        <v>1200</v>
      </c>
      <c r="AE130" s="389">
        <v>681</v>
      </c>
      <c r="AF130" s="390">
        <v>17071.784933333332</v>
      </c>
      <c r="AG130" s="299"/>
    </row>
    <row r="131" spans="1:40">
      <c r="A131" s="299"/>
      <c r="D131" s="256"/>
      <c r="E131" s="256"/>
      <c r="F131" s="256"/>
      <c r="G131" s="299"/>
      <c r="H131" s="243"/>
      <c r="X131" s="299"/>
      <c r="Y131" s="387" t="s">
        <v>181</v>
      </c>
      <c r="Z131" s="389">
        <v>6579.7794642857125</v>
      </c>
      <c r="AA131" s="389">
        <v>6671.3012718201862</v>
      </c>
      <c r="AB131" s="389">
        <v>2054.2824999999998</v>
      </c>
      <c r="AC131" s="389">
        <v>208.07500000000005</v>
      </c>
      <c r="AD131" s="389">
        <v>1217.5</v>
      </c>
      <c r="AE131" s="389">
        <v>585</v>
      </c>
      <c r="AF131" s="390">
        <v>17315.9382361059</v>
      </c>
      <c r="AG131" s="299"/>
    </row>
    <row r="132" spans="1:40">
      <c r="A132" s="299"/>
      <c r="D132" s="256"/>
      <c r="E132" s="256"/>
      <c r="F132" s="256"/>
      <c r="G132" s="299"/>
      <c r="H132" s="243"/>
      <c r="X132" s="299"/>
      <c r="Y132" s="387" t="s">
        <v>296</v>
      </c>
      <c r="Z132" s="389">
        <v>6526.4819047619039</v>
      </c>
      <c r="AA132" s="389">
        <v>6511.487000000001</v>
      </c>
      <c r="AB132" s="389">
        <v>1871.28</v>
      </c>
      <c r="AC132" s="389">
        <v>208.07499999999999</v>
      </c>
      <c r="AD132" s="389">
        <v>1585</v>
      </c>
      <c r="AE132" s="389">
        <v>640</v>
      </c>
      <c r="AF132" s="390">
        <v>17342.323904761906</v>
      </c>
      <c r="AG132" s="299"/>
    </row>
    <row r="133" spans="1:40">
      <c r="A133" s="299"/>
      <c r="D133" s="256"/>
      <c r="E133" s="256"/>
      <c r="F133" s="256"/>
      <c r="G133" s="299"/>
      <c r="H133" s="243"/>
      <c r="X133" s="299"/>
      <c r="Y133" s="387" t="s">
        <v>289</v>
      </c>
      <c r="Z133" s="389">
        <v>6851.5944444444422</v>
      </c>
      <c r="AA133" s="389">
        <v>7467.35</v>
      </c>
      <c r="AB133" s="389">
        <v>1933.47</v>
      </c>
      <c r="AC133" s="389">
        <v>233.45</v>
      </c>
      <c r="AD133" s="389">
        <v>880</v>
      </c>
      <c r="AE133" s="389">
        <v>550</v>
      </c>
      <c r="AF133" s="390">
        <v>17915.86444444444</v>
      </c>
      <c r="AG133" s="299"/>
    </row>
    <row r="134" spans="1:40">
      <c r="A134" s="299"/>
      <c r="D134" s="256"/>
      <c r="E134" s="256"/>
      <c r="F134" s="256"/>
      <c r="G134" s="299"/>
      <c r="H134" s="243"/>
      <c r="X134" s="299"/>
      <c r="Y134" s="387" t="s">
        <v>235</v>
      </c>
      <c r="Z134" s="389">
        <v>6495.3043209876523</v>
      </c>
      <c r="AA134" s="389">
        <v>7656.9685111111112</v>
      </c>
      <c r="AB134" s="389">
        <v>1918.9255555555558</v>
      </c>
      <c r="AC134" s="389">
        <v>240.21666666666664</v>
      </c>
      <c r="AD134" s="389">
        <v>1002.2222222222222</v>
      </c>
      <c r="AE134" s="389">
        <v>688.88888888888891</v>
      </c>
      <c r="AF134" s="390">
        <v>18002.526165432097</v>
      </c>
      <c r="AG134" s="299"/>
    </row>
    <row r="135" spans="1:40">
      <c r="A135" s="299"/>
      <c r="D135" s="256"/>
      <c r="E135" s="256"/>
      <c r="F135" s="256"/>
      <c r="G135" s="299"/>
      <c r="H135" s="243"/>
      <c r="X135" s="299"/>
      <c r="Y135" s="387" t="s">
        <v>288</v>
      </c>
      <c r="Z135" s="389">
        <v>6697.7151322751342</v>
      </c>
      <c r="AA135" s="389">
        <v>7631.1506666666655</v>
      </c>
      <c r="AB135" s="389">
        <v>1909.8633333333335</v>
      </c>
      <c r="AC135" s="389">
        <v>203</v>
      </c>
      <c r="AD135" s="389">
        <v>1043.3333333333333</v>
      </c>
      <c r="AE135" s="389">
        <v>636.66666666666663</v>
      </c>
      <c r="AF135" s="390">
        <v>18121.72913227513</v>
      </c>
      <c r="AG135" s="299"/>
      <c r="AH135" s="258"/>
      <c r="AI135" s="258"/>
      <c r="AJ135" s="258"/>
      <c r="AK135" s="258"/>
    </row>
    <row r="136" spans="1:40">
      <c r="A136" s="299"/>
      <c r="D136" s="256"/>
      <c r="E136" s="256"/>
      <c r="F136" s="256"/>
      <c r="G136" s="299"/>
      <c r="H136" s="243"/>
      <c r="X136" s="299"/>
      <c r="Y136" s="387" t="s">
        <v>299</v>
      </c>
      <c r="Z136" s="389">
        <v>6573.6951851851873</v>
      </c>
      <c r="AA136" s="389">
        <v>7761.5479921270262</v>
      </c>
      <c r="AB136" s="389">
        <v>1961.7116666666668</v>
      </c>
      <c r="AC136" s="389">
        <v>192.85</v>
      </c>
      <c r="AD136" s="389">
        <v>943.33333333333337</v>
      </c>
      <c r="AE136" s="389">
        <v>708.33333333333326</v>
      </c>
      <c r="AF136" s="390">
        <v>18141.471510645551</v>
      </c>
      <c r="AG136" s="299"/>
    </row>
    <row r="137" spans="1:40">
      <c r="A137" s="299"/>
      <c r="D137" s="256"/>
      <c r="E137" s="256"/>
      <c r="F137" s="256"/>
      <c r="G137" s="299"/>
      <c r="H137" s="243"/>
      <c r="X137" s="299"/>
      <c r="Y137" s="387" t="s">
        <v>281</v>
      </c>
      <c r="Z137" s="389">
        <v>6328.5028571428575</v>
      </c>
      <c r="AA137" s="389">
        <v>8004</v>
      </c>
      <c r="AB137" s="389">
        <v>1879.06</v>
      </c>
      <c r="AC137" s="389">
        <v>203</v>
      </c>
      <c r="AD137" s="389">
        <v>1050</v>
      </c>
      <c r="AE137" s="389">
        <v>750</v>
      </c>
      <c r="AF137" s="390">
        <v>18214.562857142857</v>
      </c>
      <c r="AG137" s="299"/>
      <c r="AH137" s="199"/>
      <c r="AI137" s="199"/>
      <c r="AJ137" s="199"/>
      <c r="AK137" s="199"/>
    </row>
    <row r="138" spans="1:40" ht="18" thickBot="1">
      <c r="A138" s="299"/>
      <c r="D138" s="256"/>
      <c r="E138" s="256"/>
      <c r="F138" s="256"/>
      <c r="G138" s="299"/>
      <c r="H138" s="243"/>
      <c r="X138" s="299"/>
      <c r="Y138" s="388" t="s">
        <v>218</v>
      </c>
      <c r="Z138" s="391">
        <v>6567.8720634920628</v>
      </c>
      <c r="AA138" s="391">
        <v>7903.2986502974727</v>
      </c>
      <c r="AB138" s="391">
        <v>2004.1959999999999</v>
      </c>
      <c r="AC138" s="391">
        <v>253.75</v>
      </c>
      <c r="AD138" s="391">
        <v>1017</v>
      </c>
      <c r="AE138" s="391">
        <v>570</v>
      </c>
      <c r="AF138" s="392">
        <v>18316.116713789535</v>
      </c>
      <c r="AG138" s="299"/>
    </row>
    <row r="139" spans="1:40" ht="18" thickTop="1">
      <c r="A139" s="299"/>
      <c r="D139" s="256"/>
      <c r="E139" s="256"/>
      <c r="F139" s="256"/>
      <c r="G139" s="299"/>
      <c r="H139" s="243"/>
    </row>
    <row r="140" spans="1:40">
      <c r="A140" s="299"/>
      <c r="D140" s="256"/>
      <c r="E140" s="256"/>
      <c r="F140" s="256"/>
      <c r="G140" s="299"/>
      <c r="H140" s="243"/>
    </row>
    <row r="141" spans="1:40">
      <c r="A141" s="299"/>
      <c r="D141" s="256"/>
      <c r="E141" s="256"/>
      <c r="F141" s="256"/>
      <c r="G141" s="299"/>
      <c r="H141" s="243"/>
    </row>
    <row r="142" spans="1:40">
      <c r="A142" s="299"/>
      <c r="D142" s="256"/>
      <c r="E142" s="256"/>
      <c r="F142" s="256"/>
      <c r="G142" s="299"/>
      <c r="H142" s="243"/>
      <c r="X142" s="366" t="s">
        <v>588</v>
      </c>
      <c r="Y142" s="305" t="s">
        <v>259</v>
      </c>
      <c r="Z142" s="305" t="s">
        <v>260</v>
      </c>
      <c r="AA142" s="305" t="s">
        <v>263</v>
      </c>
      <c r="AB142" s="305" t="s">
        <v>264</v>
      </c>
      <c r="AC142" s="305" t="s">
        <v>265</v>
      </c>
      <c r="AD142" s="305" t="s">
        <v>462</v>
      </c>
      <c r="AE142" s="305" t="s">
        <v>463</v>
      </c>
      <c r="AF142" s="305" t="s">
        <v>274</v>
      </c>
      <c r="AG142" s="305" t="s">
        <v>259</v>
      </c>
      <c r="AH142" s="305" t="s">
        <v>260</v>
      </c>
      <c r="AI142" s="305" t="s">
        <v>263</v>
      </c>
      <c r="AJ142" s="305" t="s">
        <v>264</v>
      </c>
      <c r="AK142" s="305" t="s">
        <v>265</v>
      </c>
      <c r="AL142" s="305" t="s">
        <v>462</v>
      </c>
      <c r="AM142" s="305" t="s">
        <v>463</v>
      </c>
      <c r="AN142" s="305" t="s">
        <v>274</v>
      </c>
    </row>
    <row r="143" spans="1:40">
      <c r="A143" s="299"/>
      <c r="D143" s="256"/>
      <c r="E143" s="256"/>
      <c r="F143" s="256"/>
      <c r="G143" s="299"/>
      <c r="H143" s="243"/>
      <c r="Y143" s="305" t="s">
        <v>296</v>
      </c>
      <c r="Z143" s="305">
        <v>6644.7284999999993</v>
      </c>
      <c r="AA143" s="305">
        <v>6498.6650000000009</v>
      </c>
      <c r="AB143" s="305">
        <v>1871.28</v>
      </c>
      <c r="AC143" s="305">
        <v>187.57499999999999</v>
      </c>
      <c r="AD143" s="305">
        <v>1585</v>
      </c>
      <c r="AE143" s="305">
        <v>640</v>
      </c>
      <c r="AF143" s="305">
        <v>17427.248500000002</v>
      </c>
      <c r="AG143" s="305" t="s">
        <v>296</v>
      </c>
      <c r="AH143" s="305">
        <v>6644.7284999999993</v>
      </c>
      <c r="AI143" s="305">
        <v>6498.6650000000009</v>
      </c>
      <c r="AJ143" s="305">
        <v>1871.28</v>
      </c>
      <c r="AK143" s="305">
        <v>187.57499999999999</v>
      </c>
      <c r="AL143" s="305">
        <v>1585</v>
      </c>
      <c r="AM143" s="305">
        <v>640</v>
      </c>
      <c r="AN143" s="305">
        <v>17427.248500000002</v>
      </c>
    </row>
    <row r="144" spans="1:40">
      <c r="A144" s="299"/>
      <c r="D144" s="256"/>
      <c r="E144" s="256"/>
      <c r="F144" s="256"/>
      <c r="G144" s="299"/>
      <c r="H144" s="243"/>
      <c r="Y144" s="305" t="s">
        <v>277</v>
      </c>
      <c r="Z144" s="305">
        <v>6853.3982500000002</v>
      </c>
      <c r="AA144" s="305">
        <v>5784.5843937500003</v>
      </c>
      <c r="AB144" s="305">
        <v>1933.8920000000003</v>
      </c>
      <c r="AC144" s="305">
        <v>195.58125000000001</v>
      </c>
      <c r="AD144" s="305">
        <v>1480</v>
      </c>
      <c r="AE144" s="305">
        <v>560</v>
      </c>
      <c r="AF144" s="305">
        <v>16807.455893749997</v>
      </c>
      <c r="AG144" s="305" t="s">
        <v>277</v>
      </c>
      <c r="AH144" s="305">
        <v>6853.3982500000002</v>
      </c>
      <c r="AI144" s="305">
        <v>5784.5843937500003</v>
      </c>
      <c r="AJ144" s="305">
        <v>1933.8920000000003</v>
      </c>
      <c r="AK144" s="305">
        <v>195.58125000000001</v>
      </c>
      <c r="AL144" s="305">
        <v>1480</v>
      </c>
      <c r="AM144" s="305">
        <v>560</v>
      </c>
      <c r="AN144" s="305">
        <v>16807.455893749997</v>
      </c>
    </row>
    <row r="145" spans="1:40">
      <c r="A145" s="299"/>
      <c r="F145" s="299"/>
      <c r="G145" s="299"/>
      <c r="H145" s="243"/>
      <c r="Y145" s="305" t="s">
        <v>278</v>
      </c>
      <c r="Z145" s="305">
        <v>6758.8513333333331</v>
      </c>
      <c r="AA145" s="305">
        <v>6246.0099</v>
      </c>
      <c r="AB145" s="305">
        <v>1937.9633333333331</v>
      </c>
      <c r="AC145" s="305">
        <v>170.79999999999998</v>
      </c>
      <c r="AD145" s="305">
        <v>1398.3333333333335</v>
      </c>
      <c r="AE145" s="305">
        <v>530</v>
      </c>
      <c r="AF145" s="305">
        <v>17041.957899999998</v>
      </c>
      <c r="AG145" s="305" t="s">
        <v>278</v>
      </c>
      <c r="AH145" s="305">
        <v>6758.8513333333331</v>
      </c>
      <c r="AI145" s="305">
        <v>6246.0099</v>
      </c>
      <c r="AJ145" s="305">
        <v>1937.9633333333331</v>
      </c>
      <c r="AK145" s="305">
        <v>170.79999999999998</v>
      </c>
      <c r="AL145" s="305">
        <v>1398.3333333333335</v>
      </c>
      <c r="AM145" s="305">
        <v>530</v>
      </c>
      <c r="AN145" s="305">
        <v>17041.957899999998</v>
      </c>
    </row>
    <row r="146" spans="1:40">
      <c r="A146" s="299"/>
      <c r="F146" s="299"/>
      <c r="G146" s="299"/>
      <c r="H146" s="243"/>
      <c r="Y146" s="305" t="s">
        <v>279</v>
      </c>
      <c r="Z146" s="305">
        <v>6425.0619999999999</v>
      </c>
      <c r="AA146" s="305">
        <v>4552.5814</v>
      </c>
      <c r="AB146" s="305">
        <v>1875.84</v>
      </c>
      <c r="AC146" s="305">
        <v>164.7</v>
      </c>
      <c r="AD146" s="305">
        <v>1500</v>
      </c>
      <c r="AE146" s="305">
        <v>600</v>
      </c>
      <c r="AF146" s="305">
        <v>15118.183399999998</v>
      </c>
      <c r="AG146" s="305" t="s">
        <v>279</v>
      </c>
      <c r="AH146" s="305">
        <v>6425.0619999999999</v>
      </c>
      <c r="AI146" s="305">
        <v>4552.5814</v>
      </c>
      <c r="AJ146" s="305">
        <v>1875.84</v>
      </c>
      <c r="AK146" s="305">
        <v>164.7</v>
      </c>
      <c r="AL146" s="305">
        <v>1500</v>
      </c>
      <c r="AM146" s="305">
        <v>600</v>
      </c>
      <c r="AN146" s="305">
        <v>15118.183399999998</v>
      </c>
    </row>
    <row r="147" spans="1:40">
      <c r="A147" s="299"/>
      <c r="F147" s="299"/>
      <c r="G147" s="299"/>
      <c r="H147" s="243"/>
      <c r="Y147" s="305" t="s">
        <v>280</v>
      </c>
      <c r="Z147" s="305">
        <v>7136.3440000000001</v>
      </c>
      <c r="AA147" s="305">
        <v>3483.4025000000006</v>
      </c>
      <c r="AB147" s="305">
        <v>1975.70875</v>
      </c>
      <c r="AC147" s="305">
        <v>217.3125</v>
      </c>
      <c r="AD147" s="305">
        <v>2195</v>
      </c>
      <c r="AE147" s="305">
        <v>646.875</v>
      </c>
      <c r="AF147" s="305">
        <v>15654.642750000003</v>
      </c>
      <c r="AG147" s="305" t="s">
        <v>280</v>
      </c>
      <c r="AH147" s="305">
        <v>7136.3440000000001</v>
      </c>
      <c r="AI147" s="305">
        <v>3483.4025000000006</v>
      </c>
      <c r="AJ147" s="305">
        <v>1975.70875</v>
      </c>
      <c r="AK147" s="305">
        <v>217.3125</v>
      </c>
      <c r="AL147" s="305">
        <v>2195</v>
      </c>
      <c r="AM147" s="305">
        <v>646.875</v>
      </c>
      <c r="AN147" s="305">
        <v>15654.642750000003</v>
      </c>
    </row>
    <row r="148" spans="1:40">
      <c r="A148" s="299"/>
      <c r="F148" s="299"/>
      <c r="G148" s="299"/>
      <c r="H148" s="243"/>
      <c r="Y148" s="305" t="s">
        <v>281</v>
      </c>
      <c r="Z148" s="305">
        <v>6388.3</v>
      </c>
      <c r="AA148" s="305">
        <v>7741.8105599999999</v>
      </c>
      <c r="AB148" s="305">
        <v>1919.04</v>
      </c>
      <c r="AC148" s="305">
        <v>183</v>
      </c>
      <c r="AD148" s="305">
        <v>1050</v>
      </c>
      <c r="AE148" s="305">
        <v>750</v>
      </c>
      <c r="AF148" s="305">
        <v>18032.150560000002</v>
      </c>
      <c r="AG148" s="305" t="s">
        <v>281</v>
      </c>
      <c r="AH148" s="305">
        <v>6388.3</v>
      </c>
      <c r="AI148" s="305">
        <v>7741.8105599999999</v>
      </c>
      <c r="AJ148" s="305">
        <v>1919.04</v>
      </c>
      <c r="AK148" s="305">
        <v>183</v>
      </c>
      <c r="AL148" s="305">
        <v>1050</v>
      </c>
      <c r="AM148" s="305">
        <v>750</v>
      </c>
      <c r="AN148" s="305">
        <v>18032.150560000002</v>
      </c>
    </row>
    <row r="149" spans="1:40">
      <c r="A149" s="299"/>
      <c r="F149" s="299"/>
      <c r="G149" s="299"/>
      <c r="H149" s="243"/>
      <c r="Y149" s="305" t="s">
        <v>123</v>
      </c>
      <c r="Z149" s="305">
        <v>6556.0631999999996</v>
      </c>
      <c r="AA149" s="305">
        <v>5362.8844800000006</v>
      </c>
      <c r="AB149" s="305">
        <v>1895.4517999999996</v>
      </c>
      <c r="AC149" s="305">
        <v>192.15</v>
      </c>
      <c r="AD149" s="305">
        <v>1564</v>
      </c>
      <c r="AE149" s="305">
        <v>774</v>
      </c>
      <c r="AF149" s="305">
        <v>16344.549479999998</v>
      </c>
      <c r="AG149" s="305" t="s">
        <v>123</v>
      </c>
      <c r="AH149" s="305">
        <v>6556.0631999999996</v>
      </c>
      <c r="AI149" s="305">
        <v>5362.8844800000006</v>
      </c>
      <c r="AJ149" s="305">
        <v>1895.4517999999996</v>
      </c>
      <c r="AK149" s="305">
        <v>192.15</v>
      </c>
      <c r="AL149" s="305">
        <v>1564</v>
      </c>
      <c r="AM149" s="305">
        <v>774</v>
      </c>
      <c r="AN149" s="305">
        <v>16344.549479999998</v>
      </c>
    </row>
    <row r="150" spans="1:40">
      <c r="A150" s="299"/>
      <c r="F150" s="299"/>
      <c r="G150" s="299"/>
      <c r="H150" s="243"/>
      <c r="Y150" s="305" t="s">
        <v>282</v>
      </c>
      <c r="Z150" s="305">
        <v>6407.6877500000001</v>
      </c>
      <c r="AA150" s="305">
        <v>6521.9428474346614</v>
      </c>
      <c r="AB150" s="305">
        <v>1829.88</v>
      </c>
      <c r="AC150" s="305">
        <v>194.4375</v>
      </c>
      <c r="AD150" s="305">
        <v>1075</v>
      </c>
      <c r="AE150" s="305">
        <v>710</v>
      </c>
      <c r="AF150" s="305">
        <v>16738.948097434659</v>
      </c>
      <c r="AG150" s="305" t="s">
        <v>282</v>
      </c>
      <c r="AH150" s="305">
        <v>6407.6877500000001</v>
      </c>
      <c r="AI150" s="305">
        <v>6521.9428474346614</v>
      </c>
      <c r="AJ150" s="305">
        <v>1829.88</v>
      </c>
      <c r="AK150" s="305">
        <v>194.4375</v>
      </c>
      <c r="AL150" s="305">
        <v>1075</v>
      </c>
      <c r="AM150" s="305">
        <v>710</v>
      </c>
      <c r="AN150" s="305">
        <v>16738.948097434659</v>
      </c>
    </row>
    <row r="151" spans="1:40">
      <c r="A151" s="299"/>
      <c r="F151" s="299"/>
      <c r="G151" s="299"/>
      <c r="H151" s="243"/>
      <c r="Y151" s="305" t="s">
        <v>283</v>
      </c>
      <c r="Z151" s="305">
        <v>6566.7339999999995</v>
      </c>
      <c r="AA151" s="305">
        <v>6776.63</v>
      </c>
      <c r="AB151" s="305">
        <v>1845.6568</v>
      </c>
      <c r="AC151" s="305">
        <v>212.27999999999997</v>
      </c>
      <c r="AD151" s="305">
        <v>1200</v>
      </c>
      <c r="AE151" s="305">
        <v>681</v>
      </c>
      <c r="AF151" s="305">
        <v>17282.300799999997</v>
      </c>
      <c r="AG151" s="305" t="s">
        <v>283</v>
      </c>
      <c r="AH151" s="305">
        <v>6566.7339999999995</v>
      </c>
      <c r="AI151" s="305">
        <v>6776.63</v>
      </c>
      <c r="AJ151" s="305">
        <v>1845.6568</v>
      </c>
      <c r="AK151" s="305">
        <v>212.27999999999997</v>
      </c>
      <c r="AL151" s="305">
        <v>1200</v>
      </c>
      <c r="AM151" s="305">
        <v>681</v>
      </c>
      <c r="AN151" s="305">
        <v>17282.300799999997</v>
      </c>
    </row>
    <row r="152" spans="1:40">
      <c r="A152" s="299"/>
      <c r="F152" s="299"/>
      <c r="G152" s="299"/>
      <c r="H152" s="243"/>
      <c r="Y152" s="305" t="s">
        <v>284</v>
      </c>
      <c r="Z152" s="305">
        <v>6672</v>
      </c>
      <c r="AA152" s="305">
        <v>4424</v>
      </c>
      <c r="AB152" s="305">
        <v>1913.3</v>
      </c>
      <c r="AC152" s="305">
        <v>215.02500000000001</v>
      </c>
      <c r="AD152" s="305">
        <v>925</v>
      </c>
      <c r="AE152" s="305">
        <v>630</v>
      </c>
      <c r="AF152" s="305">
        <v>14779.324999999999</v>
      </c>
      <c r="AG152" s="305" t="s">
        <v>284</v>
      </c>
      <c r="AH152" s="305">
        <v>6672</v>
      </c>
      <c r="AI152" s="305">
        <v>4424</v>
      </c>
      <c r="AJ152" s="305">
        <v>1913.3</v>
      </c>
      <c r="AK152" s="305">
        <v>215.02500000000001</v>
      </c>
      <c r="AL152" s="305">
        <v>925</v>
      </c>
      <c r="AM152" s="305">
        <v>630</v>
      </c>
      <c r="AN152" s="305">
        <v>14779.324999999999</v>
      </c>
    </row>
    <row r="153" spans="1:40">
      <c r="A153" s="299"/>
      <c r="F153" s="299"/>
      <c r="G153" s="299"/>
      <c r="H153" s="243"/>
      <c r="Y153" s="305" t="s">
        <v>285</v>
      </c>
      <c r="Z153" s="305">
        <v>5741.6</v>
      </c>
      <c r="AA153" s="305">
        <v>5303.0920000000006</v>
      </c>
      <c r="AB153" s="305">
        <v>1875.8400000000001</v>
      </c>
      <c r="AC153" s="305">
        <v>208.61999999999998</v>
      </c>
      <c r="AD153" s="305">
        <v>1310</v>
      </c>
      <c r="AE153" s="305">
        <v>598</v>
      </c>
      <c r="AF153" s="305">
        <v>15037.152000000002</v>
      </c>
      <c r="AG153" s="305" t="s">
        <v>285</v>
      </c>
      <c r="AH153" s="305">
        <v>5741.6</v>
      </c>
      <c r="AI153" s="305">
        <v>5303.0920000000006</v>
      </c>
      <c r="AJ153" s="305">
        <v>1875.8400000000001</v>
      </c>
      <c r="AK153" s="305">
        <v>208.61999999999998</v>
      </c>
      <c r="AL153" s="305">
        <v>1310</v>
      </c>
      <c r="AM153" s="305">
        <v>598</v>
      </c>
      <c r="AN153" s="305">
        <v>15037.152000000002</v>
      </c>
    </row>
    <row r="154" spans="1:40">
      <c r="A154" s="299"/>
      <c r="F154" s="299"/>
      <c r="G154" s="299"/>
      <c r="H154" s="243"/>
      <c r="Y154" s="305" t="s">
        <v>181</v>
      </c>
      <c r="Z154" s="305">
        <v>6587.1124999999993</v>
      </c>
      <c r="AA154" s="305">
        <v>6671.3012718201862</v>
      </c>
      <c r="AB154" s="305">
        <v>2059.88</v>
      </c>
      <c r="AC154" s="305">
        <v>187.57500000000002</v>
      </c>
      <c r="AD154" s="305">
        <v>1217.5</v>
      </c>
      <c r="AE154" s="305">
        <v>585</v>
      </c>
      <c r="AF154" s="258">
        <v>17308.368771820184</v>
      </c>
      <c r="AG154" s="305" t="s">
        <v>181</v>
      </c>
      <c r="AH154" s="305">
        <v>6587.1124999999993</v>
      </c>
      <c r="AI154" s="305">
        <v>6671.3012718201862</v>
      </c>
      <c r="AJ154" s="305">
        <v>2059.88</v>
      </c>
      <c r="AK154" s="305">
        <v>187.57500000000002</v>
      </c>
      <c r="AL154" s="305">
        <v>1217.5</v>
      </c>
      <c r="AM154" s="305">
        <v>585</v>
      </c>
      <c r="AN154" s="305">
        <v>17308.368771820184</v>
      </c>
    </row>
    <row r="155" spans="1:40">
      <c r="A155" s="299"/>
      <c r="F155" s="299"/>
      <c r="G155" s="299"/>
      <c r="H155" s="243"/>
      <c r="Y155" s="305" t="s">
        <v>299</v>
      </c>
      <c r="Z155" s="305">
        <v>6581.9046666666663</v>
      </c>
      <c r="AA155" s="305">
        <v>7761.5479921270262</v>
      </c>
      <c r="AB155" s="305">
        <v>1961.7116666666668</v>
      </c>
      <c r="AC155" s="305">
        <v>173.85</v>
      </c>
      <c r="AD155" s="305">
        <v>943.33333333333337</v>
      </c>
      <c r="AE155" s="305">
        <v>708.33333333333326</v>
      </c>
      <c r="AF155" s="305">
        <v>18130.680992127029</v>
      </c>
      <c r="AG155" s="305" t="s">
        <v>299</v>
      </c>
      <c r="AH155" s="305">
        <v>6581.9046666666663</v>
      </c>
      <c r="AI155" s="305">
        <v>7761.5479921270262</v>
      </c>
      <c r="AJ155" s="305">
        <v>1961.7116666666668</v>
      </c>
      <c r="AK155" s="305">
        <v>173.85</v>
      </c>
      <c r="AL155" s="305">
        <v>943.33333333333337</v>
      </c>
      <c r="AM155" s="305">
        <v>708.33333333333326</v>
      </c>
      <c r="AN155" s="305">
        <v>18130.680992127029</v>
      </c>
    </row>
    <row r="156" spans="1:40">
      <c r="A156" s="299"/>
      <c r="F156" s="299"/>
      <c r="G156" s="299"/>
      <c r="H156" s="243"/>
      <c r="Y156" s="305" t="s">
        <v>218</v>
      </c>
      <c r="Z156" s="305">
        <v>6575.2020000000002</v>
      </c>
      <c r="AA156" s="305">
        <v>7903.2986502974727</v>
      </c>
      <c r="AB156" s="305">
        <v>2004.1959999999999</v>
      </c>
      <c r="AC156" s="305">
        <v>228.75</v>
      </c>
      <c r="AD156" s="305">
        <v>1017</v>
      </c>
      <c r="AE156" s="305">
        <v>570</v>
      </c>
      <c r="AF156" s="299">
        <v>18298.446650297472</v>
      </c>
      <c r="AG156" s="305" t="s">
        <v>218</v>
      </c>
      <c r="AH156" s="305">
        <v>6575.2020000000002</v>
      </c>
      <c r="AI156" s="305">
        <v>7903.2986502974727</v>
      </c>
      <c r="AJ156" s="305">
        <v>2004.1959999999999</v>
      </c>
      <c r="AK156" s="305">
        <v>228.75</v>
      </c>
      <c r="AL156" s="305">
        <v>1017</v>
      </c>
      <c r="AM156" s="305">
        <v>570</v>
      </c>
      <c r="AN156" s="305">
        <v>18298.446650297472</v>
      </c>
    </row>
    <row r="157" spans="1:40">
      <c r="A157" s="299"/>
      <c r="F157" s="299"/>
      <c r="G157" s="299"/>
      <c r="H157" s="243"/>
      <c r="Y157" s="305" t="s">
        <v>288</v>
      </c>
      <c r="Z157" s="305">
        <v>6705.9359999999988</v>
      </c>
      <c r="AA157" s="305">
        <v>7631.1506666666655</v>
      </c>
      <c r="AB157" s="305">
        <v>1916.6599999999999</v>
      </c>
      <c r="AC157" s="305">
        <v>183</v>
      </c>
      <c r="AD157" s="305">
        <v>1043.3333333333333</v>
      </c>
      <c r="AE157" s="305">
        <v>636.66666666666663</v>
      </c>
      <c r="AF157" s="305">
        <v>18116.74666666667</v>
      </c>
      <c r="AG157" s="305" t="s">
        <v>288</v>
      </c>
      <c r="AH157" s="305">
        <v>6705.9359999999988</v>
      </c>
      <c r="AI157" s="305">
        <v>7631.1506666666655</v>
      </c>
      <c r="AJ157" s="305">
        <v>1916.6599999999999</v>
      </c>
      <c r="AK157" s="305">
        <v>183</v>
      </c>
      <c r="AL157" s="305">
        <v>1043.3333333333333</v>
      </c>
      <c r="AM157" s="305">
        <v>636.66666666666663</v>
      </c>
      <c r="AN157" s="305">
        <v>18116.74666666667</v>
      </c>
    </row>
    <row r="158" spans="1:40">
      <c r="A158" s="299"/>
      <c r="F158" s="299"/>
      <c r="G158" s="299"/>
      <c r="H158" s="243"/>
      <c r="Y158" s="305" t="s">
        <v>235</v>
      </c>
      <c r="Z158" s="305">
        <v>6502.5366666666669</v>
      </c>
      <c r="AA158" s="305">
        <v>7656.9685111111112</v>
      </c>
      <c r="AB158" s="305">
        <v>1916.6599999999999</v>
      </c>
      <c r="AC158" s="305">
        <v>216.55</v>
      </c>
      <c r="AD158" s="305">
        <v>1002.2222222222222</v>
      </c>
      <c r="AE158" s="305">
        <v>688.88888888888891</v>
      </c>
      <c r="AF158" s="305">
        <v>17983.826288888886</v>
      </c>
      <c r="AG158" s="305" t="s">
        <v>235</v>
      </c>
      <c r="AH158" s="305">
        <v>6502.5366666666669</v>
      </c>
      <c r="AI158" s="305">
        <v>7656.9685111111112</v>
      </c>
      <c r="AJ158" s="305">
        <v>1916.6599999999999</v>
      </c>
      <c r="AK158" s="305">
        <v>216.55</v>
      </c>
      <c r="AL158" s="305">
        <v>1002.2222222222222</v>
      </c>
      <c r="AM158" s="305">
        <v>688.88888888888891</v>
      </c>
      <c r="AN158" s="305">
        <v>17983.826288888886</v>
      </c>
    </row>
    <row r="159" spans="1:40">
      <c r="A159" s="299"/>
      <c r="F159" s="299"/>
      <c r="G159" s="299"/>
      <c r="H159" s="243"/>
      <c r="Y159" s="305" t="s">
        <v>289</v>
      </c>
      <c r="Z159" s="305">
        <v>6858.8099999999995</v>
      </c>
      <c r="AA159" s="305">
        <v>7467.35</v>
      </c>
      <c r="AB159" s="305">
        <v>1954.26</v>
      </c>
      <c r="AC159" s="305">
        <v>210.45</v>
      </c>
      <c r="AD159" s="305">
        <v>880</v>
      </c>
      <c r="AE159" s="305">
        <v>550</v>
      </c>
      <c r="AF159" s="305">
        <v>17920.87</v>
      </c>
      <c r="AG159" s="305" t="s">
        <v>289</v>
      </c>
      <c r="AH159" s="305">
        <v>6858.8099999999995</v>
      </c>
      <c r="AI159" s="305">
        <v>7467.35</v>
      </c>
      <c r="AJ159" s="305">
        <v>1954.26</v>
      </c>
      <c r="AK159" s="305">
        <v>210.45</v>
      </c>
      <c r="AL159" s="305">
        <v>880</v>
      </c>
      <c r="AM159" s="305">
        <v>550</v>
      </c>
      <c r="AN159" s="305">
        <v>17920.87</v>
      </c>
    </row>
    <row r="160" spans="1:40">
      <c r="A160" s="299"/>
      <c r="F160" s="299"/>
      <c r="G160" s="299"/>
      <c r="H160" s="243"/>
      <c r="Y160" s="305" t="s">
        <v>290</v>
      </c>
      <c r="Z160" s="305">
        <v>6493.7798039110867</v>
      </c>
      <c r="AA160" s="305">
        <v>5699.0403532476266</v>
      </c>
      <c r="AB160" s="305">
        <v>1921.2056733110492</v>
      </c>
      <c r="AC160" s="305">
        <v>198.51268181785787</v>
      </c>
      <c r="AD160" s="305">
        <v>1494.4801250484013</v>
      </c>
      <c r="AE160" s="305">
        <v>654.18296880679009</v>
      </c>
      <c r="AF160" s="305">
        <v>16461.201606142818</v>
      </c>
      <c r="AG160" s="305" t="s">
        <v>290</v>
      </c>
      <c r="AH160" s="305">
        <v>6493.7798039110867</v>
      </c>
      <c r="AI160" s="305">
        <v>5699.0403532476266</v>
      </c>
      <c r="AJ160" s="305">
        <v>1921.2056733110492</v>
      </c>
      <c r="AK160" s="305">
        <v>198.51268181785787</v>
      </c>
      <c r="AL160" s="305">
        <v>1494.4801250484013</v>
      </c>
      <c r="AM160" s="305">
        <v>654.18296880679009</v>
      </c>
      <c r="AN160" s="305">
        <v>16461.201606142818</v>
      </c>
    </row>
    <row r="161" spans="1:40" ht="18" thickBot="1">
      <c r="A161" s="299"/>
      <c r="F161" s="299"/>
      <c r="G161" s="299"/>
      <c r="H161" s="243"/>
      <c r="Z161" s="266">
        <f>Z160/AF160</f>
        <v>0.39449002322453824</v>
      </c>
    </row>
    <row r="162" spans="1:40" ht="18" thickTop="1">
      <c r="A162" s="299"/>
      <c r="B162" s="313" t="s">
        <v>259</v>
      </c>
      <c r="C162" s="375" t="s">
        <v>556</v>
      </c>
      <c r="D162" s="305" t="s">
        <v>555</v>
      </c>
      <c r="G162" s="299"/>
      <c r="H162" s="243"/>
      <c r="X162" s="366" t="s">
        <v>665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299"/>
      <c r="B163" s="317" t="s">
        <v>296</v>
      </c>
      <c r="C163" s="377">
        <v>6498.6650000000009</v>
      </c>
      <c r="D163" s="305">
        <v>6491.9800000000005</v>
      </c>
      <c r="E163" s="396">
        <v>1.0297320694150347E-3</v>
      </c>
      <c r="G163" s="299"/>
      <c r="H163" s="243"/>
      <c r="Y163" s="317" t="str">
        <f t="shared" ref="Y163:Z178" si="72">Y98</f>
        <v>宁夏</v>
      </c>
      <c r="Z163" s="377">
        <f>Z98</f>
        <v>6526.4819047619039</v>
      </c>
      <c r="AA163" s="377">
        <f>AD98</f>
        <v>6511.487000000001</v>
      </c>
      <c r="AB163" s="377">
        <f>AE98</f>
        <v>1871.28</v>
      </c>
      <c r="AC163" s="377">
        <f>AF98</f>
        <v>208.07499999999999</v>
      </c>
      <c r="AD163" s="378">
        <f>AG98+AH98+AK98+AL98+AM98</f>
        <v>1585</v>
      </c>
      <c r="AE163" s="378">
        <f>AJ98+AI98</f>
        <v>640</v>
      </c>
      <c r="AF163" s="379">
        <f>AO98</f>
        <v>17342.323904761906</v>
      </c>
      <c r="AH163" s="396">
        <f>Z163/AH143-1</f>
        <v>-1.779554954549234E-2</v>
      </c>
      <c r="AI163" s="396">
        <f t="shared" ref="AI163:AN178" si="73">AA163/AI143-1</f>
        <v>1.9730206126951089E-3</v>
      </c>
      <c r="AJ163" s="396">
        <f t="shared" si="73"/>
        <v>0</v>
      </c>
      <c r="AK163" s="396">
        <f t="shared" si="73"/>
        <v>0.1092896174863387</v>
      </c>
      <c r="AL163" s="396">
        <f t="shared" si="73"/>
        <v>0</v>
      </c>
      <c r="AM163" s="396">
        <f t="shared" si="73"/>
        <v>0</v>
      </c>
      <c r="AN163" s="396">
        <f t="shared" si="73"/>
        <v>-4.8730925732822783E-3</v>
      </c>
    </row>
    <row r="164" spans="1:40">
      <c r="A164" s="299"/>
      <c r="B164" s="317" t="s">
        <v>277</v>
      </c>
      <c r="C164" s="377">
        <v>5784.5843937500003</v>
      </c>
      <c r="D164" s="305">
        <v>5784.5843937500003</v>
      </c>
      <c r="E164" s="396">
        <v>0</v>
      </c>
      <c r="G164" s="299"/>
      <c r="H164" s="243"/>
      <c r="Y164" s="317" t="str">
        <f t="shared" si="72"/>
        <v>青海</v>
      </c>
      <c r="Z164" s="377">
        <f t="shared" si="72"/>
        <v>6743.0037202380936</v>
      </c>
      <c r="AA164" s="377">
        <f t="shared" ref="AA164:AC179" si="74">AD99</f>
        <v>5776.8694687500001</v>
      </c>
      <c r="AB164" s="377">
        <f t="shared" si="74"/>
        <v>1932.855</v>
      </c>
      <c r="AC164" s="377">
        <f t="shared" si="74"/>
        <v>216.95625000000001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16709.684438988093</v>
      </c>
      <c r="AH164" s="396">
        <f t="shared" ref="AH164:AN179" si="78">Z164/AH144-1</f>
        <v>-1.6107998650436883E-2</v>
      </c>
      <c r="AI164" s="396">
        <f t="shared" si="73"/>
        <v>-1.3337042862294757E-3</v>
      </c>
      <c r="AJ164" s="396">
        <f t="shared" si="73"/>
        <v>-5.3622435999545193E-4</v>
      </c>
      <c r="AK164" s="396">
        <f t="shared" si="73"/>
        <v>0.1092896174863387</v>
      </c>
      <c r="AL164" s="396">
        <f t="shared" si="73"/>
        <v>0</v>
      </c>
      <c r="AM164" s="396">
        <f t="shared" si="73"/>
        <v>0</v>
      </c>
      <c r="AN164" s="396">
        <f t="shared" si="73"/>
        <v>-5.8171477813165895E-3</v>
      </c>
    </row>
    <row r="165" spans="1:40">
      <c r="A165" s="299"/>
      <c r="B165" s="317" t="s">
        <v>278</v>
      </c>
      <c r="C165" s="377">
        <v>6246.0099</v>
      </c>
      <c r="D165" s="305">
        <v>6246.0099</v>
      </c>
      <c r="E165" s="396">
        <v>0</v>
      </c>
      <c r="G165" s="299"/>
      <c r="H165" s="243"/>
      <c r="Y165" s="317" t="str">
        <f t="shared" si="72"/>
        <v>甘肃</v>
      </c>
      <c r="Z165" s="377">
        <f t="shared" si="72"/>
        <v>6668.0025820105811</v>
      </c>
      <c r="AA165" s="377">
        <f t="shared" si="74"/>
        <v>6198.1455333333333</v>
      </c>
      <c r="AB165" s="377">
        <f t="shared" si="74"/>
        <v>1937.9633333333331</v>
      </c>
      <c r="AC165" s="377">
        <f t="shared" si="74"/>
        <v>189.01666666666665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16921.461448677248</v>
      </c>
      <c r="AH165" s="396">
        <f t="shared" si="78"/>
        <v>-1.344144838261252E-2</v>
      </c>
      <c r="AI165" s="396">
        <f t="shared" si="73"/>
        <v>-7.6631909703932521E-3</v>
      </c>
      <c r="AJ165" s="396">
        <f t="shared" si="73"/>
        <v>0</v>
      </c>
      <c r="AK165" s="396">
        <f t="shared" si="73"/>
        <v>0.10665495706479322</v>
      </c>
      <c r="AL165" s="396">
        <f t="shared" si="73"/>
        <v>0</v>
      </c>
      <c r="AM165" s="396">
        <f t="shared" si="73"/>
        <v>0</v>
      </c>
      <c r="AN165" s="396">
        <f t="shared" si="73"/>
        <v>-7.0705755776306889E-3</v>
      </c>
    </row>
    <row r="166" spans="1:40">
      <c r="A166" s="299"/>
      <c r="B166" s="317" t="s">
        <v>279</v>
      </c>
      <c r="C166" s="377">
        <v>4552.5814</v>
      </c>
      <c r="D166" s="305">
        <v>4552.5814</v>
      </c>
      <c r="E166" s="396">
        <v>0</v>
      </c>
      <c r="G166" s="299"/>
      <c r="H166" s="243"/>
      <c r="Y166" s="317" t="str">
        <f t="shared" si="72"/>
        <v>陕西</v>
      </c>
      <c r="Z166" s="377">
        <f t="shared" si="72"/>
        <v>6323.5337698412695</v>
      </c>
      <c r="AA166" s="377">
        <f t="shared" si="74"/>
        <v>5232</v>
      </c>
      <c r="AB166" s="377">
        <f t="shared" si="74"/>
        <v>1875.84</v>
      </c>
      <c r="AC166" s="377">
        <f t="shared" si="74"/>
        <v>182.7</v>
      </c>
      <c r="AD166" s="378">
        <f t="shared" si="75"/>
        <v>1500</v>
      </c>
      <c r="AE166" s="378">
        <f t="shared" si="76"/>
        <v>600</v>
      </c>
      <c r="AF166" s="379">
        <f t="shared" si="77"/>
        <v>15714.073769841269</v>
      </c>
      <c r="AH166" s="396">
        <f t="shared" si="78"/>
        <v>-1.5801906683348799E-2</v>
      </c>
      <c r="AI166" s="396">
        <f t="shared" si="73"/>
        <v>0.14923810038849616</v>
      </c>
      <c r="AJ166" s="396">
        <f t="shared" si="73"/>
        <v>0</v>
      </c>
      <c r="AK166" s="396">
        <f t="shared" si="73"/>
        <v>0.1092896174863387</v>
      </c>
      <c r="AL166" s="396">
        <f t="shared" si="73"/>
        <v>0</v>
      </c>
      <c r="AM166" s="396">
        <f t="shared" si="73"/>
        <v>0</v>
      </c>
      <c r="AN166" s="396">
        <f t="shared" si="73"/>
        <v>3.9415474338092116E-2</v>
      </c>
    </row>
    <row r="167" spans="1:40">
      <c r="A167" s="299"/>
      <c r="B167" s="317" t="s">
        <v>280</v>
      </c>
      <c r="C167" s="377">
        <v>3483.4025000000006</v>
      </c>
      <c r="D167" s="305">
        <v>3533.9087500000001</v>
      </c>
      <c r="E167" s="396">
        <v>-1.4291894209209399E-2</v>
      </c>
      <c r="G167" s="299"/>
      <c r="H167" s="243"/>
      <c r="Y167" s="317" t="str">
        <f t="shared" si="72"/>
        <v>新疆</v>
      </c>
      <c r="Z167" s="377">
        <f t="shared" si="72"/>
        <v>7050.4804920634924</v>
      </c>
      <c r="AA167" s="377">
        <f t="shared" si="74"/>
        <v>3488.3712500000006</v>
      </c>
      <c r="AB167" s="377">
        <f t="shared" si="74"/>
        <v>1962.6025</v>
      </c>
      <c r="AC167" s="377">
        <f t="shared" si="74"/>
        <v>241.0625</v>
      </c>
      <c r="AD167" s="378">
        <f t="shared" si="75"/>
        <v>2195</v>
      </c>
      <c r="AE167" s="378">
        <f t="shared" si="76"/>
        <v>646.875</v>
      </c>
      <c r="AF167" s="379">
        <f t="shared" si="77"/>
        <v>15584.391742063493</v>
      </c>
      <c r="AH167" s="396">
        <f t="shared" si="78"/>
        <v>-1.203186224438002E-2</v>
      </c>
      <c r="AI167" s="396">
        <f t="shared" si="73"/>
        <v>1.4264070833043263E-3</v>
      </c>
      <c r="AJ167" s="396">
        <f t="shared" si="73"/>
        <v>-6.6336953764061235E-3</v>
      </c>
      <c r="AK167" s="396">
        <f t="shared" si="73"/>
        <v>0.1092896174863387</v>
      </c>
      <c r="AL167" s="396">
        <f t="shared" si="73"/>
        <v>0</v>
      </c>
      <c r="AM167" s="396">
        <f t="shared" si="73"/>
        <v>0</v>
      </c>
      <c r="AN167" s="396">
        <f t="shared" si="73"/>
        <v>-4.4875510133572938E-3</v>
      </c>
    </row>
    <row r="168" spans="1:40">
      <c r="A168" s="299"/>
      <c r="B168" s="317" t="s">
        <v>281</v>
      </c>
      <c r="C168" s="377">
        <v>7741.8105599999999</v>
      </c>
      <c r="D168" s="305">
        <v>7741.8105599999999</v>
      </c>
      <c r="E168" s="396">
        <v>0</v>
      </c>
      <c r="G168" s="299"/>
      <c r="H168" s="243"/>
      <c r="Y168" s="317" t="str">
        <f t="shared" si="72"/>
        <v>辽宁</v>
      </c>
      <c r="Z168" s="377">
        <f t="shared" si="72"/>
        <v>6328.5028571428575</v>
      </c>
      <c r="AA168" s="377">
        <f t="shared" si="74"/>
        <v>8004</v>
      </c>
      <c r="AB168" s="377">
        <f t="shared" si="74"/>
        <v>1879.06</v>
      </c>
      <c r="AC168" s="377">
        <f t="shared" si="74"/>
        <v>203</v>
      </c>
      <c r="AD168" s="378">
        <f t="shared" si="75"/>
        <v>1050</v>
      </c>
      <c r="AE168" s="378">
        <f t="shared" si="76"/>
        <v>750</v>
      </c>
      <c r="AF168" s="379">
        <f t="shared" si="77"/>
        <v>18214.562857142857</v>
      </c>
      <c r="AH168" s="396">
        <f t="shared" si="78"/>
        <v>-9.3604155811628509E-3</v>
      </c>
      <c r="AI168" s="396">
        <f t="shared" si="73"/>
        <v>3.3866682472788456E-2</v>
      </c>
      <c r="AJ168" s="396">
        <f t="shared" si="73"/>
        <v>-2.083333333333337E-2</v>
      </c>
      <c r="AK168" s="396">
        <f t="shared" si="73"/>
        <v>0.1092896174863387</v>
      </c>
      <c r="AL168" s="396">
        <f t="shared" si="73"/>
        <v>0</v>
      </c>
      <c r="AM168" s="396">
        <f t="shared" si="73"/>
        <v>0</v>
      </c>
      <c r="AN168" s="396">
        <f t="shared" si="73"/>
        <v>1.0115947986120588E-2</v>
      </c>
    </row>
    <row r="169" spans="1:40">
      <c r="A169" s="299"/>
      <c r="B169" s="317" t="s">
        <v>123</v>
      </c>
      <c r="C169" s="377">
        <v>5362.8844800000006</v>
      </c>
      <c r="D169" s="305">
        <v>5327.7108150000004</v>
      </c>
      <c r="E169" s="396">
        <v>6.6020221857705508E-3</v>
      </c>
      <c r="G169" s="299"/>
      <c r="H169" s="243"/>
      <c r="Y169" s="317" t="str">
        <f t="shared" si="72"/>
        <v>内蒙古</v>
      </c>
      <c r="Z169" s="377">
        <f t="shared" si="72"/>
        <v>6516.2004380952385</v>
      </c>
      <c r="AA169" s="377">
        <f t="shared" si="74"/>
        <v>5433.1863799999992</v>
      </c>
      <c r="AB169" s="377">
        <f t="shared" si="74"/>
        <v>1883.8576</v>
      </c>
      <c r="AC169" s="377">
        <f t="shared" si="74"/>
        <v>213.15</v>
      </c>
      <c r="AD169" s="378">
        <f t="shared" si="75"/>
        <v>1564</v>
      </c>
      <c r="AE169" s="378">
        <f t="shared" si="76"/>
        <v>774</v>
      </c>
      <c r="AF169" s="379">
        <f t="shared" si="77"/>
        <v>16384.394418095239</v>
      </c>
      <c r="AH169" s="396">
        <f t="shared" si="78"/>
        <v>-6.0802894494307314E-3</v>
      </c>
      <c r="AI169" s="396">
        <f t="shared" si="73"/>
        <v>1.3108971536153424E-2</v>
      </c>
      <c r="AJ169" s="396">
        <f t="shared" si="73"/>
        <v>-6.1168529846021835E-3</v>
      </c>
      <c r="AK169" s="396">
        <f t="shared" si="73"/>
        <v>0.1092896174863387</v>
      </c>
      <c r="AL169" s="396">
        <f t="shared" si="73"/>
        <v>0</v>
      </c>
      <c r="AM169" s="396">
        <f t="shared" si="73"/>
        <v>0</v>
      </c>
      <c r="AN169" s="396">
        <f t="shared" si="73"/>
        <v>2.4378119533974285E-3</v>
      </c>
    </row>
    <row r="170" spans="1:40">
      <c r="A170" s="299"/>
      <c r="B170" s="317" t="s">
        <v>282</v>
      </c>
      <c r="C170" s="377">
        <v>6521.9428474346614</v>
      </c>
      <c r="D170" s="305">
        <v>6554.5953474346607</v>
      </c>
      <c r="E170" s="396">
        <v>-4.9816195003981045E-3</v>
      </c>
      <c r="G170" s="299"/>
      <c r="H170" s="243"/>
      <c r="Y170" s="317" t="str">
        <f t="shared" si="72"/>
        <v>山西</v>
      </c>
      <c r="Z170" s="377">
        <f t="shared" si="72"/>
        <v>6313.1650138888881</v>
      </c>
      <c r="AA170" s="377">
        <f t="shared" si="74"/>
        <v>6502.2774656894344</v>
      </c>
      <c r="AB170" s="377">
        <f t="shared" si="74"/>
        <v>1824.8325000000002</v>
      </c>
      <c r="AC170" s="377">
        <f t="shared" si="74"/>
        <v>215.6875</v>
      </c>
      <c r="AD170" s="378">
        <f t="shared" si="75"/>
        <v>1075</v>
      </c>
      <c r="AE170" s="378">
        <f t="shared" si="76"/>
        <v>710</v>
      </c>
      <c r="AF170" s="379">
        <f t="shared" si="77"/>
        <v>16640.962479578324</v>
      </c>
      <c r="AH170" s="396">
        <f t="shared" si="78"/>
        <v>-1.4751457904781939E-2</v>
      </c>
      <c r="AI170" s="396">
        <f t="shared" si="73"/>
        <v>-3.0152643476417662E-3</v>
      </c>
      <c r="AJ170" s="396">
        <f t="shared" si="73"/>
        <v>-2.7583775985310366E-3</v>
      </c>
      <c r="AK170" s="396">
        <f t="shared" si="73"/>
        <v>0.1092896174863387</v>
      </c>
      <c r="AL170" s="396">
        <f t="shared" si="73"/>
        <v>0</v>
      </c>
      <c r="AM170" s="396">
        <f t="shared" si="73"/>
        <v>0</v>
      </c>
      <c r="AN170" s="396">
        <f t="shared" si="73"/>
        <v>-5.853750025746951E-3</v>
      </c>
    </row>
    <row r="171" spans="1:40">
      <c r="A171" s="299"/>
      <c r="B171" s="317" t="s">
        <v>283</v>
      </c>
      <c r="C171" s="377">
        <v>6776.63</v>
      </c>
      <c r="D171" s="305">
        <v>6829.08</v>
      </c>
      <c r="E171" s="396">
        <v>-7.6803903307619548E-3</v>
      </c>
      <c r="G171" s="299"/>
      <c r="H171" s="243"/>
      <c r="Y171" s="317" t="str">
        <f t="shared" si="72"/>
        <v>河南</v>
      </c>
      <c r="Z171" s="377">
        <f t="shared" si="72"/>
        <v>6503.0921333333345</v>
      </c>
      <c r="AA171" s="377">
        <f t="shared" si="74"/>
        <v>6602.6380000000008</v>
      </c>
      <c r="AB171" s="377">
        <f t="shared" si="74"/>
        <v>1849.5747999999999</v>
      </c>
      <c r="AC171" s="377">
        <f t="shared" si="74"/>
        <v>235.47999999999996</v>
      </c>
      <c r="AD171" s="378">
        <f t="shared" si="75"/>
        <v>1200</v>
      </c>
      <c r="AE171" s="378">
        <f t="shared" si="76"/>
        <v>681</v>
      </c>
      <c r="AF171" s="379">
        <f t="shared" si="77"/>
        <v>17071.784933333332</v>
      </c>
      <c r="AH171" s="396">
        <f t="shared" si="78"/>
        <v>-9.6915554469946263E-3</v>
      </c>
      <c r="AI171" s="396">
        <f t="shared" si="73"/>
        <v>-2.5675298784203826E-2</v>
      </c>
      <c r="AJ171" s="396">
        <f t="shared" si="73"/>
        <v>2.1228215343176426E-3</v>
      </c>
      <c r="AK171" s="396">
        <f t="shared" si="73"/>
        <v>0.1092896174863387</v>
      </c>
      <c r="AL171" s="396">
        <f t="shared" si="73"/>
        <v>0</v>
      </c>
      <c r="AM171" s="396">
        <f t="shared" si="73"/>
        <v>0</v>
      </c>
      <c r="AN171" s="396">
        <f t="shared" si="73"/>
        <v>-1.2181009294009337E-2</v>
      </c>
    </row>
    <row r="172" spans="1:40">
      <c r="A172" s="299"/>
      <c r="B172" s="317" t="s">
        <v>284</v>
      </c>
      <c r="C172" s="377">
        <v>4424</v>
      </c>
      <c r="D172" s="305">
        <v>4424</v>
      </c>
      <c r="E172" s="396">
        <v>0</v>
      </c>
      <c r="G172" s="299"/>
      <c r="H172" s="243"/>
      <c r="Y172" s="317" t="str">
        <f t="shared" si="72"/>
        <v>湖北</v>
      </c>
      <c r="Z172" s="377">
        <f t="shared" si="72"/>
        <v>6588.2383333333346</v>
      </c>
      <c r="AA172" s="377">
        <f t="shared" si="74"/>
        <v>4324</v>
      </c>
      <c r="AB172" s="377">
        <f t="shared" si="74"/>
        <v>1913.3</v>
      </c>
      <c r="AC172" s="377">
        <f t="shared" si="74"/>
        <v>238.52500000000001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14619.063333333332</v>
      </c>
      <c r="AH172" s="396">
        <f t="shared" si="78"/>
        <v>-1.2554206634692089E-2</v>
      </c>
      <c r="AI172" s="396">
        <f t="shared" si="73"/>
        <v>-2.2603978300180794E-2</v>
      </c>
      <c r="AJ172" s="396">
        <f t="shared" si="73"/>
        <v>0</v>
      </c>
      <c r="AK172" s="396">
        <f t="shared" si="73"/>
        <v>0.1092896174863387</v>
      </c>
      <c r="AL172" s="396">
        <f t="shared" si="73"/>
        <v>0</v>
      </c>
      <c r="AM172" s="396">
        <f t="shared" si="73"/>
        <v>0</v>
      </c>
      <c r="AN172" s="396">
        <f t="shared" si="73"/>
        <v>-1.084363911522801E-2</v>
      </c>
    </row>
    <row r="173" spans="1:40">
      <c r="A173" s="299"/>
      <c r="B173" s="317" t="s">
        <v>285</v>
      </c>
      <c r="C173" s="377">
        <v>5303.0920000000006</v>
      </c>
      <c r="D173" s="305">
        <v>5329.6920000000009</v>
      </c>
      <c r="E173" s="396">
        <v>-4.9909075421245008E-3</v>
      </c>
      <c r="G173" s="299"/>
      <c r="H173" s="243"/>
      <c r="Y173" s="317" t="str">
        <f t="shared" si="72"/>
        <v>山东</v>
      </c>
      <c r="Z173" s="377">
        <f t="shared" si="72"/>
        <v>5898.9096825396828</v>
      </c>
      <c r="AA173" s="377">
        <f t="shared" si="74"/>
        <v>5364.6679999999997</v>
      </c>
      <c r="AB173" s="377">
        <f t="shared" si="74"/>
        <v>1875.8400000000001</v>
      </c>
      <c r="AC173" s="377">
        <f t="shared" si="74"/>
        <v>230.26999999999998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15277.687682539681</v>
      </c>
      <c r="AH173" s="396">
        <f t="shared" si="78"/>
        <v>2.7398230900738785E-2</v>
      </c>
      <c r="AI173" s="396">
        <f t="shared" si="73"/>
        <v>1.1611339196076376E-2</v>
      </c>
      <c r="AJ173" s="396">
        <f t="shared" si="73"/>
        <v>0</v>
      </c>
      <c r="AK173" s="396">
        <f t="shared" si="73"/>
        <v>0.1037772025692647</v>
      </c>
      <c r="AL173" s="396">
        <f t="shared" si="73"/>
        <v>0</v>
      </c>
      <c r="AM173" s="396">
        <f t="shared" si="73"/>
        <v>0</v>
      </c>
      <c r="AN173" s="396">
        <f t="shared" si="73"/>
        <v>1.5996093046055426E-2</v>
      </c>
    </row>
    <row r="174" spans="1:40">
      <c r="A174" s="299"/>
      <c r="B174" s="317" t="s">
        <v>181</v>
      </c>
      <c r="C174" s="377">
        <v>6671.3012718201862</v>
      </c>
      <c r="D174" s="305">
        <v>6471.9073109122082</v>
      </c>
      <c r="E174" s="396">
        <v>3.0809149656977119E-2</v>
      </c>
      <c r="G174" s="299"/>
      <c r="H174" s="243"/>
      <c r="Y174" s="317" t="str">
        <f t="shared" si="72"/>
        <v>云南</v>
      </c>
      <c r="Z174" s="377">
        <f t="shared" si="72"/>
        <v>6579.7794642857125</v>
      </c>
      <c r="AA174" s="377">
        <f t="shared" si="74"/>
        <v>6671.3012718201862</v>
      </c>
      <c r="AB174" s="377">
        <f t="shared" si="74"/>
        <v>2054.2824999999998</v>
      </c>
      <c r="AC174" s="377">
        <f t="shared" si="74"/>
        <v>208.07500000000005</v>
      </c>
      <c r="AD174" s="378">
        <f t="shared" si="75"/>
        <v>1217.5</v>
      </c>
      <c r="AE174" s="378">
        <f t="shared" si="76"/>
        <v>585</v>
      </c>
      <c r="AF174" s="379">
        <f t="shared" si="77"/>
        <v>17315.9382361059</v>
      </c>
      <c r="AH174" s="396">
        <f t="shared" si="78"/>
        <v>-1.1132397866723265E-3</v>
      </c>
      <c r="AI174" s="396">
        <f t="shared" si="73"/>
        <v>0</v>
      </c>
      <c r="AJ174" s="396">
        <f t="shared" si="73"/>
        <v>-2.7173913043480047E-3</v>
      </c>
      <c r="AK174" s="396">
        <f t="shared" si="73"/>
        <v>0.10928961748633892</v>
      </c>
      <c r="AL174" s="396">
        <f t="shared" si="73"/>
        <v>0</v>
      </c>
      <c r="AM174" s="396">
        <f t="shared" si="73"/>
        <v>0</v>
      </c>
      <c r="AN174" s="396">
        <f t="shared" si="73"/>
        <v>4.3732973254195784E-4</v>
      </c>
    </row>
    <row r="175" spans="1:40">
      <c r="A175" s="299"/>
      <c r="B175" s="317" t="s">
        <v>299</v>
      </c>
      <c r="C175" s="377">
        <v>7761.5479921270262</v>
      </c>
      <c r="D175" s="305">
        <v>7693.2688608107392</v>
      </c>
      <c r="E175" s="396">
        <v>8.8751781007028185E-3</v>
      </c>
      <c r="G175" s="299"/>
      <c r="H175" s="243"/>
      <c r="Y175" s="317" t="str">
        <f t="shared" si="72"/>
        <v>贵州</v>
      </c>
      <c r="Z175" s="377">
        <f t="shared" si="72"/>
        <v>6573.6951851851873</v>
      </c>
      <c r="AA175" s="377">
        <f t="shared" si="74"/>
        <v>7761.5479921270262</v>
      </c>
      <c r="AB175" s="377">
        <f t="shared" si="74"/>
        <v>1961.7116666666668</v>
      </c>
      <c r="AC175" s="377">
        <f t="shared" si="74"/>
        <v>192.85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18141.471510645551</v>
      </c>
      <c r="AH175" s="396">
        <f t="shared" si="78"/>
        <v>-1.2472805209493565E-3</v>
      </c>
      <c r="AI175" s="396">
        <f t="shared" si="73"/>
        <v>0</v>
      </c>
      <c r="AJ175" s="396">
        <f t="shared" si="73"/>
        <v>0</v>
      </c>
      <c r="AK175" s="396">
        <f t="shared" si="73"/>
        <v>0.1092896174863387</v>
      </c>
      <c r="AL175" s="396">
        <f t="shared" si="73"/>
        <v>0</v>
      </c>
      <c r="AM175" s="396">
        <f t="shared" si="73"/>
        <v>0</v>
      </c>
      <c r="AN175" s="396">
        <f t="shared" si="73"/>
        <v>5.9515241171625988E-4</v>
      </c>
    </row>
    <row r="176" spans="1:40">
      <c r="A176" s="299"/>
      <c r="B176" s="317" t="s">
        <v>218</v>
      </c>
      <c r="C176" s="377">
        <v>7903.2986502974727</v>
      </c>
      <c r="D176" s="305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6567.8720634920628</v>
      </c>
      <c r="AA176" s="377">
        <f t="shared" si="74"/>
        <v>7903.2986502974727</v>
      </c>
      <c r="AB176" s="377">
        <f t="shared" si="74"/>
        <v>2004.1959999999999</v>
      </c>
      <c r="AC176" s="377">
        <f t="shared" si="74"/>
        <v>253.75</v>
      </c>
      <c r="AD176" s="378">
        <f t="shared" si="75"/>
        <v>1017</v>
      </c>
      <c r="AE176" s="378">
        <f t="shared" si="76"/>
        <v>570</v>
      </c>
      <c r="AF176" s="379">
        <f t="shared" si="77"/>
        <v>18316.116713789535</v>
      </c>
      <c r="AH176" s="396">
        <f t="shared" si="78"/>
        <v>-1.114784991843254E-3</v>
      </c>
      <c r="AI176" s="396">
        <f t="shared" si="73"/>
        <v>0</v>
      </c>
      <c r="AJ176" s="396">
        <f t="shared" si="73"/>
        <v>0</v>
      </c>
      <c r="AK176" s="396">
        <f t="shared" si="73"/>
        <v>0.1092896174863387</v>
      </c>
      <c r="AL176" s="396">
        <f t="shared" si="73"/>
        <v>0</v>
      </c>
      <c r="AM176" s="396">
        <f t="shared" si="73"/>
        <v>0</v>
      </c>
      <c r="AN176" s="396">
        <f t="shared" si="73"/>
        <v>9.6565920756863655E-4</v>
      </c>
    </row>
    <row r="177" spans="2:40">
      <c r="B177" s="317" t="s">
        <v>288</v>
      </c>
      <c r="C177" s="377">
        <v>7631.1506666666655</v>
      </c>
      <c r="D177" s="305">
        <v>7631.1506666666655</v>
      </c>
      <c r="E177" s="396">
        <v>0</v>
      </c>
      <c r="Y177" s="317" t="str">
        <f t="shared" si="72"/>
        <v>重庆</v>
      </c>
      <c r="Z177" s="377">
        <f t="shared" si="72"/>
        <v>6697.7151322751342</v>
      </c>
      <c r="AA177" s="377">
        <f t="shared" si="74"/>
        <v>7631.1506666666655</v>
      </c>
      <c r="AB177" s="377">
        <f t="shared" si="74"/>
        <v>1909.8633333333335</v>
      </c>
      <c r="AC177" s="377">
        <f t="shared" si="74"/>
        <v>203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18121.72913227513</v>
      </c>
      <c r="AH177" s="396">
        <f t="shared" si="78"/>
        <v>-1.2259090639792358E-3</v>
      </c>
      <c r="AI177" s="396">
        <f t="shared" si="73"/>
        <v>0</v>
      </c>
      <c r="AJ177" s="396">
        <f t="shared" si="73"/>
        <v>-3.5460992907799804E-3</v>
      </c>
      <c r="AK177" s="396">
        <f t="shared" si="73"/>
        <v>0.1092896174863387</v>
      </c>
      <c r="AL177" s="396">
        <f t="shared" si="73"/>
        <v>0</v>
      </c>
      <c r="AM177" s="396">
        <f t="shared" si="73"/>
        <v>0</v>
      </c>
      <c r="AN177" s="396">
        <f t="shared" si="73"/>
        <v>2.7501988630374008E-4</v>
      </c>
    </row>
    <row r="178" spans="2:40">
      <c r="B178" s="317" t="s">
        <v>235</v>
      </c>
      <c r="C178" s="377">
        <v>7656.9685111111112</v>
      </c>
      <c r="D178" s="305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6495.3043209876523</v>
      </c>
      <c r="AA178" s="377">
        <f t="shared" si="74"/>
        <v>7656.9685111111112</v>
      </c>
      <c r="AB178" s="377">
        <f t="shared" si="74"/>
        <v>1918.9255555555558</v>
      </c>
      <c r="AC178" s="377">
        <f t="shared" si="74"/>
        <v>240.21666666666664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18002.526165432097</v>
      </c>
      <c r="AH178" s="396">
        <f t="shared" si="78"/>
        <v>-1.1122345093552699E-3</v>
      </c>
      <c r="AI178" s="396">
        <f t="shared" si="73"/>
        <v>0</v>
      </c>
      <c r="AJ178" s="396">
        <f t="shared" si="73"/>
        <v>1.1820330969269932E-3</v>
      </c>
      <c r="AK178" s="396">
        <f t="shared" si="73"/>
        <v>0.1092896174863387</v>
      </c>
      <c r="AL178" s="396">
        <f t="shared" si="73"/>
        <v>0</v>
      </c>
      <c r="AM178" s="396">
        <f t="shared" si="73"/>
        <v>0</v>
      </c>
      <c r="AN178" s="396">
        <f t="shared" si="73"/>
        <v>1.0398163462446153E-3</v>
      </c>
    </row>
    <row r="179" spans="2:40">
      <c r="B179" s="317" t="s">
        <v>289</v>
      </c>
      <c r="C179" s="377">
        <v>7467.35</v>
      </c>
      <c r="D179" s="305">
        <v>7467.35</v>
      </c>
      <c r="E179" s="396">
        <v>0</v>
      </c>
      <c r="Y179" s="317" t="str">
        <f t="shared" ref="Y179:Z180" si="79">Y114</f>
        <v>福建</v>
      </c>
      <c r="Z179" s="377">
        <f t="shared" si="79"/>
        <v>6851.5944444444422</v>
      </c>
      <c r="AA179" s="377">
        <f t="shared" si="74"/>
        <v>7467.35</v>
      </c>
      <c r="AB179" s="377">
        <f t="shared" si="74"/>
        <v>1933.47</v>
      </c>
      <c r="AC179" s="377">
        <f t="shared" si="74"/>
        <v>233.45</v>
      </c>
      <c r="AD179" s="378">
        <f t="shared" si="75"/>
        <v>880</v>
      </c>
      <c r="AE179" s="378">
        <f t="shared" si="76"/>
        <v>550</v>
      </c>
      <c r="AF179" s="379">
        <f t="shared" si="77"/>
        <v>17915.86444444444</v>
      </c>
      <c r="AH179" s="396">
        <f t="shared" si="78"/>
        <v>-1.0520127479194397E-3</v>
      </c>
      <c r="AI179" s="396">
        <f t="shared" si="78"/>
        <v>0</v>
      </c>
      <c r="AJ179" s="396">
        <f t="shared" si="78"/>
        <v>-1.0638297872340385E-2</v>
      </c>
      <c r="AK179" s="396">
        <f t="shared" si="78"/>
        <v>0.1092896174863387</v>
      </c>
      <c r="AL179" s="396">
        <f t="shared" si="78"/>
        <v>0</v>
      </c>
      <c r="AM179" s="396">
        <f t="shared" si="78"/>
        <v>0</v>
      </c>
      <c r="AN179" s="396">
        <f t="shared" si="78"/>
        <v>-2.793143165236156E-4</v>
      </c>
    </row>
    <row r="180" spans="2:40" ht="18" thickBot="1">
      <c r="B180" s="380" t="s">
        <v>290</v>
      </c>
      <c r="C180" s="381">
        <v>5699.0403532476266</v>
      </c>
      <c r="D180" s="305">
        <v>5687.3913016556689</v>
      </c>
      <c r="E180" s="396">
        <v>2.0482240405308438E-3</v>
      </c>
      <c r="Y180" s="380" t="str">
        <f t="shared" si="79"/>
        <v>全国加权平均</v>
      </c>
      <c r="Z180" s="381">
        <f t="shared" si="79"/>
        <v>6532.850182924748</v>
      </c>
      <c r="AA180" s="381">
        <f t="shared" ref="AA180:AC180" si="80">AD115</f>
        <v>5723.6807289875906</v>
      </c>
      <c r="AB180" s="381">
        <f t="shared" si="80"/>
        <v>1918.2549041193595</v>
      </c>
      <c r="AC180" s="381">
        <f t="shared" si="80"/>
        <v>219.39663238754872</v>
      </c>
      <c r="AD180" s="382">
        <f t="shared" si="75"/>
        <v>1491.6950448960245</v>
      </c>
      <c r="AE180" s="382">
        <f t="shared" si="76"/>
        <v>653.58124104015178</v>
      </c>
      <c r="AF180" s="383">
        <f t="shared" si="77"/>
        <v>16539.458734355427</v>
      </c>
      <c r="AG180" s="266">
        <f>AF180/AN160-1</f>
        <v>4.7540349778234514E-3</v>
      </c>
      <c r="AH180" s="396">
        <f t="shared" ref="AH180:AK180" si="81">Z180/AH160-1</f>
        <v>6.0165851312250496E-3</v>
      </c>
      <c r="AI180" s="396">
        <f t="shared" si="81"/>
        <v>4.3236008542950621E-3</v>
      </c>
      <c r="AJ180" s="396">
        <f t="shared" si="81"/>
        <v>-1.5358944816169506E-3</v>
      </c>
      <c r="AK180" s="396">
        <f t="shared" si="81"/>
        <v>0.10520209781283696</v>
      </c>
      <c r="AL180" s="396">
        <f>AD180/AL160-1</f>
        <v>-1.8635779129458907E-3</v>
      </c>
      <c r="AM180" s="396">
        <f t="shared" ref="AM180:AN180" si="82">AE180/AM160-1</f>
        <v>-9.1981570192178896E-4</v>
      </c>
      <c r="AN180" s="396">
        <f t="shared" si="82"/>
        <v>4.7540349778234514E-3</v>
      </c>
    </row>
    <row r="181" spans="2:40" ht="18" thickTop="1">
      <c r="Z181" s="266">
        <f>Z180/AF180</f>
        <v>0.39498573005625903</v>
      </c>
      <c r="AA181" s="266">
        <f>AA180/AF180</f>
        <v>0.34606215480912189</v>
      </c>
      <c r="AF181" s="465">
        <f>AF180-AF160</f>
        <v>78.257128212608222</v>
      </c>
    </row>
    <row r="182" spans="2:40">
      <c r="Z182" s="401">
        <f>Z181-Z161</f>
        <v>4.95706831720788E-4</v>
      </c>
      <c r="AF182" s="305">
        <v>15971.974210888915</v>
      </c>
      <c r="AG182" s="266">
        <f>AF180/AF182-1</f>
        <v>3.5530017515281731E-2</v>
      </c>
    </row>
    <row r="183" spans="2:40">
      <c r="AF183" s="305">
        <v>18707</v>
      </c>
      <c r="AG183" s="305">
        <f>AF183-AF182</f>
        <v>2735.025789111085</v>
      </c>
      <c r="AI183" s="207"/>
    </row>
    <row r="184" spans="2:40">
      <c r="AG184" s="266">
        <f>'202403成本曲线'!X2/AG183-1</f>
        <v>2.8248536053010476E-4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</row>
    <row r="205" spans="25:26" ht="18" thickTop="1"/>
    <row r="1146" spans="2:2">
      <c r="B1146" s="305">
        <v>67.2</v>
      </c>
    </row>
  </sheetData>
  <autoFilter ref="A1:BF91"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40" showButton="0"/>
    <filterColumn colId="41" showButton="0"/>
    <filterColumn colId="42" showButton="0"/>
    <filterColumn colId="44" showButton="0"/>
    <filterColumn colId="45" showButton="0"/>
    <filterColumn colId="46" showButton="0"/>
  </autoFilter>
  <sortState ref="Y121:AF138">
    <sortCondition ref="AF121"/>
  </sortState>
  <mergeCells count="34"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  <mergeCell ref="AS2:AT2"/>
    <mergeCell ref="AU2:AU3"/>
    <mergeCell ref="AV2:AV3"/>
    <mergeCell ref="AZ1:AZ3"/>
    <mergeCell ref="BA1:BA3"/>
    <mergeCell ref="A93:B93"/>
    <mergeCell ref="Y96:AO96"/>
    <mergeCell ref="AO2:AP2"/>
    <mergeCell ref="AQ2:AQ3"/>
    <mergeCell ref="AR2:AR3"/>
    <mergeCell ref="AM2:AM3"/>
    <mergeCell ref="AN2:AN3"/>
    <mergeCell ref="A1:A3"/>
    <mergeCell ref="B1:B3"/>
    <mergeCell ref="C1:C3"/>
    <mergeCell ref="D1:D3"/>
    <mergeCell ref="E1:E3"/>
    <mergeCell ref="F1:F3"/>
  </mergeCells>
  <phoneticPr fontId="4" type="noConversion"/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WD257"/>
  <sheetViews>
    <sheetView tabSelected="1" topLeftCell="A166" zoomScale="80" zoomScaleNormal="80" workbookViewId="0">
      <selection activeCell="M221" sqref="M221"/>
    </sheetView>
  </sheetViews>
  <sheetFormatPr defaultRowHeight="14.4"/>
  <cols>
    <col min="1" max="1" width="8.88671875" style="272"/>
    <col min="2" max="2" width="42.5546875" style="272" bestFit="1" customWidth="1"/>
    <col min="3" max="3" width="8.88671875" style="272"/>
    <col min="4" max="4" width="12.88671875" style="336" bestFit="1" customWidth="1"/>
    <col min="5" max="5" width="12.88671875" style="323" bestFit="1" customWidth="1"/>
    <col min="6" max="7" width="15.33203125" style="336" bestFit="1" customWidth="1"/>
    <col min="8" max="8" width="12.88671875" style="336" customWidth="1"/>
    <col min="9" max="9" width="12.33203125" style="272" customWidth="1"/>
    <col min="10" max="10" width="8.88671875" style="272"/>
    <col min="11" max="11" width="12.88671875" style="336" bestFit="1" customWidth="1"/>
    <col min="12" max="12" width="8.88671875" style="272"/>
    <col min="13" max="13" width="20.44140625" style="272" bestFit="1" customWidth="1"/>
    <col min="14" max="14" width="11.44140625" style="272" bestFit="1" customWidth="1"/>
    <col min="15" max="20" width="8.88671875" style="272"/>
    <col min="21" max="21" width="12.88671875" style="272" customWidth="1"/>
    <col min="22" max="22" width="12.5546875" style="272" customWidth="1"/>
    <col min="23" max="23" width="8.88671875" style="272"/>
    <col min="24" max="24" width="21.5546875" style="272" bestFit="1" customWidth="1"/>
    <col min="25" max="257" width="8.88671875" style="272"/>
    <col min="258" max="258" width="42.5546875" style="272" bestFit="1" customWidth="1"/>
    <col min="259" max="259" width="8.88671875" style="272"/>
    <col min="260" max="261" width="12.88671875" style="272" bestFit="1" customWidth="1"/>
    <col min="262" max="263" width="15.33203125" style="272" bestFit="1" customWidth="1"/>
    <col min="264" max="264" width="12.88671875" style="272" customWidth="1"/>
    <col min="265" max="265" width="12.33203125" style="272" customWidth="1"/>
    <col min="266" max="266" width="8.88671875" style="272"/>
    <col min="267" max="267" width="12.88671875" style="272" bestFit="1" customWidth="1"/>
    <col min="268" max="269" width="8.88671875" style="272"/>
    <col min="270" max="270" width="11.44140625" style="272" bestFit="1" customWidth="1"/>
    <col min="271" max="276" width="8.88671875" style="272"/>
    <col min="277" max="277" width="12.88671875" style="272" customWidth="1"/>
    <col min="278" max="278" width="12.5546875" style="272" customWidth="1"/>
    <col min="279" max="513" width="8.88671875" style="272"/>
    <col min="514" max="514" width="42.5546875" style="272" bestFit="1" customWidth="1"/>
    <col min="515" max="515" width="8.88671875" style="272"/>
    <col min="516" max="517" width="12.88671875" style="272" bestFit="1" customWidth="1"/>
    <col min="518" max="519" width="15.33203125" style="272" bestFit="1" customWidth="1"/>
    <col min="520" max="520" width="12.88671875" style="272" customWidth="1"/>
    <col min="521" max="521" width="12.33203125" style="272" customWidth="1"/>
    <col min="522" max="522" width="8.88671875" style="272"/>
    <col min="523" max="523" width="12.88671875" style="272" bestFit="1" customWidth="1"/>
    <col min="524" max="525" width="8.88671875" style="272"/>
    <col min="526" max="526" width="11.44140625" style="272" bestFit="1" customWidth="1"/>
    <col min="527" max="532" width="8.88671875" style="272"/>
    <col min="533" max="533" width="12.88671875" style="272" customWidth="1"/>
    <col min="534" max="534" width="12.5546875" style="272" customWidth="1"/>
    <col min="535" max="769" width="8.88671875" style="272"/>
    <col min="770" max="770" width="42.5546875" style="272" bestFit="1" customWidth="1"/>
    <col min="771" max="771" width="8.88671875" style="272"/>
    <col min="772" max="773" width="12.88671875" style="272" bestFit="1" customWidth="1"/>
    <col min="774" max="775" width="15.33203125" style="272" bestFit="1" customWidth="1"/>
    <col min="776" max="776" width="12.88671875" style="272" customWidth="1"/>
    <col min="777" max="777" width="12.33203125" style="272" customWidth="1"/>
    <col min="778" max="778" width="8.88671875" style="272"/>
    <col min="779" max="779" width="12.88671875" style="272" bestFit="1" customWidth="1"/>
    <col min="780" max="781" width="8.88671875" style="272"/>
    <col min="782" max="782" width="11.44140625" style="272" bestFit="1" customWidth="1"/>
    <col min="783" max="788" width="8.88671875" style="272"/>
    <col min="789" max="789" width="12.88671875" style="272" customWidth="1"/>
    <col min="790" max="790" width="12.5546875" style="272" customWidth="1"/>
    <col min="791" max="1025" width="8.88671875" style="272"/>
    <col min="1026" max="1026" width="42.5546875" style="272" bestFit="1" customWidth="1"/>
    <col min="1027" max="1027" width="8.88671875" style="272"/>
    <col min="1028" max="1029" width="12.88671875" style="272" bestFit="1" customWidth="1"/>
    <col min="1030" max="1031" width="15.33203125" style="272" bestFit="1" customWidth="1"/>
    <col min="1032" max="1032" width="12.88671875" style="272" customWidth="1"/>
    <col min="1033" max="1033" width="12.33203125" style="272" customWidth="1"/>
    <col min="1034" max="1034" width="8.88671875" style="272"/>
    <col min="1035" max="1035" width="12.88671875" style="272" bestFit="1" customWidth="1"/>
    <col min="1036" max="1037" width="8.88671875" style="272"/>
    <col min="1038" max="1038" width="11.44140625" style="272" bestFit="1" customWidth="1"/>
    <col min="1039" max="1044" width="8.88671875" style="272"/>
    <col min="1045" max="1045" width="12.88671875" style="272" customWidth="1"/>
    <col min="1046" max="1046" width="12.5546875" style="272" customWidth="1"/>
    <col min="1047" max="1281" width="8.88671875" style="272"/>
    <col min="1282" max="1282" width="42.5546875" style="272" bestFit="1" customWidth="1"/>
    <col min="1283" max="1283" width="8.88671875" style="272"/>
    <col min="1284" max="1285" width="12.88671875" style="272" bestFit="1" customWidth="1"/>
    <col min="1286" max="1287" width="15.33203125" style="272" bestFit="1" customWidth="1"/>
    <col min="1288" max="1288" width="12.88671875" style="272" customWidth="1"/>
    <col min="1289" max="1289" width="12.33203125" style="272" customWidth="1"/>
    <col min="1290" max="1290" width="8.88671875" style="272"/>
    <col min="1291" max="1291" width="12.88671875" style="272" bestFit="1" customWidth="1"/>
    <col min="1292" max="1293" width="8.88671875" style="272"/>
    <col min="1294" max="1294" width="11.44140625" style="272" bestFit="1" customWidth="1"/>
    <col min="1295" max="1300" width="8.88671875" style="272"/>
    <col min="1301" max="1301" width="12.88671875" style="272" customWidth="1"/>
    <col min="1302" max="1302" width="12.5546875" style="272" customWidth="1"/>
    <col min="1303" max="1537" width="8.88671875" style="272"/>
    <col min="1538" max="1538" width="42.5546875" style="272" bestFit="1" customWidth="1"/>
    <col min="1539" max="1539" width="8.88671875" style="272"/>
    <col min="1540" max="1541" width="12.88671875" style="272" bestFit="1" customWidth="1"/>
    <col min="1542" max="1543" width="15.33203125" style="272" bestFit="1" customWidth="1"/>
    <col min="1544" max="1544" width="12.88671875" style="272" customWidth="1"/>
    <col min="1545" max="1545" width="12.33203125" style="272" customWidth="1"/>
    <col min="1546" max="1546" width="8.88671875" style="272"/>
    <col min="1547" max="1547" width="12.88671875" style="272" bestFit="1" customWidth="1"/>
    <col min="1548" max="1549" width="8.88671875" style="272"/>
    <col min="1550" max="1550" width="11.44140625" style="272" bestFit="1" customWidth="1"/>
    <col min="1551" max="1556" width="8.88671875" style="272"/>
    <col min="1557" max="1557" width="12.88671875" style="272" customWidth="1"/>
    <col min="1558" max="1558" width="12.5546875" style="272" customWidth="1"/>
    <col min="1559" max="1793" width="8.88671875" style="272"/>
    <col min="1794" max="1794" width="42.5546875" style="272" bestFit="1" customWidth="1"/>
    <col min="1795" max="1795" width="8.88671875" style="272"/>
    <col min="1796" max="1797" width="12.88671875" style="272" bestFit="1" customWidth="1"/>
    <col min="1798" max="1799" width="15.33203125" style="272" bestFit="1" customWidth="1"/>
    <col min="1800" max="1800" width="12.88671875" style="272" customWidth="1"/>
    <col min="1801" max="1801" width="12.33203125" style="272" customWidth="1"/>
    <col min="1802" max="1802" width="8.88671875" style="272"/>
    <col min="1803" max="1803" width="12.88671875" style="272" bestFit="1" customWidth="1"/>
    <col min="1804" max="1805" width="8.88671875" style="272"/>
    <col min="1806" max="1806" width="11.44140625" style="272" bestFit="1" customWidth="1"/>
    <col min="1807" max="1812" width="8.88671875" style="272"/>
    <col min="1813" max="1813" width="12.88671875" style="272" customWidth="1"/>
    <col min="1814" max="1814" width="12.5546875" style="272" customWidth="1"/>
    <col min="1815" max="2049" width="8.88671875" style="272"/>
    <col min="2050" max="2050" width="42.5546875" style="272" bestFit="1" customWidth="1"/>
    <col min="2051" max="2051" width="8.88671875" style="272"/>
    <col min="2052" max="2053" width="12.88671875" style="272" bestFit="1" customWidth="1"/>
    <col min="2054" max="2055" width="15.33203125" style="272" bestFit="1" customWidth="1"/>
    <col min="2056" max="2056" width="12.88671875" style="272" customWidth="1"/>
    <col min="2057" max="2057" width="12.33203125" style="272" customWidth="1"/>
    <col min="2058" max="2058" width="8.88671875" style="272"/>
    <col min="2059" max="2059" width="12.88671875" style="272" bestFit="1" customWidth="1"/>
    <col min="2060" max="2061" width="8.88671875" style="272"/>
    <col min="2062" max="2062" width="11.44140625" style="272" bestFit="1" customWidth="1"/>
    <col min="2063" max="2068" width="8.88671875" style="272"/>
    <col min="2069" max="2069" width="12.88671875" style="272" customWidth="1"/>
    <col min="2070" max="2070" width="12.5546875" style="272" customWidth="1"/>
    <col min="2071" max="2305" width="8.88671875" style="272"/>
    <col min="2306" max="2306" width="42.5546875" style="272" bestFit="1" customWidth="1"/>
    <col min="2307" max="2307" width="8.88671875" style="272"/>
    <col min="2308" max="2309" width="12.88671875" style="272" bestFit="1" customWidth="1"/>
    <col min="2310" max="2311" width="15.33203125" style="272" bestFit="1" customWidth="1"/>
    <col min="2312" max="2312" width="12.88671875" style="272" customWidth="1"/>
    <col min="2313" max="2313" width="12.33203125" style="272" customWidth="1"/>
    <col min="2314" max="2314" width="8.88671875" style="272"/>
    <col min="2315" max="2315" width="12.88671875" style="272" bestFit="1" customWidth="1"/>
    <col min="2316" max="2317" width="8.88671875" style="272"/>
    <col min="2318" max="2318" width="11.44140625" style="272" bestFit="1" customWidth="1"/>
    <col min="2319" max="2324" width="8.88671875" style="272"/>
    <col min="2325" max="2325" width="12.88671875" style="272" customWidth="1"/>
    <col min="2326" max="2326" width="12.5546875" style="272" customWidth="1"/>
    <col min="2327" max="2561" width="8.88671875" style="272"/>
    <col min="2562" max="2562" width="42.5546875" style="272" bestFit="1" customWidth="1"/>
    <col min="2563" max="2563" width="8.88671875" style="272"/>
    <col min="2564" max="2565" width="12.88671875" style="272" bestFit="1" customWidth="1"/>
    <col min="2566" max="2567" width="15.33203125" style="272" bestFit="1" customWidth="1"/>
    <col min="2568" max="2568" width="12.88671875" style="272" customWidth="1"/>
    <col min="2569" max="2569" width="12.33203125" style="272" customWidth="1"/>
    <col min="2570" max="2570" width="8.88671875" style="272"/>
    <col min="2571" max="2571" width="12.88671875" style="272" bestFit="1" customWidth="1"/>
    <col min="2572" max="2573" width="8.88671875" style="272"/>
    <col min="2574" max="2574" width="11.44140625" style="272" bestFit="1" customWidth="1"/>
    <col min="2575" max="2580" width="8.88671875" style="272"/>
    <col min="2581" max="2581" width="12.88671875" style="272" customWidth="1"/>
    <col min="2582" max="2582" width="12.5546875" style="272" customWidth="1"/>
    <col min="2583" max="2817" width="8.88671875" style="272"/>
    <col min="2818" max="2818" width="42.5546875" style="272" bestFit="1" customWidth="1"/>
    <col min="2819" max="2819" width="8.88671875" style="272"/>
    <col min="2820" max="2821" width="12.88671875" style="272" bestFit="1" customWidth="1"/>
    <col min="2822" max="2823" width="15.33203125" style="272" bestFit="1" customWidth="1"/>
    <col min="2824" max="2824" width="12.88671875" style="272" customWidth="1"/>
    <col min="2825" max="2825" width="12.33203125" style="272" customWidth="1"/>
    <col min="2826" max="2826" width="8.88671875" style="272"/>
    <col min="2827" max="2827" width="12.88671875" style="272" bestFit="1" customWidth="1"/>
    <col min="2828" max="2829" width="8.88671875" style="272"/>
    <col min="2830" max="2830" width="11.44140625" style="272" bestFit="1" customWidth="1"/>
    <col min="2831" max="2836" width="8.88671875" style="272"/>
    <col min="2837" max="2837" width="12.88671875" style="272" customWidth="1"/>
    <col min="2838" max="2838" width="12.5546875" style="272" customWidth="1"/>
    <col min="2839" max="3073" width="8.88671875" style="272"/>
    <col min="3074" max="3074" width="42.5546875" style="272" bestFit="1" customWidth="1"/>
    <col min="3075" max="3075" width="8.88671875" style="272"/>
    <col min="3076" max="3077" width="12.88671875" style="272" bestFit="1" customWidth="1"/>
    <col min="3078" max="3079" width="15.33203125" style="272" bestFit="1" customWidth="1"/>
    <col min="3080" max="3080" width="12.88671875" style="272" customWidth="1"/>
    <col min="3081" max="3081" width="12.33203125" style="272" customWidth="1"/>
    <col min="3082" max="3082" width="8.88671875" style="272"/>
    <col min="3083" max="3083" width="12.88671875" style="272" bestFit="1" customWidth="1"/>
    <col min="3084" max="3085" width="8.88671875" style="272"/>
    <col min="3086" max="3086" width="11.44140625" style="272" bestFit="1" customWidth="1"/>
    <col min="3087" max="3092" width="8.88671875" style="272"/>
    <col min="3093" max="3093" width="12.88671875" style="272" customWidth="1"/>
    <col min="3094" max="3094" width="12.5546875" style="272" customWidth="1"/>
    <col min="3095" max="3329" width="8.88671875" style="272"/>
    <col min="3330" max="3330" width="42.5546875" style="272" bestFit="1" customWidth="1"/>
    <col min="3331" max="3331" width="8.88671875" style="272"/>
    <col min="3332" max="3333" width="12.88671875" style="272" bestFit="1" customWidth="1"/>
    <col min="3334" max="3335" width="15.33203125" style="272" bestFit="1" customWidth="1"/>
    <col min="3336" max="3336" width="12.88671875" style="272" customWidth="1"/>
    <col min="3337" max="3337" width="12.33203125" style="272" customWidth="1"/>
    <col min="3338" max="3338" width="8.88671875" style="272"/>
    <col min="3339" max="3339" width="12.88671875" style="272" bestFit="1" customWidth="1"/>
    <col min="3340" max="3341" width="8.88671875" style="272"/>
    <col min="3342" max="3342" width="11.44140625" style="272" bestFit="1" customWidth="1"/>
    <col min="3343" max="3348" width="8.88671875" style="272"/>
    <col min="3349" max="3349" width="12.88671875" style="272" customWidth="1"/>
    <col min="3350" max="3350" width="12.5546875" style="272" customWidth="1"/>
    <col min="3351" max="3585" width="8.88671875" style="272"/>
    <col min="3586" max="3586" width="42.5546875" style="272" bestFit="1" customWidth="1"/>
    <col min="3587" max="3587" width="8.88671875" style="272"/>
    <col min="3588" max="3589" width="12.88671875" style="272" bestFit="1" customWidth="1"/>
    <col min="3590" max="3591" width="15.33203125" style="272" bestFit="1" customWidth="1"/>
    <col min="3592" max="3592" width="12.88671875" style="272" customWidth="1"/>
    <col min="3593" max="3593" width="12.33203125" style="272" customWidth="1"/>
    <col min="3594" max="3594" width="8.88671875" style="272"/>
    <col min="3595" max="3595" width="12.88671875" style="272" bestFit="1" customWidth="1"/>
    <col min="3596" max="3597" width="8.88671875" style="272"/>
    <col min="3598" max="3598" width="11.44140625" style="272" bestFit="1" customWidth="1"/>
    <col min="3599" max="3604" width="8.88671875" style="272"/>
    <col min="3605" max="3605" width="12.88671875" style="272" customWidth="1"/>
    <col min="3606" max="3606" width="12.5546875" style="272" customWidth="1"/>
    <col min="3607" max="3841" width="8.88671875" style="272"/>
    <col min="3842" max="3842" width="42.5546875" style="272" bestFit="1" customWidth="1"/>
    <col min="3843" max="3843" width="8.88671875" style="272"/>
    <col min="3844" max="3845" width="12.88671875" style="272" bestFit="1" customWidth="1"/>
    <col min="3846" max="3847" width="15.33203125" style="272" bestFit="1" customWidth="1"/>
    <col min="3848" max="3848" width="12.88671875" style="272" customWidth="1"/>
    <col min="3849" max="3849" width="12.33203125" style="272" customWidth="1"/>
    <col min="3850" max="3850" width="8.88671875" style="272"/>
    <col min="3851" max="3851" width="12.88671875" style="272" bestFit="1" customWidth="1"/>
    <col min="3852" max="3853" width="8.88671875" style="272"/>
    <col min="3854" max="3854" width="11.44140625" style="272" bestFit="1" customWidth="1"/>
    <col min="3855" max="3860" width="8.88671875" style="272"/>
    <col min="3861" max="3861" width="12.88671875" style="272" customWidth="1"/>
    <col min="3862" max="3862" width="12.5546875" style="272" customWidth="1"/>
    <col min="3863" max="4097" width="8.88671875" style="272"/>
    <col min="4098" max="4098" width="42.5546875" style="272" bestFit="1" customWidth="1"/>
    <col min="4099" max="4099" width="8.88671875" style="272"/>
    <col min="4100" max="4101" width="12.88671875" style="272" bestFit="1" customWidth="1"/>
    <col min="4102" max="4103" width="15.33203125" style="272" bestFit="1" customWidth="1"/>
    <col min="4104" max="4104" width="12.88671875" style="272" customWidth="1"/>
    <col min="4105" max="4105" width="12.33203125" style="272" customWidth="1"/>
    <col min="4106" max="4106" width="8.88671875" style="272"/>
    <col min="4107" max="4107" width="12.88671875" style="272" bestFit="1" customWidth="1"/>
    <col min="4108" max="4109" width="8.88671875" style="272"/>
    <col min="4110" max="4110" width="11.44140625" style="272" bestFit="1" customWidth="1"/>
    <col min="4111" max="4116" width="8.88671875" style="272"/>
    <col min="4117" max="4117" width="12.88671875" style="272" customWidth="1"/>
    <col min="4118" max="4118" width="12.5546875" style="272" customWidth="1"/>
    <col min="4119" max="4353" width="8.88671875" style="272"/>
    <col min="4354" max="4354" width="42.5546875" style="272" bestFit="1" customWidth="1"/>
    <col min="4355" max="4355" width="8.88671875" style="272"/>
    <col min="4356" max="4357" width="12.88671875" style="272" bestFit="1" customWidth="1"/>
    <col min="4358" max="4359" width="15.33203125" style="272" bestFit="1" customWidth="1"/>
    <col min="4360" max="4360" width="12.88671875" style="272" customWidth="1"/>
    <col min="4361" max="4361" width="12.33203125" style="272" customWidth="1"/>
    <col min="4362" max="4362" width="8.88671875" style="272"/>
    <col min="4363" max="4363" width="12.88671875" style="272" bestFit="1" customWidth="1"/>
    <col min="4364" max="4365" width="8.88671875" style="272"/>
    <col min="4366" max="4366" width="11.44140625" style="272" bestFit="1" customWidth="1"/>
    <col min="4367" max="4372" width="8.88671875" style="272"/>
    <col min="4373" max="4373" width="12.88671875" style="272" customWidth="1"/>
    <col min="4374" max="4374" width="12.5546875" style="272" customWidth="1"/>
    <col min="4375" max="4609" width="8.88671875" style="272"/>
    <col min="4610" max="4610" width="42.5546875" style="272" bestFit="1" customWidth="1"/>
    <col min="4611" max="4611" width="8.88671875" style="272"/>
    <col min="4612" max="4613" width="12.88671875" style="272" bestFit="1" customWidth="1"/>
    <col min="4614" max="4615" width="15.33203125" style="272" bestFit="1" customWidth="1"/>
    <col min="4616" max="4616" width="12.88671875" style="272" customWidth="1"/>
    <col min="4617" max="4617" width="12.33203125" style="272" customWidth="1"/>
    <col min="4618" max="4618" width="8.88671875" style="272"/>
    <col min="4619" max="4619" width="12.88671875" style="272" bestFit="1" customWidth="1"/>
    <col min="4620" max="4621" width="8.88671875" style="272"/>
    <col min="4622" max="4622" width="11.44140625" style="272" bestFit="1" customWidth="1"/>
    <col min="4623" max="4628" width="8.88671875" style="272"/>
    <col min="4629" max="4629" width="12.88671875" style="272" customWidth="1"/>
    <col min="4630" max="4630" width="12.5546875" style="272" customWidth="1"/>
    <col min="4631" max="4865" width="8.88671875" style="272"/>
    <col min="4866" max="4866" width="42.5546875" style="272" bestFit="1" customWidth="1"/>
    <col min="4867" max="4867" width="8.88671875" style="272"/>
    <col min="4868" max="4869" width="12.88671875" style="272" bestFit="1" customWidth="1"/>
    <col min="4870" max="4871" width="15.33203125" style="272" bestFit="1" customWidth="1"/>
    <col min="4872" max="4872" width="12.88671875" style="272" customWidth="1"/>
    <col min="4873" max="4873" width="12.33203125" style="272" customWidth="1"/>
    <col min="4874" max="4874" width="8.88671875" style="272"/>
    <col min="4875" max="4875" width="12.88671875" style="272" bestFit="1" customWidth="1"/>
    <col min="4876" max="4877" width="8.88671875" style="272"/>
    <col min="4878" max="4878" width="11.44140625" style="272" bestFit="1" customWidth="1"/>
    <col min="4879" max="4884" width="8.88671875" style="272"/>
    <col min="4885" max="4885" width="12.88671875" style="272" customWidth="1"/>
    <col min="4886" max="4886" width="12.5546875" style="272" customWidth="1"/>
    <col min="4887" max="5121" width="8.88671875" style="272"/>
    <col min="5122" max="5122" width="42.5546875" style="272" bestFit="1" customWidth="1"/>
    <col min="5123" max="5123" width="8.88671875" style="272"/>
    <col min="5124" max="5125" width="12.88671875" style="272" bestFit="1" customWidth="1"/>
    <col min="5126" max="5127" width="15.33203125" style="272" bestFit="1" customWidth="1"/>
    <col min="5128" max="5128" width="12.88671875" style="272" customWidth="1"/>
    <col min="5129" max="5129" width="12.33203125" style="272" customWidth="1"/>
    <col min="5130" max="5130" width="8.88671875" style="272"/>
    <col min="5131" max="5131" width="12.88671875" style="272" bestFit="1" customWidth="1"/>
    <col min="5132" max="5133" width="8.88671875" style="272"/>
    <col min="5134" max="5134" width="11.44140625" style="272" bestFit="1" customWidth="1"/>
    <col min="5135" max="5140" width="8.88671875" style="272"/>
    <col min="5141" max="5141" width="12.88671875" style="272" customWidth="1"/>
    <col min="5142" max="5142" width="12.5546875" style="272" customWidth="1"/>
    <col min="5143" max="5377" width="8.88671875" style="272"/>
    <col min="5378" max="5378" width="42.5546875" style="272" bestFit="1" customWidth="1"/>
    <col min="5379" max="5379" width="8.88671875" style="272"/>
    <col min="5380" max="5381" width="12.88671875" style="272" bestFit="1" customWidth="1"/>
    <col min="5382" max="5383" width="15.33203125" style="272" bestFit="1" customWidth="1"/>
    <col min="5384" max="5384" width="12.88671875" style="272" customWidth="1"/>
    <col min="5385" max="5385" width="12.33203125" style="272" customWidth="1"/>
    <col min="5386" max="5386" width="8.88671875" style="272"/>
    <col min="5387" max="5387" width="12.88671875" style="272" bestFit="1" customWidth="1"/>
    <col min="5388" max="5389" width="8.88671875" style="272"/>
    <col min="5390" max="5390" width="11.44140625" style="272" bestFit="1" customWidth="1"/>
    <col min="5391" max="5396" width="8.88671875" style="272"/>
    <col min="5397" max="5397" width="12.88671875" style="272" customWidth="1"/>
    <col min="5398" max="5398" width="12.5546875" style="272" customWidth="1"/>
    <col min="5399" max="5633" width="8.88671875" style="272"/>
    <col min="5634" max="5634" width="42.5546875" style="272" bestFit="1" customWidth="1"/>
    <col min="5635" max="5635" width="8.88671875" style="272"/>
    <col min="5636" max="5637" width="12.88671875" style="272" bestFit="1" customWidth="1"/>
    <col min="5638" max="5639" width="15.33203125" style="272" bestFit="1" customWidth="1"/>
    <col min="5640" max="5640" width="12.88671875" style="272" customWidth="1"/>
    <col min="5641" max="5641" width="12.33203125" style="272" customWidth="1"/>
    <col min="5642" max="5642" width="8.88671875" style="272"/>
    <col min="5643" max="5643" width="12.88671875" style="272" bestFit="1" customWidth="1"/>
    <col min="5644" max="5645" width="8.88671875" style="272"/>
    <col min="5646" max="5646" width="11.44140625" style="272" bestFit="1" customWidth="1"/>
    <col min="5647" max="5652" width="8.88671875" style="272"/>
    <col min="5653" max="5653" width="12.88671875" style="272" customWidth="1"/>
    <col min="5654" max="5654" width="12.5546875" style="272" customWidth="1"/>
    <col min="5655" max="5889" width="8.88671875" style="272"/>
    <col min="5890" max="5890" width="42.5546875" style="272" bestFit="1" customWidth="1"/>
    <col min="5891" max="5891" width="8.88671875" style="272"/>
    <col min="5892" max="5893" width="12.88671875" style="272" bestFit="1" customWidth="1"/>
    <col min="5894" max="5895" width="15.33203125" style="272" bestFit="1" customWidth="1"/>
    <col min="5896" max="5896" width="12.88671875" style="272" customWidth="1"/>
    <col min="5897" max="5897" width="12.33203125" style="272" customWidth="1"/>
    <col min="5898" max="5898" width="8.88671875" style="272"/>
    <col min="5899" max="5899" width="12.88671875" style="272" bestFit="1" customWidth="1"/>
    <col min="5900" max="5901" width="8.88671875" style="272"/>
    <col min="5902" max="5902" width="11.44140625" style="272" bestFit="1" customWidth="1"/>
    <col min="5903" max="5908" width="8.88671875" style="272"/>
    <col min="5909" max="5909" width="12.88671875" style="272" customWidth="1"/>
    <col min="5910" max="5910" width="12.5546875" style="272" customWidth="1"/>
    <col min="5911" max="6145" width="8.88671875" style="272"/>
    <col min="6146" max="6146" width="42.5546875" style="272" bestFit="1" customWidth="1"/>
    <col min="6147" max="6147" width="8.88671875" style="272"/>
    <col min="6148" max="6149" width="12.88671875" style="272" bestFit="1" customWidth="1"/>
    <col min="6150" max="6151" width="15.33203125" style="272" bestFit="1" customWidth="1"/>
    <col min="6152" max="6152" width="12.88671875" style="272" customWidth="1"/>
    <col min="6153" max="6153" width="12.33203125" style="272" customWidth="1"/>
    <col min="6154" max="6154" width="8.88671875" style="272"/>
    <col min="6155" max="6155" width="12.88671875" style="272" bestFit="1" customWidth="1"/>
    <col min="6156" max="6157" width="8.88671875" style="272"/>
    <col min="6158" max="6158" width="11.44140625" style="272" bestFit="1" customWidth="1"/>
    <col min="6159" max="6164" width="8.88671875" style="272"/>
    <col min="6165" max="6165" width="12.88671875" style="272" customWidth="1"/>
    <col min="6166" max="6166" width="12.5546875" style="272" customWidth="1"/>
    <col min="6167" max="6401" width="8.88671875" style="272"/>
    <col min="6402" max="6402" width="42.5546875" style="272" bestFit="1" customWidth="1"/>
    <col min="6403" max="6403" width="8.88671875" style="272"/>
    <col min="6404" max="6405" width="12.88671875" style="272" bestFit="1" customWidth="1"/>
    <col min="6406" max="6407" width="15.33203125" style="272" bestFit="1" customWidth="1"/>
    <col min="6408" max="6408" width="12.88671875" style="272" customWidth="1"/>
    <col min="6409" max="6409" width="12.33203125" style="272" customWidth="1"/>
    <col min="6410" max="6410" width="8.88671875" style="272"/>
    <col min="6411" max="6411" width="12.88671875" style="272" bestFit="1" customWidth="1"/>
    <col min="6412" max="6413" width="8.88671875" style="272"/>
    <col min="6414" max="6414" width="11.44140625" style="272" bestFit="1" customWidth="1"/>
    <col min="6415" max="6420" width="8.88671875" style="272"/>
    <col min="6421" max="6421" width="12.88671875" style="272" customWidth="1"/>
    <col min="6422" max="6422" width="12.5546875" style="272" customWidth="1"/>
    <col min="6423" max="6657" width="8.88671875" style="272"/>
    <col min="6658" max="6658" width="42.5546875" style="272" bestFit="1" customWidth="1"/>
    <col min="6659" max="6659" width="8.88671875" style="272"/>
    <col min="6660" max="6661" width="12.88671875" style="272" bestFit="1" customWidth="1"/>
    <col min="6662" max="6663" width="15.33203125" style="272" bestFit="1" customWidth="1"/>
    <col min="6664" max="6664" width="12.88671875" style="272" customWidth="1"/>
    <col min="6665" max="6665" width="12.33203125" style="272" customWidth="1"/>
    <col min="6666" max="6666" width="8.88671875" style="272"/>
    <col min="6667" max="6667" width="12.88671875" style="272" bestFit="1" customWidth="1"/>
    <col min="6668" max="6669" width="8.88671875" style="272"/>
    <col min="6670" max="6670" width="11.44140625" style="272" bestFit="1" customWidth="1"/>
    <col min="6671" max="6676" width="8.88671875" style="272"/>
    <col min="6677" max="6677" width="12.88671875" style="272" customWidth="1"/>
    <col min="6678" max="6678" width="12.5546875" style="272" customWidth="1"/>
    <col min="6679" max="6913" width="8.88671875" style="272"/>
    <col min="6914" max="6914" width="42.5546875" style="272" bestFit="1" customWidth="1"/>
    <col min="6915" max="6915" width="8.88671875" style="272"/>
    <col min="6916" max="6917" width="12.88671875" style="272" bestFit="1" customWidth="1"/>
    <col min="6918" max="6919" width="15.33203125" style="272" bestFit="1" customWidth="1"/>
    <col min="6920" max="6920" width="12.88671875" style="272" customWidth="1"/>
    <col min="6921" max="6921" width="12.33203125" style="272" customWidth="1"/>
    <col min="6922" max="6922" width="8.88671875" style="272"/>
    <col min="6923" max="6923" width="12.88671875" style="272" bestFit="1" customWidth="1"/>
    <col min="6924" max="6925" width="8.88671875" style="272"/>
    <col min="6926" max="6926" width="11.44140625" style="272" bestFit="1" customWidth="1"/>
    <col min="6927" max="6932" width="8.88671875" style="272"/>
    <col min="6933" max="6933" width="12.88671875" style="272" customWidth="1"/>
    <col min="6934" max="6934" width="12.5546875" style="272" customWidth="1"/>
    <col min="6935" max="7169" width="8.88671875" style="272"/>
    <col min="7170" max="7170" width="42.5546875" style="272" bestFit="1" customWidth="1"/>
    <col min="7171" max="7171" width="8.88671875" style="272"/>
    <col min="7172" max="7173" width="12.88671875" style="272" bestFit="1" customWidth="1"/>
    <col min="7174" max="7175" width="15.33203125" style="272" bestFit="1" customWidth="1"/>
    <col min="7176" max="7176" width="12.88671875" style="272" customWidth="1"/>
    <col min="7177" max="7177" width="12.33203125" style="272" customWidth="1"/>
    <col min="7178" max="7178" width="8.88671875" style="272"/>
    <col min="7179" max="7179" width="12.88671875" style="272" bestFit="1" customWidth="1"/>
    <col min="7180" max="7181" width="8.88671875" style="272"/>
    <col min="7182" max="7182" width="11.44140625" style="272" bestFit="1" customWidth="1"/>
    <col min="7183" max="7188" width="8.88671875" style="272"/>
    <col min="7189" max="7189" width="12.88671875" style="272" customWidth="1"/>
    <col min="7190" max="7190" width="12.5546875" style="272" customWidth="1"/>
    <col min="7191" max="7425" width="8.88671875" style="272"/>
    <col min="7426" max="7426" width="42.5546875" style="272" bestFit="1" customWidth="1"/>
    <col min="7427" max="7427" width="8.88671875" style="272"/>
    <col min="7428" max="7429" width="12.88671875" style="272" bestFit="1" customWidth="1"/>
    <col min="7430" max="7431" width="15.33203125" style="272" bestFit="1" customWidth="1"/>
    <col min="7432" max="7432" width="12.88671875" style="272" customWidth="1"/>
    <col min="7433" max="7433" width="12.33203125" style="272" customWidth="1"/>
    <col min="7434" max="7434" width="8.88671875" style="272"/>
    <col min="7435" max="7435" width="12.88671875" style="272" bestFit="1" customWidth="1"/>
    <col min="7436" max="7437" width="8.88671875" style="272"/>
    <col min="7438" max="7438" width="11.44140625" style="272" bestFit="1" customWidth="1"/>
    <col min="7439" max="7444" width="8.88671875" style="272"/>
    <col min="7445" max="7445" width="12.88671875" style="272" customWidth="1"/>
    <col min="7446" max="7446" width="12.5546875" style="272" customWidth="1"/>
    <col min="7447" max="7681" width="8.88671875" style="272"/>
    <col min="7682" max="7682" width="42.5546875" style="272" bestFit="1" customWidth="1"/>
    <col min="7683" max="7683" width="8.88671875" style="272"/>
    <col min="7684" max="7685" width="12.88671875" style="272" bestFit="1" customWidth="1"/>
    <col min="7686" max="7687" width="15.33203125" style="272" bestFit="1" customWidth="1"/>
    <col min="7688" max="7688" width="12.88671875" style="272" customWidth="1"/>
    <col min="7689" max="7689" width="12.33203125" style="272" customWidth="1"/>
    <col min="7690" max="7690" width="8.88671875" style="272"/>
    <col min="7691" max="7691" width="12.88671875" style="272" bestFit="1" customWidth="1"/>
    <col min="7692" max="7693" width="8.88671875" style="272"/>
    <col min="7694" max="7694" width="11.44140625" style="272" bestFit="1" customWidth="1"/>
    <col min="7695" max="7700" width="8.88671875" style="272"/>
    <col min="7701" max="7701" width="12.88671875" style="272" customWidth="1"/>
    <col min="7702" max="7702" width="12.5546875" style="272" customWidth="1"/>
    <col min="7703" max="7937" width="8.88671875" style="272"/>
    <col min="7938" max="7938" width="42.5546875" style="272" bestFit="1" customWidth="1"/>
    <col min="7939" max="7939" width="8.88671875" style="272"/>
    <col min="7940" max="7941" width="12.88671875" style="272" bestFit="1" customWidth="1"/>
    <col min="7942" max="7943" width="15.33203125" style="272" bestFit="1" customWidth="1"/>
    <col min="7944" max="7944" width="12.88671875" style="272" customWidth="1"/>
    <col min="7945" max="7945" width="12.33203125" style="272" customWidth="1"/>
    <col min="7946" max="7946" width="8.88671875" style="272"/>
    <col min="7947" max="7947" width="12.88671875" style="272" bestFit="1" customWidth="1"/>
    <col min="7948" max="7949" width="8.88671875" style="272"/>
    <col min="7950" max="7950" width="11.44140625" style="272" bestFit="1" customWidth="1"/>
    <col min="7951" max="7956" width="8.88671875" style="272"/>
    <col min="7957" max="7957" width="12.88671875" style="272" customWidth="1"/>
    <col min="7958" max="7958" width="12.5546875" style="272" customWidth="1"/>
    <col min="7959" max="8193" width="8.88671875" style="272"/>
    <col min="8194" max="8194" width="42.5546875" style="272" bestFit="1" customWidth="1"/>
    <col min="8195" max="8195" width="8.88671875" style="272"/>
    <col min="8196" max="8197" width="12.88671875" style="272" bestFit="1" customWidth="1"/>
    <col min="8198" max="8199" width="15.33203125" style="272" bestFit="1" customWidth="1"/>
    <col min="8200" max="8200" width="12.88671875" style="272" customWidth="1"/>
    <col min="8201" max="8201" width="12.33203125" style="272" customWidth="1"/>
    <col min="8202" max="8202" width="8.88671875" style="272"/>
    <col min="8203" max="8203" width="12.88671875" style="272" bestFit="1" customWidth="1"/>
    <col min="8204" max="8205" width="8.88671875" style="272"/>
    <col min="8206" max="8206" width="11.44140625" style="272" bestFit="1" customWidth="1"/>
    <col min="8207" max="8212" width="8.88671875" style="272"/>
    <col min="8213" max="8213" width="12.88671875" style="272" customWidth="1"/>
    <col min="8214" max="8214" width="12.5546875" style="272" customWidth="1"/>
    <col min="8215" max="8449" width="8.88671875" style="272"/>
    <col min="8450" max="8450" width="42.5546875" style="272" bestFit="1" customWidth="1"/>
    <col min="8451" max="8451" width="8.88671875" style="272"/>
    <col min="8452" max="8453" width="12.88671875" style="272" bestFit="1" customWidth="1"/>
    <col min="8454" max="8455" width="15.33203125" style="272" bestFit="1" customWidth="1"/>
    <col min="8456" max="8456" width="12.88671875" style="272" customWidth="1"/>
    <col min="8457" max="8457" width="12.33203125" style="272" customWidth="1"/>
    <col min="8458" max="8458" width="8.88671875" style="272"/>
    <col min="8459" max="8459" width="12.88671875" style="272" bestFit="1" customWidth="1"/>
    <col min="8460" max="8461" width="8.88671875" style="272"/>
    <col min="8462" max="8462" width="11.44140625" style="272" bestFit="1" customWidth="1"/>
    <col min="8463" max="8468" width="8.88671875" style="272"/>
    <col min="8469" max="8469" width="12.88671875" style="272" customWidth="1"/>
    <col min="8470" max="8470" width="12.5546875" style="272" customWidth="1"/>
    <col min="8471" max="8705" width="8.88671875" style="272"/>
    <col min="8706" max="8706" width="42.5546875" style="272" bestFit="1" customWidth="1"/>
    <col min="8707" max="8707" width="8.88671875" style="272"/>
    <col min="8708" max="8709" width="12.88671875" style="272" bestFit="1" customWidth="1"/>
    <col min="8710" max="8711" width="15.33203125" style="272" bestFit="1" customWidth="1"/>
    <col min="8712" max="8712" width="12.88671875" style="272" customWidth="1"/>
    <col min="8713" max="8713" width="12.33203125" style="272" customWidth="1"/>
    <col min="8714" max="8714" width="8.88671875" style="272"/>
    <col min="8715" max="8715" width="12.88671875" style="272" bestFit="1" customWidth="1"/>
    <col min="8716" max="8717" width="8.88671875" style="272"/>
    <col min="8718" max="8718" width="11.44140625" style="272" bestFit="1" customWidth="1"/>
    <col min="8719" max="8724" width="8.88671875" style="272"/>
    <col min="8725" max="8725" width="12.88671875" style="272" customWidth="1"/>
    <col min="8726" max="8726" width="12.5546875" style="272" customWidth="1"/>
    <col min="8727" max="8961" width="8.88671875" style="272"/>
    <col min="8962" max="8962" width="42.5546875" style="272" bestFit="1" customWidth="1"/>
    <col min="8963" max="8963" width="8.88671875" style="272"/>
    <col min="8964" max="8965" width="12.88671875" style="272" bestFit="1" customWidth="1"/>
    <col min="8966" max="8967" width="15.33203125" style="272" bestFit="1" customWidth="1"/>
    <col min="8968" max="8968" width="12.88671875" style="272" customWidth="1"/>
    <col min="8969" max="8969" width="12.33203125" style="272" customWidth="1"/>
    <col min="8970" max="8970" width="8.88671875" style="272"/>
    <col min="8971" max="8971" width="12.88671875" style="272" bestFit="1" customWidth="1"/>
    <col min="8972" max="8973" width="8.88671875" style="272"/>
    <col min="8974" max="8974" width="11.44140625" style="272" bestFit="1" customWidth="1"/>
    <col min="8975" max="8980" width="8.88671875" style="272"/>
    <col min="8981" max="8981" width="12.88671875" style="272" customWidth="1"/>
    <col min="8982" max="8982" width="12.5546875" style="272" customWidth="1"/>
    <col min="8983" max="9217" width="8.88671875" style="272"/>
    <col min="9218" max="9218" width="42.5546875" style="272" bestFit="1" customWidth="1"/>
    <col min="9219" max="9219" width="8.88671875" style="272"/>
    <col min="9220" max="9221" width="12.88671875" style="272" bestFit="1" customWidth="1"/>
    <col min="9222" max="9223" width="15.33203125" style="272" bestFit="1" customWidth="1"/>
    <col min="9224" max="9224" width="12.88671875" style="272" customWidth="1"/>
    <col min="9225" max="9225" width="12.33203125" style="272" customWidth="1"/>
    <col min="9226" max="9226" width="8.88671875" style="272"/>
    <col min="9227" max="9227" width="12.88671875" style="272" bestFit="1" customWidth="1"/>
    <col min="9228" max="9229" width="8.88671875" style="272"/>
    <col min="9230" max="9230" width="11.44140625" style="272" bestFit="1" customWidth="1"/>
    <col min="9231" max="9236" width="8.88671875" style="272"/>
    <col min="9237" max="9237" width="12.88671875" style="272" customWidth="1"/>
    <col min="9238" max="9238" width="12.5546875" style="272" customWidth="1"/>
    <col min="9239" max="9473" width="8.88671875" style="272"/>
    <col min="9474" max="9474" width="42.5546875" style="272" bestFit="1" customWidth="1"/>
    <col min="9475" max="9475" width="8.88671875" style="272"/>
    <col min="9476" max="9477" width="12.88671875" style="272" bestFit="1" customWidth="1"/>
    <col min="9478" max="9479" width="15.33203125" style="272" bestFit="1" customWidth="1"/>
    <col min="9480" max="9480" width="12.88671875" style="272" customWidth="1"/>
    <col min="9481" max="9481" width="12.33203125" style="272" customWidth="1"/>
    <col min="9482" max="9482" width="8.88671875" style="272"/>
    <col min="9483" max="9483" width="12.88671875" style="272" bestFit="1" customWidth="1"/>
    <col min="9484" max="9485" width="8.88671875" style="272"/>
    <col min="9486" max="9486" width="11.44140625" style="272" bestFit="1" customWidth="1"/>
    <col min="9487" max="9492" width="8.88671875" style="272"/>
    <col min="9493" max="9493" width="12.88671875" style="272" customWidth="1"/>
    <col min="9494" max="9494" width="12.5546875" style="272" customWidth="1"/>
    <col min="9495" max="9729" width="8.88671875" style="272"/>
    <col min="9730" max="9730" width="42.5546875" style="272" bestFit="1" customWidth="1"/>
    <col min="9731" max="9731" width="8.88671875" style="272"/>
    <col min="9732" max="9733" width="12.88671875" style="272" bestFit="1" customWidth="1"/>
    <col min="9734" max="9735" width="15.33203125" style="272" bestFit="1" customWidth="1"/>
    <col min="9736" max="9736" width="12.88671875" style="272" customWidth="1"/>
    <col min="9737" max="9737" width="12.33203125" style="272" customWidth="1"/>
    <col min="9738" max="9738" width="8.88671875" style="272"/>
    <col min="9739" max="9739" width="12.88671875" style="272" bestFit="1" customWidth="1"/>
    <col min="9740" max="9741" width="8.88671875" style="272"/>
    <col min="9742" max="9742" width="11.44140625" style="272" bestFit="1" customWidth="1"/>
    <col min="9743" max="9748" width="8.88671875" style="272"/>
    <col min="9749" max="9749" width="12.88671875" style="272" customWidth="1"/>
    <col min="9750" max="9750" width="12.5546875" style="272" customWidth="1"/>
    <col min="9751" max="9985" width="8.88671875" style="272"/>
    <col min="9986" max="9986" width="42.5546875" style="272" bestFit="1" customWidth="1"/>
    <col min="9987" max="9987" width="8.88671875" style="272"/>
    <col min="9988" max="9989" width="12.88671875" style="272" bestFit="1" customWidth="1"/>
    <col min="9990" max="9991" width="15.33203125" style="272" bestFit="1" customWidth="1"/>
    <col min="9992" max="9992" width="12.88671875" style="272" customWidth="1"/>
    <col min="9993" max="9993" width="12.33203125" style="272" customWidth="1"/>
    <col min="9994" max="9994" width="8.88671875" style="272"/>
    <col min="9995" max="9995" width="12.88671875" style="272" bestFit="1" customWidth="1"/>
    <col min="9996" max="9997" width="8.88671875" style="272"/>
    <col min="9998" max="9998" width="11.44140625" style="272" bestFit="1" customWidth="1"/>
    <col min="9999" max="10004" width="8.88671875" style="272"/>
    <col min="10005" max="10005" width="12.88671875" style="272" customWidth="1"/>
    <col min="10006" max="10006" width="12.5546875" style="272" customWidth="1"/>
    <col min="10007" max="10241" width="8.88671875" style="272"/>
    <col min="10242" max="10242" width="42.5546875" style="272" bestFit="1" customWidth="1"/>
    <col min="10243" max="10243" width="8.88671875" style="272"/>
    <col min="10244" max="10245" width="12.88671875" style="272" bestFit="1" customWidth="1"/>
    <col min="10246" max="10247" width="15.33203125" style="272" bestFit="1" customWidth="1"/>
    <col min="10248" max="10248" width="12.88671875" style="272" customWidth="1"/>
    <col min="10249" max="10249" width="12.33203125" style="272" customWidth="1"/>
    <col min="10250" max="10250" width="8.88671875" style="272"/>
    <col min="10251" max="10251" width="12.88671875" style="272" bestFit="1" customWidth="1"/>
    <col min="10252" max="10253" width="8.88671875" style="272"/>
    <col min="10254" max="10254" width="11.44140625" style="272" bestFit="1" customWidth="1"/>
    <col min="10255" max="10260" width="8.88671875" style="272"/>
    <col min="10261" max="10261" width="12.88671875" style="272" customWidth="1"/>
    <col min="10262" max="10262" width="12.5546875" style="272" customWidth="1"/>
    <col min="10263" max="10497" width="8.88671875" style="272"/>
    <col min="10498" max="10498" width="42.5546875" style="272" bestFit="1" customWidth="1"/>
    <col min="10499" max="10499" width="8.88671875" style="272"/>
    <col min="10500" max="10501" width="12.88671875" style="272" bestFit="1" customWidth="1"/>
    <col min="10502" max="10503" width="15.33203125" style="272" bestFit="1" customWidth="1"/>
    <col min="10504" max="10504" width="12.88671875" style="272" customWidth="1"/>
    <col min="10505" max="10505" width="12.33203125" style="272" customWidth="1"/>
    <col min="10506" max="10506" width="8.88671875" style="272"/>
    <col min="10507" max="10507" width="12.88671875" style="272" bestFit="1" customWidth="1"/>
    <col min="10508" max="10509" width="8.88671875" style="272"/>
    <col min="10510" max="10510" width="11.44140625" style="272" bestFit="1" customWidth="1"/>
    <col min="10511" max="10516" width="8.88671875" style="272"/>
    <col min="10517" max="10517" width="12.88671875" style="272" customWidth="1"/>
    <col min="10518" max="10518" width="12.5546875" style="272" customWidth="1"/>
    <col min="10519" max="10753" width="8.88671875" style="272"/>
    <col min="10754" max="10754" width="42.5546875" style="272" bestFit="1" customWidth="1"/>
    <col min="10755" max="10755" width="8.88671875" style="272"/>
    <col min="10756" max="10757" width="12.88671875" style="272" bestFit="1" customWidth="1"/>
    <col min="10758" max="10759" width="15.33203125" style="272" bestFit="1" customWidth="1"/>
    <col min="10760" max="10760" width="12.88671875" style="272" customWidth="1"/>
    <col min="10761" max="10761" width="12.33203125" style="272" customWidth="1"/>
    <col min="10762" max="10762" width="8.88671875" style="272"/>
    <col min="10763" max="10763" width="12.88671875" style="272" bestFit="1" customWidth="1"/>
    <col min="10764" max="10765" width="8.88671875" style="272"/>
    <col min="10766" max="10766" width="11.44140625" style="272" bestFit="1" customWidth="1"/>
    <col min="10767" max="10772" width="8.88671875" style="272"/>
    <col min="10773" max="10773" width="12.88671875" style="272" customWidth="1"/>
    <col min="10774" max="10774" width="12.5546875" style="272" customWidth="1"/>
    <col min="10775" max="11009" width="8.88671875" style="272"/>
    <col min="11010" max="11010" width="42.5546875" style="272" bestFit="1" customWidth="1"/>
    <col min="11011" max="11011" width="8.88671875" style="272"/>
    <col min="11012" max="11013" width="12.88671875" style="272" bestFit="1" customWidth="1"/>
    <col min="11014" max="11015" width="15.33203125" style="272" bestFit="1" customWidth="1"/>
    <col min="11016" max="11016" width="12.88671875" style="272" customWidth="1"/>
    <col min="11017" max="11017" width="12.33203125" style="272" customWidth="1"/>
    <col min="11018" max="11018" width="8.88671875" style="272"/>
    <col min="11019" max="11019" width="12.88671875" style="272" bestFit="1" customWidth="1"/>
    <col min="11020" max="11021" width="8.88671875" style="272"/>
    <col min="11022" max="11022" width="11.44140625" style="272" bestFit="1" customWidth="1"/>
    <col min="11023" max="11028" width="8.88671875" style="272"/>
    <col min="11029" max="11029" width="12.88671875" style="272" customWidth="1"/>
    <col min="11030" max="11030" width="12.5546875" style="272" customWidth="1"/>
    <col min="11031" max="11265" width="8.88671875" style="272"/>
    <col min="11266" max="11266" width="42.5546875" style="272" bestFit="1" customWidth="1"/>
    <col min="11267" max="11267" width="8.88671875" style="272"/>
    <col min="11268" max="11269" width="12.88671875" style="272" bestFit="1" customWidth="1"/>
    <col min="11270" max="11271" width="15.33203125" style="272" bestFit="1" customWidth="1"/>
    <col min="11272" max="11272" width="12.88671875" style="272" customWidth="1"/>
    <col min="11273" max="11273" width="12.33203125" style="272" customWidth="1"/>
    <col min="11274" max="11274" width="8.88671875" style="272"/>
    <col min="11275" max="11275" width="12.88671875" style="272" bestFit="1" customWidth="1"/>
    <col min="11276" max="11277" width="8.88671875" style="272"/>
    <col min="11278" max="11278" width="11.44140625" style="272" bestFit="1" customWidth="1"/>
    <col min="11279" max="11284" width="8.88671875" style="272"/>
    <col min="11285" max="11285" width="12.88671875" style="272" customWidth="1"/>
    <col min="11286" max="11286" width="12.5546875" style="272" customWidth="1"/>
    <col min="11287" max="11521" width="8.88671875" style="272"/>
    <col min="11522" max="11522" width="42.5546875" style="272" bestFit="1" customWidth="1"/>
    <col min="11523" max="11523" width="8.88671875" style="272"/>
    <col min="11524" max="11525" width="12.88671875" style="272" bestFit="1" customWidth="1"/>
    <col min="11526" max="11527" width="15.33203125" style="272" bestFit="1" customWidth="1"/>
    <col min="11528" max="11528" width="12.88671875" style="272" customWidth="1"/>
    <col min="11529" max="11529" width="12.33203125" style="272" customWidth="1"/>
    <col min="11530" max="11530" width="8.88671875" style="272"/>
    <col min="11531" max="11531" width="12.88671875" style="272" bestFit="1" customWidth="1"/>
    <col min="11532" max="11533" width="8.88671875" style="272"/>
    <col min="11534" max="11534" width="11.44140625" style="272" bestFit="1" customWidth="1"/>
    <col min="11535" max="11540" width="8.88671875" style="272"/>
    <col min="11541" max="11541" width="12.88671875" style="272" customWidth="1"/>
    <col min="11542" max="11542" width="12.5546875" style="272" customWidth="1"/>
    <col min="11543" max="11777" width="8.88671875" style="272"/>
    <col min="11778" max="11778" width="42.5546875" style="272" bestFit="1" customWidth="1"/>
    <col min="11779" max="11779" width="8.88671875" style="272"/>
    <col min="11780" max="11781" width="12.88671875" style="272" bestFit="1" customWidth="1"/>
    <col min="11782" max="11783" width="15.33203125" style="272" bestFit="1" customWidth="1"/>
    <col min="11784" max="11784" width="12.88671875" style="272" customWidth="1"/>
    <col min="11785" max="11785" width="12.33203125" style="272" customWidth="1"/>
    <col min="11786" max="11786" width="8.88671875" style="272"/>
    <col min="11787" max="11787" width="12.88671875" style="272" bestFit="1" customWidth="1"/>
    <col min="11788" max="11789" width="8.88671875" style="272"/>
    <col min="11790" max="11790" width="11.44140625" style="272" bestFit="1" customWidth="1"/>
    <col min="11791" max="11796" width="8.88671875" style="272"/>
    <col min="11797" max="11797" width="12.88671875" style="272" customWidth="1"/>
    <col min="11798" max="11798" width="12.5546875" style="272" customWidth="1"/>
    <col min="11799" max="12033" width="8.88671875" style="272"/>
    <col min="12034" max="12034" width="42.5546875" style="272" bestFit="1" customWidth="1"/>
    <col min="12035" max="12035" width="8.88671875" style="272"/>
    <col min="12036" max="12037" width="12.88671875" style="272" bestFit="1" customWidth="1"/>
    <col min="12038" max="12039" width="15.33203125" style="272" bestFit="1" customWidth="1"/>
    <col min="12040" max="12040" width="12.88671875" style="272" customWidth="1"/>
    <col min="12041" max="12041" width="12.33203125" style="272" customWidth="1"/>
    <col min="12042" max="12042" width="8.88671875" style="272"/>
    <col min="12043" max="12043" width="12.88671875" style="272" bestFit="1" customWidth="1"/>
    <col min="12044" max="12045" width="8.88671875" style="272"/>
    <col min="12046" max="12046" width="11.44140625" style="272" bestFit="1" customWidth="1"/>
    <col min="12047" max="12052" width="8.88671875" style="272"/>
    <col min="12053" max="12053" width="12.88671875" style="272" customWidth="1"/>
    <col min="12054" max="12054" width="12.5546875" style="272" customWidth="1"/>
    <col min="12055" max="12289" width="8.88671875" style="272"/>
    <col min="12290" max="12290" width="42.5546875" style="272" bestFit="1" customWidth="1"/>
    <col min="12291" max="12291" width="8.88671875" style="272"/>
    <col min="12292" max="12293" width="12.88671875" style="272" bestFit="1" customWidth="1"/>
    <col min="12294" max="12295" width="15.33203125" style="272" bestFit="1" customWidth="1"/>
    <col min="12296" max="12296" width="12.88671875" style="272" customWidth="1"/>
    <col min="12297" max="12297" width="12.33203125" style="272" customWidth="1"/>
    <col min="12298" max="12298" width="8.88671875" style="272"/>
    <col min="12299" max="12299" width="12.88671875" style="272" bestFit="1" customWidth="1"/>
    <col min="12300" max="12301" width="8.88671875" style="272"/>
    <col min="12302" max="12302" width="11.44140625" style="272" bestFit="1" customWidth="1"/>
    <col min="12303" max="12308" width="8.88671875" style="272"/>
    <col min="12309" max="12309" width="12.88671875" style="272" customWidth="1"/>
    <col min="12310" max="12310" width="12.5546875" style="272" customWidth="1"/>
    <col min="12311" max="12545" width="8.88671875" style="272"/>
    <col min="12546" max="12546" width="42.5546875" style="272" bestFit="1" customWidth="1"/>
    <col min="12547" max="12547" width="8.88671875" style="272"/>
    <col min="12548" max="12549" width="12.88671875" style="272" bestFit="1" customWidth="1"/>
    <col min="12550" max="12551" width="15.33203125" style="272" bestFit="1" customWidth="1"/>
    <col min="12552" max="12552" width="12.88671875" style="272" customWidth="1"/>
    <col min="12553" max="12553" width="12.33203125" style="272" customWidth="1"/>
    <col min="12554" max="12554" width="8.88671875" style="272"/>
    <col min="12555" max="12555" width="12.88671875" style="272" bestFit="1" customWidth="1"/>
    <col min="12556" max="12557" width="8.88671875" style="272"/>
    <col min="12558" max="12558" width="11.44140625" style="272" bestFit="1" customWidth="1"/>
    <col min="12559" max="12564" width="8.88671875" style="272"/>
    <col min="12565" max="12565" width="12.88671875" style="272" customWidth="1"/>
    <col min="12566" max="12566" width="12.5546875" style="272" customWidth="1"/>
    <col min="12567" max="12801" width="8.88671875" style="272"/>
    <col min="12802" max="12802" width="42.5546875" style="272" bestFit="1" customWidth="1"/>
    <col min="12803" max="12803" width="8.88671875" style="272"/>
    <col min="12804" max="12805" width="12.88671875" style="272" bestFit="1" customWidth="1"/>
    <col min="12806" max="12807" width="15.33203125" style="272" bestFit="1" customWidth="1"/>
    <col min="12808" max="12808" width="12.88671875" style="272" customWidth="1"/>
    <col min="12809" max="12809" width="12.33203125" style="272" customWidth="1"/>
    <col min="12810" max="12810" width="8.88671875" style="272"/>
    <col min="12811" max="12811" width="12.88671875" style="272" bestFit="1" customWidth="1"/>
    <col min="12812" max="12813" width="8.88671875" style="272"/>
    <col min="12814" max="12814" width="11.44140625" style="272" bestFit="1" customWidth="1"/>
    <col min="12815" max="12820" width="8.88671875" style="272"/>
    <col min="12821" max="12821" width="12.88671875" style="272" customWidth="1"/>
    <col min="12822" max="12822" width="12.5546875" style="272" customWidth="1"/>
    <col min="12823" max="13057" width="8.88671875" style="272"/>
    <col min="13058" max="13058" width="42.5546875" style="272" bestFit="1" customWidth="1"/>
    <col min="13059" max="13059" width="8.88671875" style="272"/>
    <col min="13060" max="13061" width="12.88671875" style="272" bestFit="1" customWidth="1"/>
    <col min="13062" max="13063" width="15.33203125" style="272" bestFit="1" customWidth="1"/>
    <col min="13064" max="13064" width="12.88671875" style="272" customWidth="1"/>
    <col min="13065" max="13065" width="12.33203125" style="272" customWidth="1"/>
    <col min="13066" max="13066" width="8.88671875" style="272"/>
    <col min="13067" max="13067" width="12.88671875" style="272" bestFit="1" customWidth="1"/>
    <col min="13068" max="13069" width="8.88671875" style="272"/>
    <col min="13070" max="13070" width="11.44140625" style="272" bestFit="1" customWidth="1"/>
    <col min="13071" max="13076" width="8.88671875" style="272"/>
    <col min="13077" max="13077" width="12.88671875" style="272" customWidth="1"/>
    <col min="13078" max="13078" width="12.5546875" style="272" customWidth="1"/>
    <col min="13079" max="13313" width="8.88671875" style="272"/>
    <col min="13314" max="13314" width="42.5546875" style="272" bestFit="1" customWidth="1"/>
    <col min="13315" max="13315" width="8.88671875" style="272"/>
    <col min="13316" max="13317" width="12.88671875" style="272" bestFit="1" customWidth="1"/>
    <col min="13318" max="13319" width="15.33203125" style="272" bestFit="1" customWidth="1"/>
    <col min="13320" max="13320" width="12.88671875" style="272" customWidth="1"/>
    <col min="13321" max="13321" width="12.33203125" style="272" customWidth="1"/>
    <col min="13322" max="13322" width="8.88671875" style="272"/>
    <col min="13323" max="13323" width="12.88671875" style="272" bestFit="1" customWidth="1"/>
    <col min="13324" max="13325" width="8.88671875" style="272"/>
    <col min="13326" max="13326" width="11.44140625" style="272" bestFit="1" customWidth="1"/>
    <col min="13327" max="13332" width="8.88671875" style="272"/>
    <col min="13333" max="13333" width="12.88671875" style="272" customWidth="1"/>
    <col min="13334" max="13334" width="12.5546875" style="272" customWidth="1"/>
    <col min="13335" max="13569" width="8.88671875" style="272"/>
    <col min="13570" max="13570" width="42.5546875" style="272" bestFit="1" customWidth="1"/>
    <col min="13571" max="13571" width="8.88671875" style="272"/>
    <col min="13572" max="13573" width="12.88671875" style="272" bestFit="1" customWidth="1"/>
    <col min="13574" max="13575" width="15.33203125" style="272" bestFit="1" customWidth="1"/>
    <col min="13576" max="13576" width="12.88671875" style="272" customWidth="1"/>
    <col min="13577" max="13577" width="12.33203125" style="272" customWidth="1"/>
    <col min="13578" max="13578" width="8.88671875" style="272"/>
    <col min="13579" max="13579" width="12.88671875" style="272" bestFit="1" customWidth="1"/>
    <col min="13580" max="13581" width="8.88671875" style="272"/>
    <col min="13582" max="13582" width="11.44140625" style="272" bestFit="1" customWidth="1"/>
    <col min="13583" max="13588" width="8.88671875" style="272"/>
    <col min="13589" max="13589" width="12.88671875" style="272" customWidth="1"/>
    <col min="13590" max="13590" width="12.5546875" style="272" customWidth="1"/>
    <col min="13591" max="13825" width="8.88671875" style="272"/>
    <col min="13826" max="13826" width="42.5546875" style="272" bestFit="1" customWidth="1"/>
    <col min="13827" max="13827" width="8.88671875" style="272"/>
    <col min="13828" max="13829" width="12.88671875" style="272" bestFit="1" customWidth="1"/>
    <col min="13830" max="13831" width="15.33203125" style="272" bestFit="1" customWidth="1"/>
    <col min="13832" max="13832" width="12.88671875" style="272" customWidth="1"/>
    <col min="13833" max="13833" width="12.33203125" style="272" customWidth="1"/>
    <col min="13834" max="13834" width="8.88671875" style="272"/>
    <col min="13835" max="13835" width="12.88671875" style="272" bestFit="1" customWidth="1"/>
    <col min="13836" max="13837" width="8.88671875" style="272"/>
    <col min="13838" max="13838" width="11.44140625" style="272" bestFit="1" customWidth="1"/>
    <col min="13839" max="13844" width="8.88671875" style="272"/>
    <col min="13845" max="13845" width="12.88671875" style="272" customWidth="1"/>
    <col min="13846" max="13846" width="12.5546875" style="272" customWidth="1"/>
    <col min="13847" max="14081" width="8.88671875" style="272"/>
    <col min="14082" max="14082" width="42.5546875" style="272" bestFit="1" customWidth="1"/>
    <col min="14083" max="14083" width="8.88671875" style="272"/>
    <col min="14084" max="14085" width="12.88671875" style="272" bestFit="1" customWidth="1"/>
    <col min="14086" max="14087" width="15.33203125" style="272" bestFit="1" customWidth="1"/>
    <col min="14088" max="14088" width="12.88671875" style="272" customWidth="1"/>
    <col min="14089" max="14089" width="12.33203125" style="272" customWidth="1"/>
    <col min="14090" max="14090" width="8.88671875" style="272"/>
    <col min="14091" max="14091" width="12.88671875" style="272" bestFit="1" customWidth="1"/>
    <col min="14092" max="14093" width="8.88671875" style="272"/>
    <col min="14094" max="14094" width="11.44140625" style="272" bestFit="1" customWidth="1"/>
    <col min="14095" max="14100" width="8.88671875" style="272"/>
    <col min="14101" max="14101" width="12.88671875" style="272" customWidth="1"/>
    <col min="14102" max="14102" width="12.5546875" style="272" customWidth="1"/>
    <col min="14103" max="14337" width="8.88671875" style="272"/>
    <col min="14338" max="14338" width="42.5546875" style="272" bestFit="1" customWidth="1"/>
    <col min="14339" max="14339" width="8.88671875" style="272"/>
    <col min="14340" max="14341" width="12.88671875" style="272" bestFit="1" customWidth="1"/>
    <col min="14342" max="14343" width="15.33203125" style="272" bestFit="1" customWidth="1"/>
    <col min="14344" max="14344" width="12.88671875" style="272" customWidth="1"/>
    <col min="14345" max="14345" width="12.33203125" style="272" customWidth="1"/>
    <col min="14346" max="14346" width="8.88671875" style="272"/>
    <col min="14347" max="14347" width="12.88671875" style="272" bestFit="1" customWidth="1"/>
    <col min="14348" max="14349" width="8.88671875" style="272"/>
    <col min="14350" max="14350" width="11.44140625" style="272" bestFit="1" customWidth="1"/>
    <col min="14351" max="14356" width="8.88671875" style="272"/>
    <col min="14357" max="14357" width="12.88671875" style="272" customWidth="1"/>
    <col min="14358" max="14358" width="12.5546875" style="272" customWidth="1"/>
    <col min="14359" max="14593" width="8.88671875" style="272"/>
    <col min="14594" max="14594" width="42.5546875" style="272" bestFit="1" customWidth="1"/>
    <col min="14595" max="14595" width="8.88671875" style="272"/>
    <col min="14596" max="14597" width="12.88671875" style="272" bestFit="1" customWidth="1"/>
    <col min="14598" max="14599" width="15.33203125" style="272" bestFit="1" customWidth="1"/>
    <col min="14600" max="14600" width="12.88671875" style="272" customWidth="1"/>
    <col min="14601" max="14601" width="12.33203125" style="272" customWidth="1"/>
    <col min="14602" max="14602" width="8.88671875" style="272"/>
    <col min="14603" max="14603" width="12.88671875" style="272" bestFit="1" customWidth="1"/>
    <col min="14604" max="14605" width="8.88671875" style="272"/>
    <col min="14606" max="14606" width="11.44140625" style="272" bestFit="1" customWidth="1"/>
    <col min="14607" max="14612" width="8.88671875" style="272"/>
    <col min="14613" max="14613" width="12.88671875" style="272" customWidth="1"/>
    <col min="14614" max="14614" width="12.5546875" style="272" customWidth="1"/>
    <col min="14615" max="14849" width="8.88671875" style="272"/>
    <col min="14850" max="14850" width="42.5546875" style="272" bestFit="1" customWidth="1"/>
    <col min="14851" max="14851" width="8.88671875" style="272"/>
    <col min="14852" max="14853" width="12.88671875" style="272" bestFit="1" customWidth="1"/>
    <col min="14854" max="14855" width="15.33203125" style="272" bestFit="1" customWidth="1"/>
    <col min="14856" max="14856" width="12.88671875" style="272" customWidth="1"/>
    <col min="14857" max="14857" width="12.33203125" style="272" customWidth="1"/>
    <col min="14858" max="14858" width="8.88671875" style="272"/>
    <col min="14859" max="14859" width="12.88671875" style="272" bestFit="1" customWidth="1"/>
    <col min="14860" max="14861" width="8.88671875" style="272"/>
    <col min="14862" max="14862" width="11.44140625" style="272" bestFit="1" customWidth="1"/>
    <col min="14863" max="14868" width="8.88671875" style="272"/>
    <col min="14869" max="14869" width="12.88671875" style="272" customWidth="1"/>
    <col min="14870" max="14870" width="12.5546875" style="272" customWidth="1"/>
    <col min="14871" max="15105" width="8.88671875" style="272"/>
    <col min="15106" max="15106" width="42.5546875" style="272" bestFit="1" customWidth="1"/>
    <col min="15107" max="15107" width="8.88671875" style="272"/>
    <col min="15108" max="15109" width="12.88671875" style="272" bestFit="1" customWidth="1"/>
    <col min="15110" max="15111" width="15.33203125" style="272" bestFit="1" customWidth="1"/>
    <col min="15112" max="15112" width="12.88671875" style="272" customWidth="1"/>
    <col min="15113" max="15113" width="12.33203125" style="272" customWidth="1"/>
    <col min="15114" max="15114" width="8.88671875" style="272"/>
    <col min="15115" max="15115" width="12.88671875" style="272" bestFit="1" customWidth="1"/>
    <col min="15116" max="15117" width="8.88671875" style="272"/>
    <col min="15118" max="15118" width="11.44140625" style="272" bestFit="1" customWidth="1"/>
    <col min="15119" max="15124" width="8.88671875" style="272"/>
    <col min="15125" max="15125" width="12.88671875" style="272" customWidth="1"/>
    <col min="15126" max="15126" width="12.5546875" style="272" customWidth="1"/>
    <col min="15127" max="15361" width="8.88671875" style="272"/>
    <col min="15362" max="15362" width="42.5546875" style="272" bestFit="1" customWidth="1"/>
    <col min="15363" max="15363" width="8.88671875" style="272"/>
    <col min="15364" max="15365" width="12.88671875" style="272" bestFit="1" customWidth="1"/>
    <col min="15366" max="15367" width="15.33203125" style="272" bestFit="1" customWidth="1"/>
    <col min="15368" max="15368" width="12.88671875" style="272" customWidth="1"/>
    <col min="15369" max="15369" width="12.33203125" style="272" customWidth="1"/>
    <col min="15370" max="15370" width="8.88671875" style="272"/>
    <col min="15371" max="15371" width="12.88671875" style="272" bestFit="1" customWidth="1"/>
    <col min="15372" max="15373" width="8.88671875" style="272"/>
    <col min="15374" max="15374" width="11.44140625" style="272" bestFit="1" customWidth="1"/>
    <col min="15375" max="15380" width="8.88671875" style="272"/>
    <col min="15381" max="15381" width="12.88671875" style="272" customWidth="1"/>
    <col min="15382" max="15382" width="12.5546875" style="272" customWidth="1"/>
    <col min="15383" max="15617" width="8.88671875" style="272"/>
    <col min="15618" max="15618" width="42.5546875" style="272" bestFit="1" customWidth="1"/>
    <col min="15619" max="15619" width="8.88671875" style="272"/>
    <col min="15620" max="15621" width="12.88671875" style="272" bestFit="1" customWidth="1"/>
    <col min="15622" max="15623" width="15.33203125" style="272" bestFit="1" customWidth="1"/>
    <col min="15624" max="15624" width="12.88671875" style="272" customWidth="1"/>
    <col min="15625" max="15625" width="12.33203125" style="272" customWidth="1"/>
    <col min="15626" max="15626" width="8.88671875" style="272"/>
    <col min="15627" max="15627" width="12.88671875" style="272" bestFit="1" customWidth="1"/>
    <col min="15628" max="15629" width="8.88671875" style="272"/>
    <col min="15630" max="15630" width="11.44140625" style="272" bestFit="1" customWidth="1"/>
    <col min="15631" max="15636" width="8.88671875" style="272"/>
    <col min="15637" max="15637" width="12.88671875" style="272" customWidth="1"/>
    <col min="15638" max="15638" width="12.5546875" style="272" customWidth="1"/>
    <col min="15639" max="15873" width="8.88671875" style="272"/>
    <col min="15874" max="15874" width="42.5546875" style="272" bestFit="1" customWidth="1"/>
    <col min="15875" max="15875" width="8.88671875" style="272"/>
    <col min="15876" max="15877" width="12.88671875" style="272" bestFit="1" customWidth="1"/>
    <col min="15878" max="15879" width="15.33203125" style="272" bestFit="1" customWidth="1"/>
    <col min="15880" max="15880" width="12.88671875" style="272" customWidth="1"/>
    <col min="15881" max="15881" width="12.33203125" style="272" customWidth="1"/>
    <col min="15882" max="15882" width="8.88671875" style="272"/>
    <col min="15883" max="15883" width="12.88671875" style="272" bestFit="1" customWidth="1"/>
    <col min="15884" max="15885" width="8.88671875" style="272"/>
    <col min="15886" max="15886" width="11.44140625" style="272" bestFit="1" customWidth="1"/>
    <col min="15887" max="15892" width="8.88671875" style="272"/>
    <col min="15893" max="15893" width="12.88671875" style="272" customWidth="1"/>
    <col min="15894" max="15894" width="12.5546875" style="272" customWidth="1"/>
    <col min="15895" max="16129" width="8.88671875" style="272"/>
    <col min="16130" max="16130" width="42.5546875" style="272" bestFit="1" customWidth="1"/>
    <col min="16131" max="16131" width="8.88671875" style="272"/>
    <col min="16132" max="16133" width="12.88671875" style="272" bestFit="1" customWidth="1"/>
    <col min="16134" max="16135" width="15.33203125" style="272" bestFit="1" customWidth="1"/>
    <col min="16136" max="16136" width="12.88671875" style="272" customWidth="1"/>
    <col min="16137" max="16137" width="12.33203125" style="272" customWidth="1"/>
    <col min="16138" max="16138" width="8.88671875" style="272"/>
    <col min="16139" max="16139" width="12.88671875" style="272" bestFit="1" customWidth="1"/>
    <col min="16140" max="16141" width="8.88671875" style="272"/>
    <col min="16142" max="16142" width="11.44140625" style="272" bestFit="1" customWidth="1"/>
    <col min="16143" max="16148" width="8.88671875" style="272"/>
    <col min="16149" max="16149" width="12.88671875" style="272" customWidth="1"/>
    <col min="16150" max="16150" width="12.5546875" style="272" customWidth="1"/>
    <col min="16151" max="16384" width="8.88671875" style="272"/>
  </cols>
  <sheetData>
    <row r="1" spans="1:25" ht="15.6">
      <c r="A1" s="320" t="s">
        <v>294</v>
      </c>
      <c r="B1" s="320" t="s">
        <v>466</v>
      </c>
      <c r="C1" s="321" t="s">
        <v>258</v>
      </c>
      <c r="D1" s="322" t="s">
        <v>274</v>
      </c>
      <c r="E1" s="272"/>
      <c r="F1" s="324"/>
      <c r="G1" s="324" t="s">
        <v>385</v>
      </c>
      <c r="H1" s="324"/>
      <c r="I1" s="320" t="s">
        <v>466</v>
      </c>
      <c r="J1" s="321" t="s">
        <v>258</v>
      </c>
      <c r="K1" s="322" t="s">
        <v>274</v>
      </c>
      <c r="M1" s="321" t="s">
        <v>386</v>
      </c>
      <c r="O1" s="321" t="s">
        <v>387</v>
      </c>
      <c r="Q1" s="321" t="s">
        <v>388</v>
      </c>
      <c r="R1" s="325"/>
      <c r="S1" s="321" t="s">
        <v>389</v>
      </c>
      <c r="U1" s="321" t="s">
        <v>390</v>
      </c>
      <c r="V1" s="321" t="s">
        <v>391</v>
      </c>
    </row>
    <row r="2" spans="1:25" ht="36">
      <c r="A2" s="272" t="s">
        <v>296</v>
      </c>
      <c r="B2" s="278" t="s">
        <v>444</v>
      </c>
      <c r="C2" s="279">
        <v>99</v>
      </c>
      <c r="D2" s="280">
        <v>17836.306857142859</v>
      </c>
      <c r="E2" s="280">
        <v>17632.734</v>
      </c>
      <c r="F2" s="326"/>
      <c r="G2" s="326">
        <v>425.45757752862596</v>
      </c>
      <c r="H2" s="327"/>
      <c r="I2" s="278" t="s">
        <v>347</v>
      </c>
      <c r="J2" s="279">
        <v>5.5</v>
      </c>
      <c r="K2" s="280">
        <v>13530.789999999999</v>
      </c>
      <c r="M2" s="272">
        <v>0</v>
      </c>
      <c r="N2" s="280">
        <v>13375.26</v>
      </c>
      <c r="O2" s="272">
        <v>5.5</v>
      </c>
      <c r="P2" s="328">
        <v>0</v>
      </c>
      <c r="Q2" s="329">
        <v>5.5</v>
      </c>
      <c r="R2" s="325">
        <v>15600.74</v>
      </c>
      <c r="S2" s="272">
        <v>0</v>
      </c>
      <c r="T2" s="326">
        <f>K2</f>
        <v>13530.789999999999</v>
      </c>
      <c r="U2" s="326">
        <v>16539.458734355427</v>
      </c>
      <c r="V2" s="326">
        <v>20236</v>
      </c>
      <c r="X2" s="393">
        <f>V2-U2</f>
        <v>3696.5412656445733</v>
      </c>
      <c r="Y2" s="394">
        <f>X2/'202403成本曲线'!X2-1</f>
        <v>0.35117458725927819</v>
      </c>
    </row>
    <row r="3" spans="1:25" ht="24">
      <c r="A3" s="320" t="s">
        <v>296</v>
      </c>
      <c r="B3" s="278" t="s">
        <v>57</v>
      </c>
      <c r="C3" s="279">
        <v>20</v>
      </c>
      <c r="D3" s="280">
        <v>16848.340952380953</v>
      </c>
      <c r="E3" s="280">
        <v>16908.199999999997</v>
      </c>
      <c r="F3" s="326"/>
      <c r="G3" s="326">
        <v>81.353244274809157</v>
      </c>
      <c r="H3" s="327"/>
      <c r="I3" s="281" t="s">
        <v>94</v>
      </c>
      <c r="J3" s="283">
        <v>60</v>
      </c>
      <c r="K3" s="280">
        <v>13533.666587301585</v>
      </c>
      <c r="M3" s="272">
        <f t="shared" ref="M3:M66" si="0">M2+J2</f>
        <v>5.5</v>
      </c>
      <c r="N3" s="280">
        <v>14225.617999999999</v>
      </c>
      <c r="O3" s="272">
        <v>28.5</v>
      </c>
      <c r="P3" s="328">
        <v>0</v>
      </c>
      <c r="Q3" s="330">
        <v>28.5</v>
      </c>
      <c r="R3" s="325">
        <v>15716.200999999999</v>
      </c>
      <c r="S3" s="272">
        <f>M3</f>
        <v>5.5</v>
      </c>
      <c r="T3" s="326">
        <f>K2</f>
        <v>13530.789999999999</v>
      </c>
      <c r="U3" s="326">
        <f>$U$2</f>
        <v>16539.458734355427</v>
      </c>
      <c r="V3" s="326">
        <f>$V$2</f>
        <v>20236</v>
      </c>
      <c r="X3" s="393">
        <f>X2-'202402成本曲线'!X2</f>
        <v>1377.4097300473877</v>
      </c>
    </row>
    <row r="4" spans="1:25" ht="26.4">
      <c r="A4" s="320" t="s">
        <v>277</v>
      </c>
      <c r="B4" s="278" t="s">
        <v>59</v>
      </c>
      <c r="C4" s="279">
        <v>40</v>
      </c>
      <c r="D4" s="280">
        <v>16457.111626984126</v>
      </c>
      <c r="E4" s="280">
        <v>16517.7575</v>
      </c>
      <c r="F4" s="326"/>
      <c r="G4" s="326">
        <v>158.97912690839692</v>
      </c>
      <c r="H4" s="327"/>
      <c r="I4" s="277" t="s">
        <v>372</v>
      </c>
      <c r="J4" s="279">
        <v>25</v>
      </c>
      <c r="K4" s="280">
        <v>14884.847857142857</v>
      </c>
      <c r="M4" s="272">
        <f t="shared" si="0"/>
        <v>65.5</v>
      </c>
      <c r="N4" s="280">
        <v>14287.844999999999</v>
      </c>
      <c r="O4" s="272">
        <v>48.5</v>
      </c>
      <c r="P4" s="328">
        <v>0</v>
      </c>
      <c r="Q4" s="330">
        <v>48.5</v>
      </c>
      <c r="R4" s="325">
        <v>15738.073666666665</v>
      </c>
      <c r="S4" s="272">
        <f>M3</f>
        <v>5.5</v>
      </c>
      <c r="T4" s="272">
        <v>0</v>
      </c>
      <c r="U4" s="326">
        <f t="shared" ref="U4:U67" si="1">$U$2</f>
        <v>16539.458734355427</v>
      </c>
      <c r="V4" s="326">
        <f t="shared" ref="V4:V67" si="2">$V$2</f>
        <v>20236</v>
      </c>
    </row>
    <row r="5" spans="1:25" ht="24">
      <c r="A5" s="320" t="s">
        <v>277</v>
      </c>
      <c r="B5" s="277" t="s">
        <v>329</v>
      </c>
      <c r="C5" s="279">
        <v>30</v>
      </c>
      <c r="D5" s="280">
        <v>17022.539126984128</v>
      </c>
      <c r="E5" s="280">
        <v>17134.961000000003</v>
      </c>
      <c r="F5" s="326"/>
      <c r="G5" s="326">
        <v>123.6542175572519</v>
      </c>
      <c r="H5" s="327"/>
      <c r="I5" s="278" t="s">
        <v>336</v>
      </c>
      <c r="J5" s="279">
        <v>80</v>
      </c>
      <c r="K5" s="280">
        <v>14938.668333333333</v>
      </c>
      <c r="M5" s="272">
        <f t="shared" si="0"/>
        <v>90.5</v>
      </c>
      <c r="N5" s="280">
        <v>14651.610999999999</v>
      </c>
      <c r="O5" s="272">
        <v>134.5</v>
      </c>
      <c r="P5" s="328">
        <v>0</v>
      </c>
      <c r="Q5" s="330">
        <v>134.5</v>
      </c>
      <c r="R5" s="325">
        <v>15778.634999999998</v>
      </c>
      <c r="S5" s="272">
        <f>M3</f>
        <v>5.5</v>
      </c>
      <c r="T5" s="326">
        <f>K3</f>
        <v>13533.666587301585</v>
      </c>
      <c r="U5" s="326">
        <f t="shared" si="1"/>
        <v>16539.458734355427</v>
      </c>
      <c r="V5" s="326">
        <f t="shared" si="2"/>
        <v>20236</v>
      </c>
    </row>
    <row r="6" spans="1:25" ht="26.4">
      <c r="A6" s="320" t="s">
        <v>277</v>
      </c>
      <c r="B6" s="278" t="s">
        <v>65</v>
      </c>
      <c r="C6" s="279">
        <v>44</v>
      </c>
      <c r="D6" s="280">
        <v>16592.824202380951</v>
      </c>
      <c r="E6" s="280">
        <v>16694.163249999998</v>
      </c>
      <c r="F6" s="326"/>
      <c r="G6" s="326">
        <v>168.6973608062977</v>
      </c>
      <c r="H6" s="327"/>
      <c r="I6" s="277" t="s">
        <v>352</v>
      </c>
      <c r="J6" s="279">
        <v>498</v>
      </c>
      <c r="K6" s="280">
        <v>14948.556507936508</v>
      </c>
      <c r="M6" s="272">
        <f t="shared" si="0"/>
        <v>170.5</v>
      </c>
      <c r="N6" s="280">
        <v>14777.119999999999</v>
      </c>
      <c r="O6" s="272">
        <v>162.5</v>
      </c>
      <c r="P6" s="328">
        <v>0</v>
      </c>
      <c r="Q6" s="330">
        <v>162.5</v>
      </c>
      <c r="R6" s="325">
        <v>15785.376890206189</v>
      </c>
      <c r="S6" s="272">
        <f>M4</f>
        <v>65.5</v>
      </c>
      <c r="T6" s="326">
        <f>K3</f>
        <v>13533.666587301585</v>
      </c>
      <c r="U6" s="326">
        <f t="shared" si="1"/>
        <v>16539.458734355427</v>
      </c>
      <c r="V6" s="326">
        <f t="shared" si="2"/>
        <v>20236</v>
      </c>
    </row>
    <row r="7" spans="1:25" ht="24">
      <c r="A7" s="320" t="s">
        <v>277</v>
      </c>
      <c r="B7" s="278" t="s">
        <v>67</v>
      </c>
      <c r="C7" s="279">
        <v>68.599999999999994</v>
      </c>
      <c r="D7" s="280">
        <v>16518.5673015873</v>
      </c>
      <c r="E7" s="280">
        <v>15735.3174</v>
      </c>
      <c r="F7" s="326"/>
      <c r="G7" s="326">
        <v>271.73194574427487</v>
      </c>
      <c r="H7" s="327"/>
      <c r="I7" s="278" t="s">
        <v>333</v>
      </c>
      <c r="J7" s="279">
        <v>18</v>
      </c>
      <c r="K7" s="280">
        <v>15066.300952380952</v>
      </c>
      <c r="M7" s="272">
        <f t="shared" si="0"/>
        <v>668.5</v>
      </c>
      <c r="N7" s="280">
        <v>14790.825000000001</v>
      </c>
      <c r="O7" s="272">
        <v>181.8</v>
      </c>
      <c r="P7" s="328">
        <v>0</v>
      </c>
      <c r="Q7" s="330">
        <v>181.8</v>
      </c>
      <c r="R7" s="325">
        <v>15840.914999999999</v>
      </c>
      <c r="S7" s="272">
        <f>M4</f>
        <v>65.5</v>
      </c>
      <c r="T7" s="272">
        <v>0</v>
      </c>
      <c r="U7" s="326">
        <f t="shared" si="1"/>
        <v>16539.458734355427</v>
      </c>
      <c r="V7" s="326">
        <f t="shared" si="2"/>
        <v>20236</v>
      </c>
    </row>
    <row r="8" spans="1:25" ht="15.6">
      <c r="A8" s="320" t="s">
        <v>277</v>
      </c>
      <c r="B8" s="278" t="s">
        <v>69</v>
      </c>
      <c r="C8" s="279">
        <v>10</v>
      </c>
      <c r="D8" s="280">
        <v>16812.814047619046</v>
      </c>
      <c r="E8" s="280">
        <v>16988.57</v>
      </c>
      <c r="F8" s="326"/>
      <c r="G8" s="326">
        <v>40.864193702290073</v>
      </c>
      <c r="H8" s="327"/>
      <c r="I8" s="278" t="s">
        <v>351</v>
      </c>
      <c r="J8" s="279">
        <v>28</v>
      </c>
      <c r="K8" s="280">
        <v>15076.150634920636</v>
      </c>
      <c r="M8" s="272">
        <f t="shared" si="0"/>
        <v>686.5</v>
      </c>
      <c r="N8" s="280">
        <v>14835.625</v>
      </c>
      <c r="O8" s="272">
        <v>199.8</v>
      </c>
      <c r="P8" s="328">
        <v>0</v>
      </c>
      <c r="Q8" s="330">
        <v>199.8</v>
      </c>
      <c r="R8" s="325">
        <v>15864.31</v>
      </c>
      <c r="S8" s="272">
        <f>M4</f>
        <v>65.5</v>
      </c>
      <c r="T8" s="326">
        <f>K4</f>
        <v>14884.847857142857</v>
      </c>
      <c r="U8" s="326">
        <f t="shared" si="1"/>
        <v>16539.458734355427</v>
      </c>
      <c r="V8" s="326">
        <f t="shared" si="2"/>
        <v>20236</v>
      </c>
    </row>
    <row r="9" spans="1:25" ht="15.6">
      <c r="A9" s="320" t="s">
        <v>277</v>
      </c>
      <c r="B9" s="278" t="s">
        <v>70</v>
      </c>
      <c r="C9" s="279">
        <v>7</v>
      </c>
      <c r="D9" s="280">
        <v>16312.950952380952</v>
      </c>
      <c r="E9" s="280">
        <v>16371.810000000001</v>
      </c>
      <c r="F9" s="326"/>
      <c r="G9" s="326">
        <v>27.577612118320616</v>
      </c>
      <c r="H9" s="327"/>
      <c r="I9" s="278" t="s">
        <v>349</v>
      </c>
      <c r="J9" s="279">
        <v>120</v>
      </c>
      <c r="K9" s="280">
        <v>15081.210634920635</v>
      </c>
      <c r="M9" s="272">
        <f t="shared" si="0"/>
        <v>714.5</v>
      </c>
      <c r="N9" s="280">
        <v>14878.779999999999</v>
      </c>
      <c r="O9" s="272">
        <v>248</v>
      </c>
      <c r="P9" s="328">
        <v>0</v>
      </c>
      <c r="Q9" s="331">
        <v>248</v>
      </c>
      <c r="R9" s="325">
        <v>15882.294999999998</v>
      </c>
      <c r="S9" s="272">
        <f>M5</f>
        <v>90.5</v>
      </c>
      <c r="T9" s="332">
        <f>K4</f>
        <v>14884.847857142857</v>
      </c>
      <c r="U9" s="326">
        <f t="shared" si="1"/>
        <v>16539.458734355427</v>
      </c>
      <c r="V9" s="326">
        <f t="shared" si="2"/>
        <v>20236</v>
      </c>
    </row>
    <row r="10" spans="1:25" ht="24">
      <c r="A10" s="320" t="s">
        <v>277</v>
      </c>
      <c r="B10" s="278" t="s">
        <v>72</v>
      </c>
      <c r="C10" s="279">
        <v>57</v>
      </c>
      <c r="D10" s="280">
        <v>16847.569126984126</v>
      </c>
      <c r="E10" s="280">
        <v>16006.595000000001</v>
      </c>
      <c r="F10" s="326"/>
      <c r="G10" s="326">
        <v>230.10908158396947</v>
      </c>
      <c r="H10" s="327"/>
      <c r="I10" s="278" t="s">
        <v>445</v>
      </c>
      <c r="J10" s="279">
        <v>40</v>
      </c>
      <c r="K10" s="280">
        <v>15111.931111111111</v>
      </c>
      <c r="M10" s="272">
        <f t="shared" si="0"/>
        <v>834.5</v>
      </c>
      <c r="N10" s="280">
        <v>14890.025000000001</v>
      </c>
      <c r="O10" s="272">
        <v>268</v>
      </c>
      <c r="P10" s="328">
        <v>0</v>
      </c>
      <c r="Q10" s="330">
        <v>268</v>
      </c>
      <c r="R10" s="325">
        <v>15891.6</v>
      </c>
      <c r="S10" s="272">
        <f>M5</f>
        <v>90.5</v>
      </c>
      <c r="T10" s="272">
        <f>0</f>
        <v>0</v>
      </c>
      <c r="U10" s="326">
        <f t="shared" si="1"/>
        <v>16539.458734355427</v>
      </c>
      <c r="V10" s="326">
        <f t="shared" si="2"/>
        <v>20236</v>
      </c>
    </row>
    <row r="11" spans="1:25" ht="24">
      <c r="A11" s="320" t="s">
        <v>277</v>
      </c>
      <c r="B11" s="281" t="s">
        <v>74</v>
      </c>
      <c r="C11" s="283">
        <v>24</v>
      </c>
      <c r="D11" s="280">
        <v>17113.099126984129</v>
      </c>
      <c r="E11" s="280">
        <v>17171.745000000003</v>
      </c>
      <c r="F11" s="326"/>
      <c r="G11" s="326">
        <v>99.129389312977096</v>
      </c>
      <c r="H11" s="327"/>
      <c r="I11" s="278" t="s">
        <v>350</v>
      </c>
      <c r="J11" s="279">
        <v>20</v>
      </c>
      <c r="K11" s="280">
        <v>15113.510634920636</v>
      </c>
      <c r="M11" s="272">
        <f t="shared" si="0"/>
        <v>874.5</v>
      </c>
      <c r="N11" s="280">
        <v>15008.55</v>
      </c>
      <c r="O11" s="272">
        <v>818</v>
      </c>
      <c r="P11" s="328">
        <v>0</v>
      </c>
      <c r="Q11" s="330">
        <v>818</v>
      </c>
      <c r="R11" s="325">
        <v>16105.42</v>
      </c>
      <c r="S11" s="272">
        <f>M5</f>
        <v>90.5</v>
      </c>
      <c r="T11" s="326">
        <f>K5</f>
        <v>14938.668333333333</v>
      </c>
      <c r="U11" s="326">
        <f t="shared" si="1"/>
        <v>16539.458734355427</v>
      </c>
      <c r="V11" s="326">
        <f t="shared" si="2"/>
        <v>20236</v>
      </c>
    </row>
    <row r="12" spans="1:25" ht="24">
      <c r="A12" s="320" t="s">
        <v>277</v>
      </c>
      <c r="B12" s="278" t="s">
        <v>76</v>
      </c>
      <c r="C12" s="279">
        <v>43</v>
      </c>
      <c r="D12" s="280">
        <v>17429.19222222222</v>
      </c>
      <c r="E12" s="280">
        <v>17589.382000000001</v>
      </c>
      <c r="F12" s="326"/>
      <c r="G12" s="326">
        <v>181.90183730916027</v>
      </c>
      <c r="H12" s="327"/>
      <c r="I12" s="278" t="s">
        <v>334</v>
      </c>
      <c r="J12" s="279">
        <v>170</v>
      </c>
      <c r="K12" s="280">
        <v>15280.409126984125</v>
      </c>
      <c r="M12" s="272">
        <f t="shared" si="0"/>
        <v>894.5</v>
      </c>
      <c r="N12" s="280">
        <v>15026.504999999999</v>
      </c>
      <c r="O12" s="272">
        <v>898</v>
      </c>
      <c r="P12" s="328">
        <v>0</v>
      </c>
      <c r="Q12" s="330">
        <v>898</v>
      </c>
      <c r="R12" s="325">
        <v>16193.085000000001</v>
      </c>
      <c r="S12" s="272">
        <f>M6</f>
        <v>170.5</v>
      </c>
      <c r="T12" s="326">
        <f>K5</f>
        <v>14938.668333333333</v>
      </c>
      <c r="U12" s="326">
        <f t="shared" si="1"/>
        <v>16539.458734355427</v>
      </c>
      <c r="V12" s="326">
        <f t="shared" si="2"/>
        <v>20236</v>
      </c>
    </row>
    <row r="13" spans="1:25" ht="26.4">
      <c r="A13" s="320" t="s">
        <v>277</v>
      </c>
      <c r="B13" s="277" t="s">
        <v>330</v>
      </c>
      <c r="C13" s="279">
        <v>35</v>
      </c>
      <c r="D13" s="280">
        <v>16929.077001587299</v>
      </c>
      <c r="E13" s="280">
        <v>16956.239699999998</v>
      </c>
      <c r="F13" s="326"/>
      <c r="G13" s="326">
        <v>142.76142402194654</v>
      </c>
      <c r="H13" s="327"/>
      <c r="I13" s="277" t="s">
        <v>106</v>
      </c>
      <c r="J13" s="279">
        <v>80</v>
      </c>
      <c r="K13" s="280">
        <v>15423.306666666667</v>
      </c>
      <c r="M13" s="272">
        <f t="shared" si="0"/>
        <v>1064.5</v>
      </c>
      <c r="N13" s="280">
        <v>15102.23</v>
      </c>
      <c r="O13" s="272">
        <v>927</v>
      </c>
      <c r="P13" s="328">
        <v>0</v>
      </c>
      <c r="Q13" s="330">
        <v>927</v>
      </c>
      <c r="R13" s="325">
        <v>16194.365</v>
      </c>
      <c r="S13" s="272">
        <f>M6</f>
        <v>170.5</v>
      </c>
      <c r="T13" s="272">
        <v>0</v>
      </c>
      <c r="U13" s="326">
        <f t="shared" si="1"/>
        <v>16539.458734355427</v>
      </c>
      <c r="V13" s="326">
        <f t="shared" si="2"/>
        <v>20236</v>
      </c>
    </row>
    <row r="14" spans="1:25" ht="52.8">
      <c r="A14" s="320" t="s">
        <v>278</v>
      </c>
      <c r="B14" s="277" t="s">
        <v>331</v>
      </c>
      <c r="C14" s="279">
        <v>135</v>
      </c>
      <c r="D14" s="280">
        <v>17189.090801587299</v>
      </c>
      <c r="E14" s="280">
        <v>17216.253499999999</v>
      </c>
      <c r="F14" s="326"/>
      <c r="G14" s="326">
        <v>559.02474296278626</v>
      </c>
      <c r="H14" s="333"/>
      <c r="I14" s="277" t="s">
        <v>110</v>
      </c>
      <c r="J14" s="279">
        <v>80</v>
      </c>
      <c r="K14" s="280">
        <v>15657.360000000002</v>
      </c>
      <c r="M14" s="272">
        <f t="shared" si="0"/>
        <v>1144.5</v>
      </c>
      <c r="N14" s="280">
        <v>15157.535</v>
      </c>
      <c r="O14" s="272">
        <v>1007</v>
      </c>
      <c r="P14" s="328">
        <v>0</v>
      </c>
      <c r="Q14" s="330">
        <v>1007</v>
      </c>
      <c r="R14" s="325">
        <v>16194.749999999998</v>
      </c>
      <c r="S14" s="272">
        <f>M6</f>
        <v>170.5</v>
      </c>
      <c r="T14" s="326">
        <f>K6</f>
        <v>14948.556507936508</v>
      </c>
      <c r="U14" s="326">
        <f t="shared" si="1"/>
        <v>16539.458734355427</v>
      </c>
      <c r="V14" s="326">
        <f t="shared" si="2"/>
        <v>20236</v>
      </c>
    </row>
    <row r="15" spans="1:25" ht="26.4">
      <c r="A15" s="320" t="s">
        <v>278</v>
      </c>
      <c r="B15" s="277" t="s">
        <v>332</v>
      </c>
      <c r="C15" s="279">
        <v>10</v>
      </c>
      <c r="D15" s="280">
        <v>15894.832777777778</v>
      </c>
      <c r="E15" s="280">
        <v>15884.334800000001</v>
      </c>
      <c r="F15" s="326"/>
      <c r="G15" s="326">
        <v>38.235149809160305</v>
      </c>
      <c r="H15" s="327"/>
      <c r="I15" s="277" t="s">
        <v>348</v>
      </c>
      <c r="J15" s="279">
        <v>3.8</v>
      </c>
      <c r="K15" s="280">
        <v>15707.336666666666</v>
      </c>
      <c r="M15" s="272">
        <f t="shared" si="0"/>
        <v>1224.5</v>
      </c>
      <c r="N15" s="280">
        <v>15211.04</v>
      </c>
      <c r="O15" s="272">
        <v>1008.5</v>
      </c>
      <c r="P15" s="328">
        <v>0</v>
      </c>
      <c r="Q15" s="330">
        <v>1008.5</v>
      </c>
      <c r="R15" s="325">
        <v>16200.125</v>
      </c>
      <c r="S15" s="272">
        <f>M7</f>
        <v>668.5</v>
      </c>
      <c r="T15" s="326">
        <f>K6</f>
        <v>14948.556507936508</v>
      </c>
      <c r="U15" s="326">
        <f t="shared" si="1"/>
        <v>16539.458734355427</v>
      </c>
      <c r="V15" s="326">
        <f t="shared" si="2"/>
        <v>20236</v>
      </c>
    </row>
    <row r="16" spans="1:25" ht="48">
      <c r="A16" s="320" t="s">
        <v>278</v>
      </c>
      <c r="B16" s="278" t="s">
        <v>86</v>
      </c>
      <c r="C16" s="279">
        <v>53</v>
      </c>
      <c r="D16" s="280">
        <v>16902.070396825395</v>
      </c>
      <c r="E16" s="280">
        <v>17139.8694</v>
      </c>
      <c r="F16" s="326"/>
      <c r="G16" s="326">
        <v>218.49992657442749</v>
      </c>
      <c r="H16" s="327"/>
      <c r="I16" s="278" t="s">
        <v>341</v>
      </c>
      <c r="J16" s="279">
        <v>86</v>
      </c>
      <c r="K16" s="280">
        <v>15874.862111111112</v>
      </c>
      <c r="M16" s="272">
        <f t="shared" si="0"/>
        <v>1228.3</v>
      </c>
      <c r="N16" s="280">
        <v>15216.349999999999</v>
      </c>
      <c r="O16" s="272">
        <v>1178.5</v>
      </c>
      <c r="P16" s="328">
        <v>0</v>
      </c>
      <c r="Q16" s="330">
        <v>1178.5</v>
      </c>
      <c r="R16" s="325">
        <v>16225.224999999999</v>
      </c>
      <c r="S16" s="272">
        <f>M7</f>
        <v>668.5</v>
      </c>
      <c r="T16" s="272">
        <v>0</v>
      </c>
      <c r="U16" s="326">
        <f t="shared" si="1"/>
        <v>16539.458734355427</v>
      </c>
      <c r="V16" s="326">
        <f t="shared" si="2"/>
        <v>20236</v>
      </c>
    </row>
    <row r="17" spans="1:22" ht="39.6">
      <c r="A17" s="320" t="s">
        <v>278</v>
      </c>
      <c r="B17" s="281" t="s">
        <v>88</v>
      </c>
      <c r="C17" s="283">
        <v>29.2</v>
      </c>
      <c r="D17" s="280">
        <v>17184.505492063494</v>
      </c>
      <c r="E17" s="280">
        <v>17248.194000000003</v>
      </c>
      <c r="F17" s="326"/>
      <c r="G17" s="326">
        <v>121.14744255725191</v>
      </c>
      <c r="H17" s="327"/>
      <c r="I17" s="277" t="s">
        <v>332</v>
      </c>
      <c r="J17" s="279">
        <v>10</v>
      </c>
      <c r="K17" s="280">
        <v>15894.832777777778</v>
      </c>
      <c r="M17" s="272">
        <f t="shared" si="0"/>
        <v>1314.3</v>
      </c>
      <c r="N17" s="280">
        <v>15250.89</v>
      </c>
      <c r="O17" s="272">
        <v>1298.5</v>
      </c>
      <c r="P17" s="328">
        <v>0</v>
      </c>
      <c r="Q17" s="330">
        <v>1298.5</v>
      </c>
      <c r="R17" s="325">
        <v>16296.300000000001</v>
      </c>
      <c r="S17" s="272">
        <f>M7</f>
        <v>668.5</v>
      </c>
      <c r="T17" s="326">
        <f>K7</f>
        <v>15066.300952380952</v>
      </c>
      <c r="U17" s="326">
        <f t="shared" si="1"/>
        <v>16539.458734355427</v>
      </c>
      <c r="V17" s="326">
        <f t="shared" si="2"/>
        <v>20236</v>
      </c>
    </row>
    <row r="18" spans="1:22" ht="26.4">
      <c r="A18" s="320" t="s">
        <v>279</v>
      </c>
      <c r="B18" s="278" t="s">
        <v>90</v>
      </c>
      <c r="C18" s="279">
        <v>30</v>
      </c>
      <c r="D18" s="280">
        <v>17894.480952380953</v>
      </c>
      <c r="E18" s="280">
        <v>16547.47</v>
      </c>
      <c r="F18" s="326"/>
      <c r="G18" s="326">
        <v>119.44565839694657</v>
      </c>
      <c r="H18" s="327"/>
      <c r="I18" s="277" t="s">
        <v>137</v>
      </c>
      <c r="J18" s="279">
        <v>49</v>
      </c>
      <c r="K18" s="280">
        <v>15930.737857142856</v>
      </c>
      <c r="M18" s="272">
        <f t="shared" si="0"/>
        <v>1324.3</v>
      </c>
      <c r="N18" s="280">
        <v>15306.54</v>
      </c>
      <c r="O18" s="272">
        <v>1418.5</v>
      </c>
      <c r="P18" s="328">
        <v>0</v>
      </c>
      <c r="Q18" s="330">
        <v>1418.5</v>
      </c>
      <c r="R18" s="325">
        <v>16316.89</v>
      </c>
      <c r="S18" s="272">
        <f>M8</f>
        <v>686.5</v>
      </c>
      <c r="T18" s="326">
        <f>K7</f>
        <v>15066.300952380952</v>
      </c>
      <c r="U18" s="326">
        <f t="shared" si="1"/>
        <v>16539.458734355427</v>
      </c>
      <c r="V18" s="326">
        <f t="shared" si="2"/>
        <v>20236</v>
      </c>
    </row>
    <row r="19" spans="1:22" ht="26.4">
      <c r="A19" s="320" t="s">
        <v>279</v>
      </c>
      <c r="B19" s="278" t="s">
        <v>94</v>
      </c>
      <c r="C19" s="279">
        <v>60</v>
      </c>
      <c r="D19" s="280">
        <v>13533.666587301585</v>
      </c>
      <c r="E19" s="280">
        <v>15341.991999999998</v>
      </c>
      <c r="F19" s="326"/>
      <c r="G19" s="326">
        <v>196.95670992366411</v>
      </c>
      <c r="H19" s="327"/>
      <c r="I19" s="277" t="s">
        <v>335</v>
      </c>
      <c r="J19" s="279">
        <v>120</v>
      </c>
      <c r="K19" s="280">
        <v>16071.02</v>
      </c>
      <c r="M19" s="272">
        <f t="shared" si="0"/>
        <v>1373.3</v>
      </c>
      <c r="N19" s="280">
        <v>15379.594799999999</v>
      </c>
      <c r="O19" s="272">
        <v>1468.5</v>
      </c>
      <c r="P19" s="328">
        <v>0</v>
      </c>
      <c r="Q19" s="330">
        <v>1468.5</v>
      </c>
      <c r="R19" s="325">
        <v>16334.346</v>
      </c>
      <c r="S19" s="272">
        <f>M8</f>
        <v>686.5</v>
      </c>
      <c r="T19" s="272">
        <v>0</v>
      </c>
      <c r="U19" s="326">
        <f t="shared" si="1"/>
        <v>16539.458734355427</v>
      </c>
      <c r="V19" s="326">
        <f t="shared" si="2"/>
        <v>20236</v>
      </c>
    </row>
    <row r="20" spans="1:22" ht="26.4">
      <c r="A20" s="320" t="s">
        <v>279</v>
      </c>
      <c r="B20" s="277" t="s">
        <v>372</v>
      </c>
      <c r="C20" s="279">
        <v>25</v>
      </c>
      <c r="D20" s="280">
        <v>14884.847857142857</v>
      </c>
      <c r="E20" s="280">
        <v>14947.579</v>
      </c>
      <c r="F20" s="326"/>
      <c r="G20" s="326">
        <v>90.001121183206109</v>
      </c>
      <c r="H20" s="327"/>
      <c r="I20" s="277" t="s">
        <v>353</v>
      </c>
      <c r="J20" s="279">
        <v>68</v>
      </c>
      <c r="K20" s="280">
        <v>16169.01</v>
      </c>
      <c r="M20" s="272">
        <f t="shared" si="0"/>
        <v>1493.3</v>
      </c>
      <c r="N20" s="280">
        <v>15406.546</v>
      </c>
      <c r="O20" s="272">
        <v>1496.5</v>
      </c>
      <c r="P20" s="328">
        <v>0</v>
      </c>
      <c r="Q20" s="330">
        <v>1496.5</v>
      </c>
      <c r="R20" s="325">
        <v>16435.37407456959</v>
      </c>
      <c r="S20" s="272">
        <f>M8</f>
        <v>686.5</v>
      </c>
      <c r="T20" s="326">
        <f>K8</f>
        <v>15076.150634920636</v>
      </c>
      <c r="U20" s="326">
        <f t="shared" si="1"/>
        <v>16539.458734355427</v>
      </c>
      <c r="V20" s="326">
        <f t="shared" si="2"/>
        <v>20236</v>
      </c>
    </row>
    <row r="21" spans="1:22" ht="24">
      <c r="A21" s="320" t="s">
        <v>280</v>
      </c>
      <c r="B21" s="277" t="s">
        <v>333</v>
      </c>
      <c r="C21" s="279">
        <v>18</v>
      </c>
      <c r="D21" s="280">
        <v>15066.300952380952</v>
      </c>
      <c r="E21" s="280">
        <v>15262.07</v>
      </c>
      <c r="F21" s="326"/>
      <c r="G21" s="326">
        <v>66.151331106870231</v>
      </c>
      <c r="H21" s="327"/>
      <c r="I21" s="278" t="s">
        <v>447</v>
      </c>
      <c r="J21" s="279">
        <v>50</v>
      </c>
      <c r="K21" s="280">
        <v>16206.000952380953</v>
      </c>
      <c r="M21" s="272">
        <f t="shared" si="0"/>
        <v>1561.3</v>
      </c>
      <c r="N21" s="280">
        <v>15420.03</v>
      </c>
      <c r="O21" s="272">
        <v>1520.8</v>
      </c>
      <c r="P21" s="328">
        <v>0</v>
      </c>
      <c r="Q21" s="330">
        <v>1520.8</v>
      </c>
      <c r="R21" s="325">
        <v>16474.333533292738</v>
      </c>
      <c r="S21" s="272">
        <f>M9</f>
        <v>714.5</v>
      </c>
      <c r="T21" s="326">
        <f>K8</f>
        <v>15076.150634920636</v>
      </c>
      <c r="U21" s="326">
        <f t="shared" si="1"/>
        <v>16539.458734355427</v>
      </c>
      <c r="V21" s="326">
        <f t="shared" si="2"/>
        <v>20236</v>
      </c>
    </row>
    <row r="22" spans="1:22" ht="24">
      <c r="A22" s="320" t="s">
        <v>280</v>
      </c>
      <c r="B22" s="277" t="s">
        <v>334</v>
      </c>
      <c r="C22" s="279">
        <v>170</v>
      </c>
      <c r="D22" s="280">
        <v>15280.409126984125</v>
      </c>
      <c r="E22" s="280">
        <v>15300.304999999998</v>
      </c>
      <c r="F22" s="326"/>
      <c r="G22" s="326">
        <v>626.28129770992359</v>
      </c>
      <c r="H22" s="327"/>
      <c r="I22" s="278" t="s">
        <v>70</v>
      </c>
      <c r="J22" s="279">
        <v>7</v>
      </c>
      <c r="K22" s="280">
        <v>16312.950952380952</v>
      </c>
      <c r="M22" s="272">
        <f t="shared" si="0"/>
        <v>1611.3</v>
      </c>
      <c r="N22" s="280">
        <v>15425.41</v>
      </c>
      <c r="O22" s="272">
        <v>1561.3999999999999</v>
      </c>
      <c r="P22" s="328">
        <v>0</v>
      </c>
      <c r="Q22" s="330">
        <v>1561.3999999999999</v>
      </c>
      <c r="R22" s="325">
        <v>16498.684999999998</v>
      </c>
      <c r="S22" s="272">
        <f>M9</f>
        <v>714.5</v>
      </c>
      <c r="T22" s="272">
        <v>0</v>
      </c>
      <c r="U22" s="326">
        <f t="shared" si="1"/>
        <v>16539.458734355427</v>
      </c>
      <c r="V22" s="326">
        <f t="shared" si="2"/>
        <v>20236</v>
      </c>
    </row>
    <row r="23" spans="1:22" ht="39.6">
      <c r="A23" s="320" t="s">
        <v>280</v>
      </c>
      <c r="B23" s="277" t="s">
        <v>335</v>
      </c>
      <c r="C23" s="279">
        <v>120</v>
      </c>
      <c r="D23" s="280">
        <v>16071.02</v>
      </c>
      <c r="E23" s="280">
        <v>15406.019999999999</v>
      </c>
      <c r="F23" s="326"/>
      <c r="G23" s="326">
        <v>462.68874045801527</v>
      </c>
      <c r="H23" s="327"/>
      <c r="I23" s="277" t="s">
        <v>346</v>
      </c>
      <c r="J23" s="279">
        <v>25</v>
      </c>
      <c r="K23" s="280">
        <v>16325.9</v>
      </c>
      <c r="M23" s="272">
        <f t="shared" si="0"/>
        <v>1618.3</v>
      </c>
      <c r="N23" s="280">
        <v>15446.06422124032</v>
      </c>
      <c r="O23" s="272">
        <v>1636.3999999999999</v>
      </c>
      <c r="P23" s="328">
        <v>0</v>
      </c>
      <c r="Q23" s="330">
        <v>1636.3999999999999</v>
      </c>
      <c r="R23" s="325">
        <v>16498.684999999998</v>
      </c>
      <c r="S23" s="272">
        <f>M9</f>
        <v>714.5</v>
      </c>
      <c r="T23" s="326">
        <f>K9</f>
        <v>15081.210634920635</v>
      </c>
      <c r="U23" s="326">
        <f t="shared" si="1"/>
        <v>16539.458734355427</v>
      </c>
      <c r="V23" s="326">
        <f t="shared" si="2"/>
        <v>20236</v>
      </c>
    </row>
    <row r="24" spans="1:22" ht="48">
      <c r="A24" s="320" t="s">
        <v>280</v>
      </c>
      <c r="B24" s="278" t="s">
        <v>106</v>
      </c>
      <c r="C24" s="279">
        <v>80</v>
      </c>
      <c r="D24" s="280">
        <v>15423.306666666667</v>
      </c>
      <c r="E24" s="280">
        <v>15386.999999999998</v>
      </c>
      <c r="F24" s="326"/>
      <c r="G24" s="326">
        <v>296.46183206106872</v>
      </c>
      <c r="H24" s="327"/>
      <c r="I24" s="278" t="s">
        <v>342</v>
      </c>
      <c r="J24" s="279">
        <v>28</v>
      </c>
      <c r="K24" s="280">
        <v>16377.673561904761</v>
      </c>
      <c r="M24" s="272">
        <f t="shared" si="0"/>
        <v>1643.3</v>
      </c>
      <c r="N24" s="280">
        <v>15446.06422124032</v>
      </c>
      <c r="O24" s="272">
        <v>1656.8999999999999</v>
      </c>
      <c r="P24" s="328">
        <v>0</v>
      </c>
      <c r="Q24" s="330">
        <v>1656.8999999999999</v>
      </c>
      <c r="R24" s="325">
        <v>16500.900000000001</v>
      </c>
      <c r="S24" s="272">
        <f>M10</f>
        <v>834.5</v>
      </c>
      <c r="T24" s="326">
        <f>K9</f>
        <v>15081.210634920635</v>
      </c>
      <c r="U24" s="326">
        <f t="shared" si="1"/>
        <v>16539.458734355427</v>
      </c>
      <c r="V24" s="326">
        <f t="shared" si="2"/>
        <v>20236</v>
      </c>
    </row>
    <row r="25" spans="1:22" ht="26.4">
      <c r="A25" s="320" t="s">
        <v>280</v>
      </c>
      <c r="B25" s="277" t="s">
        <v>336</v>
      </c>
      <c r="C25" s="279">
        <v>80</v>
      </c>
      <c r="D25" s="280">
        <v>14938.668333333333</v>
      </c>
      <c r="E25" s="280">
        <v>15156.53</v>
      </c>
      <c r="F25" s="326"/>
      <c r="G25" s="326">
        <v>292.09026717557254</v>
      </c>
      <c r="H25" s="327"/>
      <c r="I25" s="277" t="s">
        <v>59</v>
      </c>
      <c r="J25" s="279">
        <v>40</v>
      </c>
      <c r="K25" s="280">
        <v>16457.111626984126</v>
      </c>
      <c r="M25" s="272">
        <f t="shared" si="0"/>
        <v>1671.3</v>
      </c>
      <c r="N25" s="280">
        <v>15535.74</v>
      </c>
      <c r="O25" s="272">
        <v>1663.8999999999999</v>
      </c>
      <c r="P25" s="328">
        <v>0</v>
      </c>
      <c r="Q25" s="330">
        <v>1663.8999999999999</v>
      </c>
      <c r="R25" s="325">
        <v>16507.129999999997</v>
      </c>
      <c r="S25" s="272">
        <f>M10</f>
        <v>834.5</v>
      </c>
      <c r="T25" s="272">
        <v>0</v>
      </c>
      <c r="U25" s="326">
        <f t="shared" si="1"/>
        <v>16539.458734355427</v>
      </c>
      <c r="V25" s="326">
        <f t="shared" si="2"/>
        <v>20236</v>
      </c>
    </row>
    <row r="26" spans="1:22" ht="26.4">
      <c r="A26" s="320" t="s">
        <v>280</v>
      </c>
      <c r="B26" s="278" t="s">
        <v>110</v>
      </c>
      <c r="C26" s="279">
        <v>80</v>
      </c>
      <c r="D26" s="280">
        <v>15657.360000000002</v>
      </c>
      <c r="E26" s="280">
        <v>15681.96</v>
      </c>
      <c r="F26" s="326"/>
      <c r="G26" s="326">
        <v>302.0984732824428</v>
      </c>
      <c r="H26" s="327"/>
      <c r="I26" s="277" t="s">
        <v>131</v>
      </c>
      <c r="J26" s="279">
        <v>103</v>
      </c>
      <c r="K26" s="280">
        <v>16463.984761904765</v>
      </c>
      <c r="M26" s="272">
        <f t="shared" si="0"/>
        <v>1711.3</v>
      </c>
      <c r="N26" s="280">
        <v>15558.700750533564</v>
      </c>
      <c r="O26" s="272">
        <v>1743.8999999999999</v>
      </c>
      <c r="P26" s="328">
        <v>0</v>
      </c>
      <c r="Q26" s="331">
        <v>1743.8999999999999</v>
      </c>
      <c r="R26" s="334">
        <v>16511.560000000001</v>
      </c>
      <c r="S26" s="272">
        <f>M10</f>
        <v>834.5</v>
      </c>
      <c r="T26" s="326">
        <f>K10</f>
        <v>15111.931111111111</v>
      </c>
      <c r="U26" s="326">
        <f t="shared" si="1"/>
        <v>16539.458734355427</v>
      </c>
      <c r="V26" s="326">
        <f t="shared" si="2"/>
        <v>20236</v>
      </c>
    </row>
    <row r="27" spans="1:22" ht="24">
      <c r="A27" s="320" t="s">
        <v>280</v>
      </c>
      <c r="B27" s="277" t="s">
        <v>337</v>
      </c>
      <c r="C27" s="279">
        <v>45</v>
      </c>
      <c r="D27" s="280">
        <v>17353.221000000001</v>
      </c>
      <c r="E27" s="280">
        <v>17292.811999999998</v>
      </c>
      <c r="F27" s="326"/>
      <c r="G27" s="326">
        <v>178.90186927480914</v>
      </c>
      <c r="H27" s="327"/>
      <c r="I27" s="278" t="s">
        <v>157</v>
      </c>
      <c r="J27" s="279">
        <v>22</v>
      </c>
      <c r="K27" s="280">
        <v>16489.923999999999</v>
      </c>
      <c r="M27" s="272">
        <f t="shared" si="0"/>
        <v>1814.3</v>
      </c>
      <c r="N27" s="280">
        <v>15862.694016500211</v>
      </c>
      <c r="O27" s="272">
        <v>1751.3999999999999</v>
      </c>
      <c r="P27" s="328">
        <v>0</v>
      </c>
      <c r="Q27" s="330">
        <v>1751.3999999999999</v>
      </c>
      <c r="R27" s="325">
        <v>16600.37917321613</v>
      </c>
      <c r="S27" s="272">
        <f>M11</f>
        <v>874.5</v>
      </c>
      <c r="T27" s="326">
        <f>K10</f>
        <v>15111.931111111111</v>
      </c>
      <c r="U27" s="326">
        <f t="shared" si="1"/>
        <v>16539.458734355427</v>
      </c>
      <c r="V27" s="326">
        <f t="shared" si="2"/>
        <v>20236</v>
      </c>
    </row>
    <row r="28" spans="1:22" ht="48">
      <c r="A28" s="320" t="s">
        <v>123</v>
      </c>
      <c r="B28" s="278" t="s">
        <v>114</v>
      </c>
      <c r="C28" s="279">
        <v>45</v>
      </c>
      <c r="D28" s="280">
        <v>18214.562857142857</v>
      </c>
      <c r="E28" s="280">
        <v>17800.966400000001</v>
      </c>
      <c r="F28" s="326"/>
      <c r="G28" s="326">
        <v>185.4606879961832</v>
      </c>
      <c r="H28" s="327"/>
      <c r="I28" s="278" t="s">
        <v>147</v>
      </c>
      <c r="J28" s="279">
        <v>6.3</v>
      </c>
      <c r="K28" s="280">
        <v>16493.68095238095</v>
      </c>
      <c r="M28" s="272">
        <f t="shared" si="0"/>
        <v>1836.3</v>
      </c>
      <c r="N28" s="280">
        <v>15876.821099999997</v>
      </c>
      <c r="O28" s="272">
        <v>1786.1999999999998</v>
      </c>
      <c r="P28" s="328">
        <v>0</v>
      </c>
      <c r="Q28" s="329">
        <v>1786.1999999999998</v>
      </c>
      <c r="R28" s="325">
        <v>16616.34401650021</v>
      </c>
      <c r="S28" s="272">
        <f>M11</f>
        <v>874.5</v>
      </c>
      <c r="T28" s="272">
        <v>0</v>
      </c>
      <c r="U28" s="326">
        <f t="shared" si="1"/>
        <v>16539.458734355427</v>
      </c>
      <c r="V28" s="326">
        <f t="shared" si="2"/>
        <v>20236</v>
      </c>
    </row>
    <row r="29" spans="1:22" ht="24">
      <c r="A29" s="320" t="s">
        <v>123</v>
      </c>
      <c r="B29" s="277" t="s">
        <v>338</v>
      </c>
      <c r="C29" s="279">
        <v>55</v>
      </c>
      <c r="D29" s="280">
        <v>16771.279841269839</v>
      </c>
      <c r="E29" s="280">
        <v>16321.841999999997</v>
      </c>
      <c r="F29" s="326"/>
      <c r="G29" s="326">
        <v>222.483711832061</v>
      </c>
      <c r="H29" s="327"/>
      <c r="I29" s="278" t="s">
        <v>67</v>
      </c>
      <c r="J29" s="279">
        <v>68.599999999999994</v>
      </c>
      <c r="K29" s="280">
        <v>16518.5673015873</v>
      </c>
      <c r="M29" s="272">
        <f t="shared" si="0"/>
        <v>1842.6</v>
      </c>
      <c r="N29" s="280">
        <v>15878.773999999999</v>
      </c>
      <c r="O29" s="272">
        <v>1828.1999999999998</v>
      </c>
      <c r="P29" s="328">
        <v>0</v>
      </c>
      <c r="Q29" s="331">
        <v>1828.1999999999998</v>
      </c>
      <c r="R29" s="325">
        <v>16707.025000000001</v>
      </c>
      <c r="S29" s="272">
        <f>M11</f>
        <v>874.5</v>
      </c>
      <c r="T29" s="326">
        <f>K11</f>
        <v>15113.510634920636</v>
      </c>
      <c r="U29" s="326">
        <f t="shared" si="1"/>
        <v>16539.458734355427</v>
      </c>
      <c r="V29" s="326">
        <f t="shared" si="2"/>
        <v>20236</v>
      </c>
    </row>
    <row r="30" spans="1:22" ht="39.6">
      <c r="A30" s="320" t="s">
        <v>123</v>
      </c>
      <c r="B30" s="277" t="s">
        <v>339</v>
      </c>
      <c r="C30" s="279">
        <v>75</v>
      </c>
      <c r="D30" s="280">
        <v>16771.279841269839</v>
      </c>
      <c r="E30" s="280">
        <v>16302.091999999997</v>
      </c>
      <c r="F30" s="326"/>
      <c r="G30" s="326">
        <v>303.0004293893129</v>
      </c>
      <c r="H30" s="327"/>
      <c r="I30" s="277" t="s">
        <v>340</v>
      </c>
      <c r="J30" s="279">
        <v>82</v>
      </c>
      <c r="K30" s="280">
        <v>16574.810333333335</v>
      </c>
      <c r="M30" s="272">
        <f t="shared" si="0"/>
        <v>1911.1999999999998</v>
      </c>
      <c r="N30" s="280">
        <v>15898.523999999999</v>
      </c>
      <c r="O30" s="272">
        <v>1871.1999999999998</v>
      </c>
      <c r="P30" s="328">
        <v>0</v>
      </c>
      <c r="Q30" s="330">
        <v>1871.1999999999998</v>
      </c>
      <c r="R30" s="335">
        <v>16718.239871916951</v>
      </c>
      <c r="S30" s="272">
        <f>M12</f>
        <v>894.5</v>
      </c>
      <c r="T30" s="326">
        <f>K11</f>
        <v>15113.510634920636</v>
      </c>
      <c r="U30" s="326">
        <f t="shared" si="1"/>
        <v>16539.458734355427</v>
      </c>
      <c r="V30" s="326">
        <f t="shared" si="2"/>
        <v>20236</v>
      </c>
    </row>
    <row r="31" spans="1:22" ht="26.4">
      <c r="A31" s="320" t="s">
        <v>123</v>
      </c>
      <c r="B31" s="277" t="s">
        <v>340</v>
      </c>
      <c r="C31" s="279">
        <v>82</v>
      </c>
      <c r="D31" s="280">
        <v>16574.810333333335</v>
      </c>
      <c r="E31" s="280">
        <v>16481.775000000001</v>
      </c>
      <c r="F31" s="326"/>
      <c r="G31" s="326">
        <v>341.17412452290068</v>
      </c>
      <c r="H31" s="327"/>
      <c r="I31" s="277" t="s">
        <v>65</v>
      </c>
      <c r="J31" s="279">
        <v>44</v>
      </c>
      <c r="K31" s="280">
        <v>16592.824202380951</v>
      </c>
      <c r="M31" s="272">
        <f t="shared" si="0"/>
        <v>1993.1999999999998</v>
      </c>
      <c r="N31" s="286">
        <v>15934.373796098085</v>
      </c>
      <c r="O31" s="272">
        <v>1924.7999999999997</v>
      </c>
      <c r="P31" s="328">
        <v>0</v>
      </c>
      <c r="Q31" s="330">
        <v>1924.7999999999997</v>
      </c>
      <c r="R31" s="325">
        <v>16730.868600000002</v>
      </c>
      <c r="S31" s="272">
        <f>M12</f>
        <v>894.5</v>
      </c>
      <c r="T31" s="272">
        <v>0</v>
      </c>
      <c r="U31" s="326">
        <f t="shared" si="1"/>
        <v>16539.458734355427</v>
      </c>
      <c r="V31" s="326">
        <f t="shared" si="2"/>
        <v>20236</v>
      </c>
    </row>
    <row r="32" spans="1:22" ht="39.6">
      <c r="A32" s="320" t="s">
        <v>123</v>
      </c>
      <c r="B32" s="278" t="s">
        <v>380</v>
      </c>
      <c r="C32" s="279">
        <v>50</v>
      </c>
      <c r="D32" s="280">
        <v>16753.22</v>
      </c>
      <c r="E32" s="280">
        <v>16479.536199999999</v>
      </c>
      <c r="F32" s="326"/>
      <c r="G32" s="326">
        <v>200.60993976622134</v>
      </c>
      <c r="H32" s="327"/>
      <c r="I32" s="277" t="s">
        <v>448</v>
      </c>
      <c r="J32" s="279">
        <v>55</v>
      </c>
      <c r="K32" s="280">
        <v>16741.920000000002</v>
      </c>
      <c r="M32" s="272">
        <f t="shared" si="0"/>
        <v>2037.1999999999998</v>
      </c>
      <c r="N32" s="280">
        <v>15966.493999999999</v>
      </c>
      <c r="O32" s="272">
        <v>1994.7999999999997</v>
      </c>
      <c r="P32" s="328">
        <v>0</v>
      </c>
      <c r="Q32" s="330">
        <v>1994.7999999999997</v>
      </c>
      <c r="R32" s="325">
        <v>16751.28</v>
      </c>
      <c r="S32" s="272">
        <f>M12</f>
        <v>894.5</v>
      </c>
      <c r="T32" s="336">
        <f>K12</f>
        <v>15280.409126984125</v>
      </c>
      <c r="U32" s="326">
        <f t="shared" si="1"/>
        <v>16539.458734355427</v>
      </c>
      <c r="V32" s="326">
        <f t="shared" si="2"/>
        <v>20236</v>
      </c>
    </row>
    <row r="33" spans="1:22" ht="24">
      <c r="A33" s="320" t="s">
        <v>123</v>
      </c>
      <c r="B33" s="277" t="s">
        <v>341</v>
      </c>
      <c r="C33" s="279">
        <v>86</v>
      </c>
      <c r="D33" s="280">
        <v>15874.862111111112</v>
      </c>
      <c r="E33" s="280">
        <v>15634.462999999998</v>
      </c>
      <c r="F33" s="326"/>
      <c r="G33" s="326">
        <v>325.88003387404575</v>
      </c>
      <c r="H33" s="327"/>
      <c r="I33" s="278" t="s">
        <v>380</v>
      </c>
      <c r="J33" s="279">
        <v>50</v>
      </c>
      <c r="K33" s="280">
        <v>16753.22</v>
      </c>
      <c r="M33" s="272">
        <f t="shared" si="0"/>
        <v>2092.1999999999998</v>
      </c>
      <c r="N33" s="280">
        <v>15976.912399999999</v>
      </c>
      <c r="O33" s="272">
        <v>2082.7999999999997</v>
      </c>
      <c r="P33" s="328">
        <v>0</v>
      </c>
      <c r="Q33" s="330">
        <v>2082.7999999999997</v>
      </c>
      <c r="R33" s="325">
        <v>16774.586799999997</v>
      </c>
      <c r="S33" s="272">
        <f>M13</f>
        <v>1064.5</v>
      </c>
      <c r="T33" s="324">
        <f>K12</f>
        <v>15280.409126984125</v>
      </c>
      <c r="U33" s="326">
        <f t="shared" si="1"/>
        <v>16539.458734355427</v>
      </c>
      <c r="V33" s="326">
        <f t="shared" si="2"/>
        <v>20236</v>
      </c>
    </row>
    <row r="34" spans="1:22" ht="15.6">
      <c r="A34" s="320" t="s">
        <v>123</v>
      </c>
      <c r="B34" s="278" t="s">
        <v>445</v>
      </c>
      <c r="C34" s="279">
        <v>40</v>
      </c>
      <c r="D34" s="280">
        <v>15111.931111111111</v>
      </c>
      <c r="E34" s="280">
        <v>14871.532000000001</v>
      </c>
      <c r="F34" s="326"/>
      <c r="G34" s="326">
        <v>144.29223282442749</v>
      </c>
      <c r="H34" s="337"/>
      <c r="I34" s="277" t="s">
        <v>338</v>
      </c>
      <c r="J34" s="279">
        <v>55</v>
      </c>
      <c r="K34" s="280">
        <v>16771.279841269839</v>
      </c>
      <c r="M34" s="272">
        <f t="shared" si="0"/>
        <v>2142.1999999999998</v>
      </c>
      <c r="N34" s="280">
        <v>16008.779999999999</v>
      </c>
      <c r="O34" s="272">
        <v>2092.7999999999997</v>
      </c>
      <c r="P34" s="328">
        <v>0</v>
      </c>
      <c r="Q34" s="330">
        <v>2092.7999999999997</v>
      </c>
      <c r="R34" s="325">
        <v>16804.252</v>
      </c>
      <c r="S34" s="272">
        <f>M13</f>
        <v>1064.5</v>
      </c>
      <c r="T34" s="272">
        <v>0</v>
      </c>
      <c r="U34" s="326">
        <f t="shared" si="1"/>
        <v>16539.458734355427</v>
      </c>
      <c r="V34" s="326">
        <f t="shared" si="2"/>
        <v>20236</v>
      </c>
    </row>
    <row r="35" spans="1:22" ht="15.6">
      <c r="A35" s="320" t="s">
        <v>123</v>
      </c>
      <c r="B35" s="278" t="s">
        <v>131</v>
      </c>
      <c r="C35" s="279">
        <v>103</v>
      </c>
      <c r="D35" s="280">
        <v>16463.984761904765</v>
      </c>
      <c r="E35" s="280">
        <v>16237.62</v>
      </c>
      <c r="F35" s="326"/>
      <c r="G35" s="326">
        <v>405.14430820610687</v>
      </c>
      <c r="H35" s="333"/>
      <c r="I35" s="277" t="s">
        <v>339</v>
      </c>
      <c r="J35" s="279">
        <v>75</v>
      </c>
      <c r="K35" s="280">
        <v>16771.279841269839</v>
      </c>
      <c r="M35" s="272">
        <f t="shared" si="0"/>
        <v>2197.1999999999998</v>
      </c>
      <c r="N35" s="280">
        <v>16027.655199999999</v>
      </c>
      <c r="O35" s="272">
        <v>2166.7999999999997</v>
      </c>
      <c r="P35" s="328">
        <v>0</v>
      </c>
      <c r="Q35" s="330">
        <v>2166.7999999999997</v>
      </c>
      <c r="R35" s="325">
        <v>16818.12</v>
      </c>
      <c r="S35" s="272">
        <f>M13</f>
        <v>1064.5</v>
      </c>
      <c r="T35" s="326">
        <f>K13</f>
        <v>15423.306666666667</v>
      </c>
      <c r="U35" s="326">
        <f t="shared" si="1"/>
        <v>16539.458734355427</v>
      </c>
      <c r="V35" s="326">
        <f t="shared" si="2"/>
        <v>20236</v>
      </c>
    </row>
    <row r="36" spans="1:22" ht="24">
      <c r="A36" s="320" t="s">
        <v>123</v>
      </c>
      <c r="B36" s="278" t="s">
        <v>133</v>
      </c>
      <c r="C36" s="279">
        <v>78.8</v>
      </c>
      <c r="D36" s="280">
        <v>17214.164761904762</v>
      </c>
      <c r="E36" s="280">
        <v>16270.159999999998</v>
      </c>
      <c r="F36" s="326"/>
      <c r="G36" s="326">
        <v>310.56674045801515</v>
      </c>
      <c r="H36" s="327"/>
      <c r="I36" s="278" t="s">
        <v>343</v>
      </c>
      <c r="J36" s="279">
        <v>18.5</v>
      </c>
      <c r="K36" s="280">
        <v>16776.760259583134</v>
      </c>
      <c r="M36" s="272">
        <f t="shared" si="0"/>
        <v>2272.1999999999998</v>
      </c>
      <c r="N36" s="280">
        <v>16081.535</v>
      </c>
      <c r="O36" s="272">
        <v>2206.7999999999997</v>
      </c>
      <c r="P36" s="328">
        <v>0</v>
      </c>
      <c r="Q36" s="330">
        <v>2206.7999999999997</v>
      </c>
      <c r="R36" s="325">
        <v>16825.002</v>
      </c>
      <c r="S36" s="272">
        <f>M14</f>
        <v>1144.5</v>
      </c>
      <c r="T36" s="326">
        <f>K13</f>
        <v>15423.306666666667</v>
      </c>
      <c r="U36" s="326">
        <f t="shared" si="1"/>
        <v>16539.458734355427</v>
      </c>
      <c r="V36" s="326">
        <f t="shared" si="2"/>
        <v>20236</v>
      </c>
    </row>
    <row r="37" spans="1:22" ht="24">
      <c r="A37" s="320" t="s">
        <v>123</v>
      </c>
      <c r="B37" s="277" t="s">
        <v>342</v>
      </c>
      <c r="C37" s="279">
        <v>28</v>
      </c>
      <c r="D37" s="280">
        <v>16377.673561904761</v>
      </c>
      <c r="E37" s="280">
        <v>16141.0488</v>
      </c>
      <c r="F37" s="326"/>
      <c r="G37" s="326">
        <v>109.49128015267176</v>
      </c>
      <c r="H37" s="333"/>
      <c r="I37" s="278" t="s">
        <v>69</v>
      </c>
      <c r="J37" s="279">
        <v>10</v>
      </c>
      <c r="K37" s="280">
        <v>16812.814047619046</v>
      </c>
      <c r="M37" s="272">
        <f t="shared" si="0"/>
        <v>2290.6999999999998</v>
      </c>
      <c r="N37" s="280">
        <v>16088.539999999999</v>
      </c>
      <c r="O37" s="272">
        <v>2261.7999999999997</v>
      </c>
      <c r="P37" s="328">
        <v>0</v>
      </c>
      <c r="Q37" s="330">
        <v>2261.7999999999997</v>
      </c>
      <c r="R37" s="325">
        <v>16884.2</v>
      </c>
      <c r="S37" s="272">
        <f>M14</f>
        <v>1144.5</v>
      </c>
      <c r="T37" s="272">
        <v>0</v>
      </c>
      <c r="U37" s="326">
        <f t="shared" si="1"/>
        <v>16539.458734355427</v>
      </c>
      <c r="V37" s="326">
        <f t="shared" si="2"/>
        <v>20236</v>
      </c>
    </row>
    <row r="38" spans="1:22" ht="26.4">
      <c r="A38" s="320" t="s">
        <v>123</v>
      </c>
      <c r="B38" s="278" t="s">
        <v>137</v>
      </c>
      <c r="C38" s="279">
        <v>49</v>
      </c>
      <c r="D38" s="280">
        <v>15930.737857142856</v>
      </c>
      <c r="E38" s="280">
        <v>15858.701999999999</v>
      </c>
      <c r="F38" s="326"/>
      <c r="G38" s="326">
        <v>187.05261402671755</v>
      </c>
      <c r="H38" s="327"/>
      <c r="I38" s="277" t="s">
        <v>72</v>
      </c>
      <c r="J38" s="279">
        <v>57</v>
      </c>
      <c r="K38" s="280">
        <v>16847.569126984126</v>
      </c>
      <c r="M38" s="272">
        <f t="shared" si="0"/>
        <v>2300.6999999999998</v>
      </c>
      <c r="N38" s="280">
        <v>16088.975</v>
      </c>
      <c r="O38" s="272">
        <v>2291.7999999999997</v>
      </c>
      <c r="P38" s="328">
        <v>0</v>
      </c>
      <c r="Q38" s="330">
        <v>2291.7999999999997</v>
      </c>
      <c r="R38" s="325">
        <v>16975.900000000001</v>
      </c>
      <c r="S38" s="272">
        <f>M14</f>
        <v>1144.5</v>
      </c>
      <c r="T38" s="326">
        <f>K14</f>
        <v>15657.360000000002</v>
      </c>
      <c r="U38" s="326">
        <f t="shared" si="1"/>
        <v>16539.458734355427</v>
      </c>
      <c r="V38" s="326">
        <f t="shared" si="2"/>
        <v>20236</v>
      </c>
    </row>
    <row r="39" spans="1:22" ht="39.6">
      <c r="A39" s="320" t="s">
        <v>282</v>
      </c>
      <c r="B39" s="278" t="s">
        <v>446</v>
      </c>
      <c r="C39" s="279">
        <v>42</v>
      </c>
      <c r="D39" s="280">
        <v>17087.407753968255</v>
      </c>
      <c r="E39" s="280">
        <v>16891.758907222455</v>
      </c>
      <c r="F39" s="326"/>
      <c r="G39" s="326">
        <v>170.66165889869825</v>
      </c>
      <c r="H39" s="327"/>
      <c r="I39" s="277" t="s">
        <v>57</v>
      </c>
      <c r="J39" s="279">
        <v>20</v>
      </c>
      <c r="K39" s="280">
        <v>16848.340952380953</v>
      </c>
      <c r="M39" s="272">
        <f t="shared" si="0"/>
        <v>2357.6999999999998</v>
      </c>
      <c r="N39" s="280">
        <v>16121.827499999999</v>
      </c>
      <c r="O39" s="272">
        <v>2301.7999999999997</v>
      </c>
      <c r="P39" s="328">
        <v>0</v>
      </c>
      <c r="Q39" s="330">
        <v>2301.7999999999997</v>
      </c>
      <c r="R39" s="325">
        <v>16980.715000000004</v>
      </c>
      <c r="S39" s="272">
        <f>M15</f>
        <v>1224.5</v>
      </c>
      <c r="T39" s="326">
        <f>K14</f>
        <v>15657.360000000002</v>
      </c>
      <c r="U39" s="326">
        <f t="shared" si="1"/>
        <v>16539.458734355427</v>
      </c>
      <c r="V39" s="326">
        <f t="shared" si="2"/>
        <v>20236</v>
      </c>
    </row>
    <row r="40" spans="1:22" ht="24">
      <c r="A40" s="320" t="s">
        <v>282</v>
      </c>
      <c r="B40" s="278" t="s">
        <v>447</v>
      </c>
      <c r="C40" s="279">
        <v>50</v>
      </c>
      <c r="D40" s="280">
        <v>16206.000952380953</v>
      </c>
      <c r="E40" s="280">
        <v>16264.86</v>
      </c>
      <c r="F40" s="326"/>
      <c r="G40" s="326">
        <v>197.26514790076337</v>
      </c>
      <c r="H40" s="333"/>
      <c r="I40" s="278" t="s">
        <v>86</v>
      </c>
      <c r="J40" s="279">
        <v>53</v>
      </c>
      <c r="K40" s="280">
        <v>16902.070396825395</v>
      </c>
      <c r="M40" s="272">
        <f t="shared" si="0"/>
        <v>2377.6999999999998</v>
      </c>
      <c r="N40" s="280">
        <v>16258.880999999999</v>
      </c>
      <c r="O40" s="272">
        <v>2357.7999999999997</v>
      </c>
      <c r="P40" s="328">
        <v>0</v>
      </c>
      <c r="Q40" s="330">
        <v>2357.7999999999997</v>
      </c>
      <c r="R40" s="325">
        <v>16982.2978</v>
      </c>
      <c r="S40" s="272">
        <f>M15</f>
        <v>1224.5</v>
      </c>
      <c r="T40" s="338">
        <f>0</f>
        <v>0</v>
      </c>
      <c r="U40" s="326">
        <f t="shared" si="1"/>
        <v>16539.458734355427</v>
      </c>
      <c r="V40" s="326">
        <f t="shared" si="2"/>
        <v>20236</v>
      </c>
    </row>
    <row r="41" spans="1:22" ht="24">
      <c r="A41" s="320" t="s">
        <v>282</v>
      </c>
      <c r="B41" s="277" t="s">
        <v>343</v>
      </c>
      <c r="C41" s="279">
        <v>18.5</v>
      </c>
      <c r="D41" s="280">
        <v>16776.760259583134</v>
      </c>
      <c r="E41" s="280">
        <v>16838.320862757737</v>
      </c>
      <c r="F41" s="326"/>
      <c r="G41" s="326">
        <v>74.942749155777236</v>
      </c>
      <c r="H41" s="327"/>
      <c r="I41" s="278" t="s">
        <v>330</v>
      </c>
      <c r="J41" s="279">
        <v>35</v>
      </c>
      <c r="K41" s="280">
        <v>16929.077001587299</v>
      </c>
      <c r="M41" s="272">
        <f t="shared" si="0"/>
        <v>2430.6999999999998</v>
      </c>
      <c r="N41" s="280">
        <v>16285.45</v>
      </c>
      <c r="O41" s="272">
        <v>2399.7999999999997</v>
      </c>
      <c r="P41" s="328">
        <v>0</v>
      </c>
      <c r="Q41" s="330">
        <v>2399.7999999999997</v>
      </c>
      <c r="R41" s="325">
        <v>16983.5448</v>
      </c>
      <c r="S41" s="272">
        <f>M15</f>
        <v>1224.5</v>
      </c>
      <c r="T41" s="326">
        <f>K15</f>
        <v>15707.336666666666</v>
      </c>
      <c r="U41" s="326">
        <f t="shared" si="1"/>
        <v>16539.458734355427</v>
      </c>
      <c r="V41" s="326">
        <f t="shared" si="2"/>
        <v>20236</v>
      </c>
    </row>
    <row r="42" spans="1:22" ht="15.6">
      <c r="A42" s="320" t="s">
        <v>282</v>
      </c>
      <c r="B42" s="278" t="s">
        <v>147</v>
      </c>
      <c r="C42" s="279">
        <v>6.3</v>
      </c>
      <c r="D42" s="280">
        <v>16493.68095238095</v>
      </c>
      <c r="E42" s="280">
        <v>16815.578619758453</v>
      </c>
      <c r="F42" s="326"/>
      <c r="G42" s="326">
        <v>25.486865840762942</v>
      </c>
      <c r="H42" s="327"/>
      <c r="I42" s="282" t="s">
        <v>192</v>
      </c>
      <c r="J42" s="279">
        <v>43</v>
      </c>
      <c r="K42" s="280">
        <v>16997.124444444446</v>
      </c>
      <c r="M42" s="272">
        <f t="shared" si="0"/>
        <v>2465.6999999999998</v>
      </c>
      <c r="N42" s="280">
        <v>16303.24325</v>
      </c>
      <c r="O42" s="272">
        <v>2442.7999999999997</v>
      </c>
      <c r="P42" s="328">
        <v>0</v>
      </c>
      <c r="Q42" s="330">
        <v>2442.7999999999997</v>
      </c>
      <c r="R42" s="325">
        <v>17025.739999999998</v>
      </c>
      <c r="S42" s="272">
        <f>M16</f>
        <v>1228.3</v>
      </c>
      <c r="T42" s="326">
        <f>K15</f>
        <v>15707.336666666666</v>
      </c>
      <c r="U42" s="326">
        <f t="shared" si="1"/>
        <v>16539.458734355427</v>
      </c>
      <c r="V42" s="326">
        <f t="shared" si="2"/>
        <v>20236</v>
      </c>
    </row>
    <row r="43" spans="1:22" ht="26.4">
      <c r="A43" s="320" t="s">
        <v>282</v>
      </c>
      <c r="B43" s="278" t="s">
        <v>448</v>
      </c>
      <c r="C43" s="279">
        <v>55</v>
      </c>
      <c r="D43" s="280">
        <v>16741.920000000002</v>
      </c>
      <c r="E43" s="280">
        <v>16696.667999999998</v>
      </c>
      <c r="F43" s="326"/>
      <c r="G43" s="326">
        <v>223.60843034351143</v>
      </c>
      <c r="H43" s="327"/>
      <c r="I43" s="277" t="s">
        <v>329</v>
      </c>
      <c r="J43" s="279">
        <v>30</v>
      </c>
      <c r="K43" s="280">
        <v>17022.539126984128</v>
      </c>
      <c r="M43" s="272">
        <f t="shared" si="0"/>
        <v>2508.6999999999998</v>
      </c>
      <c r="N43" s="280">
        <v>16317.565000000001</v>
      </c>
      <c r="O43" s="272">
        <v>2510.7999999999997</v>
      </c>
      <c r="P43" s="328">
        <v>0</v>
      </c>
      <c r="Q43" s="330">
        <v>2510.7999999999997</v>
      </c>
      <c r="R43" s="325">
        <v>17075.525999999998</v>
      </c>
      <c r="S43" s="272">
        <f>M16</f>
        <v>1228.3</v>
      </c>
      <c r="T43" s="338">
        <v>0</v>
      </c>
      <c r="U43" s="326">
        <f t="shared" si="1"/>
        <v>16539.458734355427</v>
      </c>
      <c r="V43" s="326">
        <f t="shared" si="2"/>
        <v>20236</v>
      </c>
    </row>
    <row r="44" spans="1:22" ht="24">
      <c r="A44" s="320" t="s">
        <v>283</v>
      </c>
      <c r="B44" s="277" t="s">
        <v>344</v>
      </c>
      <c r="C44" s="279">
        <v>55</v>
      </c>
      <c r="D44" s="280">
        <v>17845.93</v>
      </c>
      <c r="E44" s="280">
        <v>17791.57</v>
      </c>
      <c r="F44" s="326"/>
      <c r="G44" s="326">
        <v>235.3843869274809</v>
      </c>
      <c r="H44" s="327"/>
      <c r="I44" s="278" t="s">
        <v>446</v>
      </c>
      <c r="J44" s="279">
        <v>42</v>
      </c>
      <c r="K44" s="280">
        <v>17087.407753968255</v>
      </c>
      <c r="M44" s="272">
        <f t="shared" si="0"/>
        <v>2538.6999999999998</v>
      </c>
      <c r="N44" s="280">
        <v>16367.249999999998</v>
      </c>
      <c r="O44" s="272">
        <v>2589.6</v>
      </c>
      <c r="P44" s="328">
        <v>0</v>
      </c>
      <c r="Q44" s="330">
        <v>2589.6</v>
      </c>
      <c r="R44" s="325">
        <v>17079</v>
      </c>
      <c r="S44" s="272">
        <f>M16</f>
        <v>1228.3</v>
      </c>
      <c r="T44" s="326">
        <f>K16</f>
        <v>15874.862111111112</v>
      </c>
      <c r="U44" s="326">
        <f t="shared" si="1"/>
        <v>16539.458734355427</v>
      </c>
      <c r="V44" s="326">
        <f t="shared" si="2"/>
        <v>20236</v>
      </c>
    </row>
    <row r="45" spans="1:22" ht="26.4">
      <c r="A45" s="320" t="s">
        <v>283</v>
      </c>
      <c r="B45" s="277" t="s">
        <v>345</v>
      </c>
      <c r="C45" s="279">
        <v>37</v>
      </c>
      <c r="D45" s="280">
        <v>17955.250666666667</v>
      </c>
      <c r="E45" s="280">
        <v>17184.313999999998</v>
      </c>
      <c r="F45" s="326"/>
      <c r="G45" s="326">
        <v>152.99565314885496</v>
      </c>
      <c r="H45" s="327"/>
      <c r="I45" s="277" t="s">
        <v>74</v>
      </c>
      <c r="J45" s="279">
        <v>24</v>
      </c>
      <c r="K45" s="280">
        <v>17113.099126984129</v>
      </c>
      <c r="M45" s="272">
        <f t="shared" si="0"/>
        <v>2580.6999999999998</v>
      </c>
      <c r="N45" s="280">
        <v>16391.946862757737</v>
      </c>
      <c r="O45" s="272">
        <v>2639.6</v>
      </c>
      <c r="P45" s="328">
        <v>0</v>
      </c>
      <c r="Q45" s="330">
        <v>2639.6</v>
      </c>
      <c r="R45" s="325">
        <v>17083.338</v>
      </c>
      <c r="S45" s="272">
        <f>M17</f>
        <v>1314.3</v>
      </c>
      <c r="T45" s="326">
        <f>K16</f>
        <v>15874.862111111112</v>
      </c>
      <c r="U45" s="326">
        <f t="shared" si="1"/>
        <v>16539.458734355427</v>
      </c>
      <c r="V45" s="326">
        <f t="shared" si="2"/>
        <v>20236</v>
      </c>
    </row>
    <row r="46" spans="1:22" ht="15.6">
      <c r="A46" s="320" t="s">
        <v>283</v>
      </c>
      <c r="B46" s="281" t="s">
        <v>157</v>
      </c>
      <c r="C46" s="283">
        <v>22</v>
      </c>
      <c r="D46" s="280">
        <v>16489.923999999999</v>
      </c>
      <c r="E46" s="280">
        <v>18045.163999999997</v>
      </c>
      <c r="F46" s="326"/>
      <c r="G46" s="326">
        <v>95.485688931297716</v>
      </c>
      <c r="H46" s="327"/>
      <c r="I46" s="278" t="s">
        <v>195</v>
      </c>
      <c r="J46" s="279">
        <v>25</v>
      </c>
      <c r="K46" s="280">
        <v>17117.894603174605</v>
      </c>
      <c r="M46" s="272">
        <f t="shared" si="0"/>
        <v>2604.6999999999998</v>
      </c>
      <c r="N46" s="280">
        <v>16422.722999999998</v>
      </c>
      <c r="O46" s="272">
        <v>2744.6</v>
      </c>
      <c r="P46" s="328">
        <v>0</v>
      </c>
      <c r="Q46" s="330">
        <v>2744.6</v>
      </c>
      <c r="R46" s="325">
        <v>17115.885000000002</v>
      </c>
      <c r="S46" s="272">
        <f>M17</f>
        <v>1314.3</v>
      </c>
      <c r="T46" s="272">
        <v>0</v>
      </c>
      <c r="U46" s="326">
        <f t="shared" si="1"/>
        <v>16539.458734355427</v>
      </c>
      <c r="V46" s="326">
        <f t="shared" si="2"/>
        <v>20236</v>
      </c>
    </row>
    <row r="47" spans="1:22" ht="15.6">
      <c r="A47" s="320" t="s">
        <v>283</v>
      </c>
      <c r="B47" s="277" t="s">
        <v>346</v>
      </c>
      <c r="C47" s="279">
        <v>25</v>
      </c>
      <c r="D47" s="280">
        <v>16325.9</v>
      </c>
      <c r="E47" s="280">
        <v>16268.539999999999</v>
      </c>
      <c r="F47" s="326"/>
      <c r="G47" s="326">
        <v>97.90636927480918</v>
      </c>
      <c r="H47" s="327"/>
      <c r="I47" s="278" t="s">
        <v>227</v>
      </c>
      <c r="J47" s="279">
        <v>33.6</v>
      </c>
      <c r="K47" s="280">
        <v>17177.016984126985</v>
      </c>
      <c r="M47" s="272">
        <f t="shared" si="0"/>
        <v>2629.7</v>
      </c>
      <c r="N47" s="280">
        <v>16435.7</v>
      </c>
      <c r="O47" s="272">
        <v>2768.6</v>
      </c>
      <c r="P47" s="328">
        <v>0</v>
      </c>
      <c r="Q47" s="330">
        <v>2768.6</v>
      </c>
      <c r="R47" s="325">
        <v>17118.2595</v>
      </c>
      <c r="S47" s="272">
        <f>M17</f>
        <v>1314.3</v>
      </c>
      <c r="T47" s="326">
        <f>K17</f>
        <v>15894.832777777778</v>
      </c>
      <c r="U47" s="326">
        <f t="shared" si="1"/>
        <v>16539.458734355427</v>
      </c>
      <c r="V47" s="326">
        <f t="shared" si="2"/>
        <v>20236</v>
      </c>
    </row>
    <row r="48" spans="1:22" ht="15.6">
      <c r="A48" s="320" t="s">
        <v>283</v>
      </c>
      <c r="B48" s="277" t="s">
        <v>347</v>
      </c>
      <c r="C48" s="279">
        <v>5.5</v>
      </c>
      <c r="D48" s="280">
        <v>13530.789999999999</v>
      </c>
      <c r="E48" s="280">
        <v>13746.429999999998</v>
      </c>
      <c r="F48" s="326"/>
      <c r="G48" s="326">
        <v>17.870578482824428</v>
      </c>
      <c r="H48" s="333"/>
      <c r="I48" s="277" t="s">
        <v>88</v>
      </c>
      <c r="J48" s="279">
        <v>29.2</v>
      </c>
      <c r="K48" s="280">
        <v>17184.505492063494</v>
      </c>
      <c r="M48" s="272">
        <f t="shared" si="0"/>
        <v>2663.2999999999997</v>
      </c>
      <c r="N48" s="280">
        <v>16445.635000000002</v>
      </c>
      <c r="O48" s="272">
        <v>2816.6</v>
      </c>
      <c r="P48" s="328">
        <v>0</v>
      </c>
      <c r="Q48" s="330">
        <v>2816.6</v>
      </c>
      <c r="R48" s="325">
        <v>17144.974999999999</v>
      </c>
      <c r="S48" s="272">
        <f>M18</f>
        <v>1324.3</v>
      </c>
      <c r="T48" s="326">
        <f>K17</f>
        <v>15894.832777777778</v>
      </c>
      <c r="U48" s="326">
        <f t="shared" si="1"/>
        <v>16539.458734355427</v>
      </c>
      <c r="V48" s="326">
        <f t="shared" si="2"/>
        <v>20236</v>
      </c>
    </row>
    <row r="49" spans="1:22" ht="24">
      <c r="A49" s="320" t="s">
        <v>283</v>
      </c>
      <c r="B49" s="277" t="s">
        <v>348</v>
      </c>
      <c r="C49" s="279">
        <v>3.8</v>
      </c>
      <c r="D49" s="280">
        <v>15707.336666666666</v>
      </c>
      <c r="E49" s="280">
        <v>15890.38</v>
      </c>
      <c r="F49" s="326"/>
      <c r="G49" s="326">
        <v>14.540058206106869</v>
      </c>
      <c r="H49" s="327"/>
      <c r="I49" s="278" t="s">
        <v>331</v>
      </c>
      <c r="J49" s="279">
        <v>135</v>
      </c>
      <c r="K49" s="280">
        <v>17189.090801587299</v>
      </c>
      <c r="M49" s="272">
        <f t="shared" si="0"/>
        <v>2692.4999999999995</v>
      </c>
      <c r="N49" s="280">
        <v>16465.939999999999</v>
      </c>
      <c r="O49" s="272">
        <v>2846.6</v>
      </c>
      <c r="P49" s="328">
        <v>0</v>
      </c>
      <c r="Q49" s="330">
        <v>2846.6</v>
      </c>
      <c r="R49" s="325">
        <v>17178.682619758449</v>
      </c>
      <c r="S49" s="272">
        <f>M18</f>
        <v>1324.3</v>
      </c>
      <c r="T49" s="272">
        <v>0</v>
      </c>
      <c r="U49" s="326">
        <f t="shared" si="1"/>
        <v>16539.458734355427</v>
      </c>
      <c r="V49" s="326">
        <f t="shared" si="2"/>
        <v>20236</v>
      </c>
    </row>
    <row r="50" spans="1:22" ht="24">
      <c r="A50" s="320" t="s">
        <v>284</v>
      </c>
      <c r="B50" s="277" t="s">
        <v>349</v>
      </c>
      <c r="C50" s="279">
        <v>120</v>
      </c>
      <c r="D50" s="280">
        <v>15081.210634920635</v>
      </c>
      <c r="E50" s="280">
        <v>15062.039999999999</v>
      </c>
      <c r="F50" s="326"/>
      <c r="G50" s="326">
        <v>434.44437022900763</v>
      </c>
      <c r="H50" s="327"/>
      <c r="I50" s="278" t="s">
        <v>354</v>
      </c>
      <c r="J50" s="279">
        <v>63</v>
      </c>
      <c r="K50" s="280">
        <v>17209.214444444442</v>
      </c>
      <c r="M50" s="272">
        <f t="shared" si="0"/>
        <v>2827.4999999999995</v>
      </c>
      <c r="N50" s="280">
        <v>16467.363000000001</v>
      </c>
      <c r="O50" s="272">
        <v>2852.9</v>
      </c>
      <c r="P50" s="328">
        <v>0</v>
      </c>
      <c r="Q50" s="330">
        <v>2852.9</v>
      </c>
      <c r="R50" s="325">
        <v>17187.5</v>
      </c>
      <c r="S50" s="272">
        <f>M18</f>
        <v>1324.3</v>
      </c>
      <c r="T50" s="326">
        <f>K18</f>
        <v>15930.737857142856</v>
      </c>
      <c r="U50" s="326">
        <f t="shared" si="1"/>
        <v>16539.458734355427</v>
      </c>
      <c r="V50" s="326">
        <f t="shared" si="2"/>
        <v>20236</v>
      </c>
    </row>
    <row r="51" spans="1:22" ht="26.4">
      <c r="A51" s="320" t="s">
        <v>284</v>
      </c>
      <c r="B51" s="277" t="s">
        <v>350</v>
      </c>
      <c r="C51" s="279">
        <v>20</v>
      </c>
      <c r="D51" s="280">
        <v>15113.510634920636</v>
      </c>
      <c r="E51" s="280">
        <v>15116.44</v>
      </c>
      <c r="F51" s="326"/>
      <c r="G51" s="326">
        <v>72.660448473282443</v>
      </c>
      <c r="H51" s="327"/>
      <c r="I51" s="277" t="s">
        <v>133</v>
      </c>
      <c r="J51" s="279">
        <v>78.8</v>
      </c>
      <c r="K51" s="280">
        <v>17214.164761904762</v>
      </c>
      <c r="M51" s="272">
        <f t="shared" si="0"/>
        <v>2890.4999999999995</v>
      </c>
      <c r="N51" s="280">
        <v>16594.964</v>
      </c>
      <c r="O51" s="272">
        <v>2872.9</v>
      </c>
      <c r="P51" s="328">
        <v>0</v>
      </c>
      <c r="Q51" s="330">
        <v>2872.9</v>
      </c>
      <c r="R51" s="325">
        <v>17197.04</v>
      </c>
      <c r="S51" s="272">
        <f>M19</f>
        <v>1373.3</v>
      </c>
      <c r="T51" s="326">
        <f>K18</f>
        <v>15930.737857142856</v>
      </c>
      <c r="U51" s="326">
        <f t="shared" si="1"/>
        <v>16539.458734355427</v>
      </c>
      <c r="V51" s="326">
        <f t="shared" si="2"/>
        <v>20236</v>
      </c>
    </row>
    <row r="52" spans="1:22" ht="39.6">
      <c r="A52" s="320" t="s">
        <v>285</v>
      </c>
      <c r="B52" s="277" t="s">
        <v>351</v>
      </c>
      <c r="C52" s="279">
        <v>28</v>
      </c>
      <c r="D52" s="280">
        <v>15076.150634920636</v>
      </c>
      <c r="E52" s="280">
        <v>15017.24</v>
      </c>
      <c r="F52" s="326"/>
      <c r="G52" s="326">
        <v>101.07692748091603</v>
      </c>
      <c r="H52" s="327"/>
      <c r="I52" s="277" t="s">
        <v>186</v>
      </c>
      <c r="J52" s="279">
        <v>58</v>
      </c>
      <c r="K52" s="280">
        <v>17237.208671270113</v>
      </c>
      <c r="M52" s="272">
        <f t="shared" si="0"/>
        <v>2969.2999999999997</v>
      </c>
      <c r="N52" s="280">
        <v>16617.896999999997</v>
      </c>
      <c r="O52" s="272">
        <v>2906.5</v>
      </c>
      <c r="P52" s="328">
        <v>0</v>
      </c>
      <c r="Q52" s="330">
        <v>2906.5</v>
      </c>
      <c r="R52" s="325">
        <v>17298.413999999997</v>
      </c>
      <c r="S52" s="272">
        <f>M19</f>
        <v>1373.3</v>
      </c>
      <c r="T52" s="272">
        <v>0</v>
      </c>
      <c r="U52" s="326">
        <f t="shared" si="1"/>
        <v>16539.458734355427</v>
      </c>
      <c r="V52" s="326">
        <f t="shared" si="2"/>
        <v>20236</v>
      </c>
    </row>
    <row r="53" spans="1:22" ht="15.6">
      <c r="A53" s="320" t="s">
        <v>285</v>
      </c>
      <c r="B53" s="277" t="s">
        <v>352</v>
      </c>
      <c r="C53" s="279">
        <v>498</v>
      </c>
      <c r="D53" s="280">
        <v>14948.556507936508</v>
      </c>
      <c r="E53" s="280">
        <v>14629.67</v>
      </c>
      <c r="F53" s="326"/>
      <c r="G53" s="326">
        <v>1721.6247280534351</v>
      </c>
      <c r="H53" s="327"/>
      <c r="I53" s="277" t="s">
        <v>194</v>
      </c>
      <c r="J53" s="279">
        <v>148</v>
      </c>
      <c r="K53" s="280">
        <v>17299.434444444443</v>
      </c>
      <c r="M53" s="272">
        <f t="shared" si="0"/>
        <v>3027.2999999999997</v>
      </c>
      <c r="N53" s="280">
        <v>16640.024699999998</v>
      </c>
      <c r="O53" s="272">
        <v>2938.5</v>
      </c>
      <c r="P53" s="328">
        <v>0</v>
      </c>
      <c r="Q53" s="330">
        <v>2938.5</v>
      </c>
      <c r="R53" s="325">
        <v>17312.795599999998</v>
      </c>
      <c r="S53" s="272">
        <f>M19</f>
        <v>1373.3</v>
      </c>
      <c r="T53" s="326">
        <f>K19</f>
        <v>16071.02</v>
      </c>
      <c r="U53" s="326">
        <f t="shared" si="1"/>
        <v>16539.458734355427</v>
      </c>
      <c r="V53" s="326">
        <f t="shared" si="2"/>
        <v>20236</v>
      </c>
    </row>
    <row r="54" spans="1:22" ht="15.6">
      <c r="A54" s="320" t="s">
        <v>285</v>
      </c>
      <c r="B54" s="277" t="s">
        <v>353</v>
      </c>
      <c r="C54" s="279">
        <v>68</v>
      </c>
      <c r="D54" s="280">
        <v>16169.01</v>
      </c>
      <c r="E54" s="280">
        <v>15538.31</v>
      </c>
      <c r="F54" s="326"/>
      <c r="G54" s="326">
        <v>250.1159064885496</v>
      </c>
      <c r="H54" s="327"/>
      <c r="I54" s="278" t="s">
        <v>337</v>
      </c>
      <c r="J54" s="279">
        <v>45</v>
      </c>
      <c r="K54" s="280">
        <v>17353.221000000001</v>
      </c>
      <c r="M54" s="272">
        <f t="shared" si="0"/>
        <v>3175.2999999999997</v>
      </c>
      <c r="N54" s="280">
        <v>16674.365999999998</v>
      </c>
      <c r="O54" s="272">
        <v>3073.5</v>
      </c>
      <c r="P54" s="328">
        <v>0</v>
      </c>
      <c r="Q54" s="330">
        <v>3073.5</v>
      </c>
      <c r="R54" s="325">
        <v>17358.25</v>
      </c>
      <c r="S54" s="272">
        <f>M20</f>
        <v>1493.3</v>
      </c>
      <c r="T54" s="326">
        <f>K19</f>
        <v>16071.02</v>
      </c>
      <c r="U54" s="326">
        <f t="shared" si="1"/>
        <v>16539.458734355427</v>
      </c>
      <c r="V54" s="326">
        <f t="shared" si="2"/>
        <v>20236</v>
      </c>
    </row>
    <row r="55" spans="1:22" ht="15.6">
      <c r="A55" s="320" t="s">
        <v>285</v>
      </c>
      <c r="B55" s="285" t="s">
        <v>179</v>
      </c>
      <c r="C55" s="284">
        <v>72</v>
      </c>
      <c r="D55" s="286">
        <v>17825.59039218026</v>
      </c>
      <c r="E55" s="286">
        <v>17279.142909826383</v>
      </c>
      <c r="F55" s="326"/>
      <c r="G55" s="326">
        <v>227.77520017990921</v>
      </c>
      <c r="H55" s="327"/>
      <c r="I55" s="277" t="s">
        <v>366</v>
      </c>
      <c r="J55" s="279">
        <v>40</v>
      </c>
      <c r="K55" s="280">
        <v>17371.564444444444</v>
      </c>
      <c r="M55" s="272">
        <f t="shared" si="0"/>
        <v>3220.2999999999997</v>
      </c>
      <c r="N55" s="280">
        <v>16685.702999999998</v>
      </c>
      <c r="O55" s="272">
        <v>3102.7</v>
      </c>
      <c r="P55" s="328">
        <v>0</v>
      </c>
      <c r="Q55" s="329">
        <v>3102.7</v>
      </c>
      <c r="R55" s="325">
        <v>17413.10489771951</v>
      </c>
      <c r="S55" s="272">
        <f>M20</f>
        <v>1493.3</v>
      </c>
      <c r="T55" s="272">
        <v>0</v>
      </c>
      <c r="U55" s="326">
        <f t="shared" si="1"/>
        <v>16539.458734355427</v>
      </c>
      <c r="V55" s="326">
        <f t="shared" si="2"/>
        <v>20236</v>
      </c>
    </row>
    <row r="56" spans="1:22" ht="15.6">
      <c r="A56" s="320" t="s">
        <v>285</v>
      </c>
      <c r="B56" s="277" t="s">
        <v>354</v>
      </c>
      <c r="C56" s="279">
        <v>63</v>
      </c>
      <c r="D56" s="280">
        <v>17209.214444444442</v>
      </c>
      <c r="E56" s="280">
        <v>16533.489999999998</v>
      </c>
      <c r="F56" s="326"/>
      <c r="G56" s="326">
        <v>234.18731393129772</v>
      </c>
      <c r="H56" s="339"/>
      <c r="I56" s="278" t="s">
        <v>449</v>
      </c>
      <c r="J56" s="279">
        <v>40</v>
      </c>
      <c r="K56" s="280">
        <v>17396.824444444443</v>
      </c>
      <c r="M56" s="272">
        <f t="shared" si="0"/>
        <v>3260.2999999999997</v>
      </c>
      <c r="N56" s="280">
        <v>16730.367399999999</v>
      </c>
      <c r="O56" s="272">
        <v>3112.7</v>
      </c>
      <c r="P56" s="328">
        <v>0</v>
      </c>
      <c r="Q56" s="330">
        <v>3112.7</v>
      </c>
      <c r="R56" s="325">
        <v>17442.589999999997</v>
      </c>
      <c r="S56" s="272">
        <f>M20</f>
        <v>1493.3</v>
      </c>
      <c r="T56" s="326">
        <f>K20</f>
        <v>16169.01</v>
      </c>
      <c r="U56" s="326">
        <f t="shared" si="1"/>
        <v>16539.458734355427</v>
      </c>
      <c r="V56" s="326">
        <f t="shared" si="2"/>
        <v>20236</v>
      </c>
    </row>
    <row r="57" spans="1:22" ht="36">
      <c r="A57" s="320" t="s">
        <v>181</v>
      </c>
      <c r="B57" s="278" t="s">
        <v>186</v>
      </c>
      <c r="C57" s="279">
        <v>58</v>
      </c>
      <c r="D57" s="280">
        <v>17237.208671270113</v>
      </c>
      <c r="E57" s="280">
        <v>16747.170857752644</v>
      </c>
      <c r="F57" s="326"/>
      <c r="G57" s="326">
        <v>216.74013114058334</v>
      </c>
      <c r="H57" s="327"/>
      <c r="I57" s="278" t="s">
        <v>76</v>
      </c>
      <c r="J57" s="279">
        <v>43</v>
      </c>
      <c r="K57" s="280">
        <v>17429.19222222222</v>
      </c>
      <c r="M57" s="272">
        <f t="shared" si="0"/>
        <v>3300.2999999999997</v>
      </c>
      <c r="N57" s="280">
        <v>16731.305</v>
      </c>
      <c r="O57" s="272">
        <v>3211.7</v>
      </c>
      <c r="P57" s="328">
        <v>0</v>
      </c>
      <c r="Q57" s="330">
        <v>3211.7</v>
      </c>
      <c r="R57" s="325">
        <v>17453.864699999998</v>
      </c>
      <c r="S57" s="272">
        <f>M21</f>
        <v>1561.3</v>
      </c>
      <c r="T57" s="326">
        <f>K20</f>
        <v>16169.01</v>
      </c>
      <c r="U57" s="326">
        <f t="shared" si="1"/>
        <v>16539.458734355427</v>
      </c>
      <c r="V57" s="326">
        <f t="shared" si="2"/>
        <v>20236</v>
      </c>
    </row>
    <row r="58" spans="1:22" ht="15.6">
      <c r="A58" s="320" t="s">
        <v>181</v>
      </c>
      <c r="B58" s="278" t="s">
        <v>188</v>
      </c>
      <c r="C58" s="279">
        <v>66</v>
      </c>
      <c r="D58" s="280">
        <v>17444.214444444442</v>
      </c>
      <c r="E58" s="280">
        <v>16708.003395703221</v>
      </c>
      <c r="F58" s="326"/>
      <c r="G58" s="326">
        <v>244.76719835086413</v>
      </c>
      <c r="H58" s="327"/>
      <c r="I58" s="278" t="s">
        <v>188</v>
      </c>
      <c r="J58" s="279">
        <v>66</v>
      </c>
      <c r="K58" s="280">
        <v>17444.214444444442</v>
      </c>
      <c r="M58" s="272">
        <f t="shared" si="0"/>
        <v>3343.2999999999997</v>
      </c>
      <c r="N58" s="280">
        <v>16790.77</v>
      </c>
      <c r="O58" s="272">
        <v>3246.7</v>
      </c>
      <c r="P58" s="328">
        <v>0</v>
      </c>
      <c r="Q58" s="330">
        <v>3246.7</v>
      </c>
      <c r="R58" s="325">
        <v>17461.623199336689</v>
      </c>
      <c r="S58" s="272">
        <f>M21</f>
        <v>1561.3</v>
      </c>
      <c r="T58" s="272">
        <v>0</v>
      </c>
      <c r="U58" s="326">
        <f t="shared" si="1"/>
        <v>16539.458734355427</v>
      </c>
      <c r="V58" s="326">
        <f t="shared" si="2"/>
        <v>20236</v>
      </c>
    </row>
    <row r="59" spans="1:22" ht="26.4">
      <c r="A59" s="320" t="s">
        <v>181</v>
      </c>
      <c r="B59" s="278" t="s">
        <v>449</v>
      </c>
      <c r="C59" s="279">
        <v>40</v>
      </c>
      <c r="D59" s="280">
        <v>17396.824444444443</v>
      </c>
      <c r="E59" s="280">
        <v>16685.613395703222</v>
      </c>
      <c r="F59" s="326"/>
      <c r="G59" s="326">
        <v>142.59392629627376</v>
      </c>
      <c r="H59" s="327"/>
      <c r="I59" s="277" t="s">
        <v>364</v>
      </c>
      <c r="J59" s="279">
        <v>32</v>
      </c>
      <c r="K59" s="280">
        <v>17633.298444444445</v>
      </c>
      <c r="M59" s="272">
        <f t="shared" si="0"/>
        <v>3409.2999999999997</v>
      </c>
      <c r="N59" s="280">
        <v>16850.486376943954</v>
      </c>
      <c r="O59" s="272">
        <v>3296.7</v>
      </c>
      <c r="P59" s="328">
        <v>0</v>
      </c>
      <c r="Q59" s="330">
        <v>3296.7</v>
      </c>
      <c r="R59" s="325">
        <v>17465.060606074978</v>
      </c>
      <c r="S59" s="272">
        <f>M21</f>
        <v>1561.3</v>
      </c>
      <c r="T59" s="326">
        <f>K21</f>
        <v>16206.000952380953</v>
      </c>
      <c r="U59" s="326">
        <f t="shared" si="1"/>
        <v>16539.458734355427</v>
      </c>
      <c r="V59" s="326">
        <f t="shared" si="2"/>
        <v>20236</v>
      </c>
    </row>
    <row r="60" spans="1:22" ht="15.6">
      <c r="A60" s="320" t="s">
        <v>181</v>
      </c>
      <c r="B60" s="278" t="s">
        <v>192</v>
      </c>
      <c r="C60" s="279">
        <v>43</v>
      </c>
      <c r="D60" s="280">
        <v>16997.124444444446</v>
      </c>
      <c r="E60" s="280">
        <v>16463.400000000001</v>
      </c>
      <c r="F60" s="326"/>
      <c r="G60" s="326">
        <v>152.82127862595422</v>
      </c>
      <c r="H60" s="327"/>
      <c r="I60" s="281" t="s">
        <v>179</v>
      </c>
      <c r="J60" s="279">
        <v>72</v>
      </c>
      <c r="K60" s="280">
        <v>17825.59039218026</v>
      </c>
      <c r="M60" s="272">
        <f t="shared" si="0"/>
        <v>3441.2999999999997</v>
      </c>
      <c r="N60" s="280">
        <v>16900.038499999999</v>
      </c>
      <c r="O60" s="272">
        <v>3312.7</v>
      </c>
      <c r="P60" s="328">
        <v>0</v>
      </c>
      <c r="Q60" s="330">
        <v>3312.7</v>
      </c>
      <c r="R60" s="325">
        <v>17555.726000000002</v>
      </c>
      <c r="S60" s="272">
        <f>M22</f>
        <v>1611.3</v>
      </c>
      <c r="T60" s="326">
        <f>K21</f>
        <v>16206.000952380953</v>
      </c>
      <c r="U60" s="326">
        <f t="shared" si="1"/>
        <v>16539.458734355427</v>
      </c>
      <c r="V60" s="326">
        <f t="shared" si="2"/>
        <v>20236</v>
      </c>
    </row>
    <row r="61" spans="1:22" ht="36">
      <c r="A61" s="320" t="s">
        <v>181</v>
      </c>
      <c r="B61" s="278" t="s">
        <v>194</v>
      </c>
      <c r="C61" s="279">
        <v>148</v>
      </c>
      <c r="D61" s="280">
        <v>17299.434444444443</v>
      </c>
      <c r="E61" s="280">
        <v>16765.71</v>
      </c>
      <c r="F61" s="326"/>
      <c r="G61" s="326">
        <v>544.46589456106869</v>
      </c>
      <c r="H61" s="327"/>
      <c r="I61" s="278" t="s">
        <v>444</v>
      </c>
      <c r="J61" s="279">
        <v>99</v>
      </c>
      <c r="K61" s="280">
        <v>17836.306857142859</v>
      </c>
      <c r="M61" s="272">
        <f t="shared" si="0"/>
        <v>3513.2999999999997</v>
      </c>
      <c r="N61" s="280">
        <v>16911.584000000003</v>
      </c>
      <c r="O61" s="272">
        <v>3352.7</v>
      </c>
      <c r="P61" s="328">
        <v>0</v>
      </c>
      <c r="Q61" s="330">
        <v>3352.7</v>
      </c>
      <c r="R61" s="325">
        <v>17593.457300000002</v>
      </c>
      <c r="S61" s="272">
        <f>M22</f>
        <v>1611.3</v>
      </c>
      <c r="T61" s="272">
        <v>0</v>
      </c>
      <c r="U61" s="326">
        <f t="shared" si="1"/>
        <v>16539.458734355427</v>
      </c>
      <c r="V61" s="326">
        <f t="shared" si="2"/>
        <v>20236</v>
      </c>
    </row>
    <row r="62" spans="1:22" ht="24">
      <c r="A62" s="320" t="s">
        <v>181</v>
      </c>
      <c r="B62" s="278" t="s">
        <v>195</v>
      </c>
      <c r="C62" s="279">
        <v>25</v>
      </c>
      <c r="D62" s="280">
        <v>17117.894603174605</v>
      </c>
      <c r="E62" s="280">
        <v>16588.93</v>
      </c>
      <c r="F62" s="326"/>
      <c r="G62" s="326">
        <v>72.919837786259549</v>
      </c>
      <c r="H62" s="327"/>
      <c r="I62" s="278" t="s">
        <v>344</v>
      </c>
      <c r="J62" s="279">
        <v>55</v>
      </c>
      <c r="K62" s="280">
        <v>17845.93</v>
      </c>
      <c r="M62" s="272">
        <f t="shared" si="0"/>
        <v>3612.2999999999997</v>
      </c>
      <c r="N62" s="280">
        <v>16951.254000000001</v>
      </c>
      <c r="O62" s="272">
        <v>3405.7</v>
      </c>
      <c r="P62" s="328">
        <v>0</v>
      </c>
      <c r="Q62" s="329">
        <v>3405.7</v>
      </c>
      <c r="R62" s="325">
        <v>17595.824455644226</v>
      </c>
      <c r="S62" s="272">
        <f>M22</f>
        <v>1611.3</v>
      </c>
      <c r="T62" s="326">
        <f>K22</f>
        <v>16312.950952380952</v>
      </c>
      <c r="U62" s="326">
        <f t="shared" si="1"/>
        <v>16539.458734355427</v>
      </c>
      <c r="V62" s="326">
        <f t="shared" si="2"/>
        <v>20236</v>
      </c>
    </row>
    <row r="63" spans="1:22" ht="39.6">
      <c r="A63" s="320" t="s">
        <v>181</v>
      </c>
      <c r="B63" s="277" t="s">
        <v>355</v>
      </c>
      <c r="C63" s="279">
        <v>50</v>
      </c>
      <c r="D63" s="280">
        <v>18156.417754290364</v>
      </c>
      <c r="E63" s="280">
        <v>17720.842563245926</v>
      </c>
      <c r="F63" s="326"/>
      <c r="G63" s="326">
        <v>216.56024296473495</v>
      </c>
      <c r="H63" s="327"/>
      <c r="I63" s="277" t="s">
        <v>213</v>
      </c>
      <c r="J63" s="279">
        <v>9.5</v>
      </c>
      <c r="K63" s="280">
        <v>17853.387541391363</v>
      </c>
      <c r="M63" s="272">
        <f t="shared" si="0"/>
        <v>3667.2999999999997</v>
      </c>
      <c r="N63" s="280">
        <v>17105.310000000001</v>
      </c>
      <c r="O63" s="272">
        <v>3415.7</v>
      </c>
      <c r="P63" s="328">
        <v>0</v>
      </c>
      <c r="Q63" s="330">
        <v>3415.7</v>
      </c>
      <c r="R63" s="325">
        <v>17620.743199336699</v>
      </c>
      <c r="S63" s="272">
        <f>M23</f>
        <v>1618.3</v>
      </c>
      <c r="T63" s="326">
        <f>K22</f>
        <v>16312.950952380952</v>
      </c>
      <c r="U63" s="326">
        <f t="shared" si="1"/>
        <v>16539.458734355427</v>
      </c>
      <c r="V63" s="326">
        <f t="shared" si="2"/>
        <v>20236</v>
      </c>
    </row>
    <row r="64" spans="1:22" ht="15.6">
      <c r="A64" s="320" t="s">
        <v>181</v>
      </c>
      <c r="B64" s="277" t="s">
        <v>356</v>
      </c>
      <c r="C64" s="279">
        <v>40</v>
      </c>
      <c r="D64" s="280">
        <v>18624.206710335533</v>
      </c>
      <c r="E64" s="280">
        <v>17955.20597005685</v>
      </c>
      <c r="F64" s="326"/>
      <c r="G64" s="326">
        <v>173.8244367371837</v>
      </c>
      <c r="H64" s="327"/>
      <c r="I64" s="278" t="s">
        <v>206</v>
      </c>
      <c r="J64" s="279">
        <v>48.6</v>
      </c>
      <c r="K64" s="280">
        <v>17873.014536017734</v>
      </c>
      <c r="M64" s="272">
        <f t="shared" si="0"/>
        <v>3676.7999999999997</v>
      </c>
      <c r="N64" s="280">
        <v>17199.681399311179</v>
      </c>
      <c r="O64" s="272">
        <v>3425.7</v>
      </c>
      <c r="P64" s="328">
        <v>0</v>
      </c>
      <c r="Q64" s="330">
        <v>3425.7</v>
      </c>
      <c r="R64" s="325">
        <v>17775.555</v>
      </c>
      <c r="S64" s="272">
        <f>M23</f>
        <v>1618.3</v>
      </c>
      <c r="T64" s="272">
        <v>0</v>
      </c>
      <c r="U64" s="326">
        <f t="shared" si="1"/>
        <v>16539.458734355427</v>
      </c>
      <c r="V64" s="326">
        <f t="shared" si="2"/>
        <v>20236</v>
      </c>
    </row>
    <row r="65" spans="1:22" ht="15.6">
      <c r="A65" s="320" t="s">
        <v>299</v>
      </c>
      <c r="B65" s="277" t="s">
        <v>357</v>
      </c>
      <c r="C65" s="279">
        <v>13</v>
      </c>
      <c r="D65" s="280">
        <v>18246.306551041383</v>
      </c>
      <c r="E65" s="280">
        <v>17979.787344692177</v>
      </c>
      <c r="F65" s="326"/>
      <c r="G65" s="326">
        <v>56.577467910543476</v>
      </c>
      <c r="H65" s="327"/>
      <c r="I65" s="285" t="s">
        <v>90</v>
      </c>
      <c r="J65" s="284">
        <v>30</v>
      </c>
      <c r="K65" s="286">
        <v>17894.480952380953</v>
      </c>
      <c r="M65" s="272">
        <f t="shared" si="0"/>
        <v>3725.3999999999996</v>
      </c>
      <c r="N65" s="280">
        <v>17220.375329668525</v>
      </c>
      <c r="O65" s="272">
        <v>3462.7</v>
      </c>
      <c r="P65" s="328">
        <v>0</v>
      </c>
      <c r="Q65" s="329">
        <v>3462.7</v>
      </c>
      <c r="R65" s="325">
        <v>17789.980329668528</v>
      </c>
      <c r="S65" s="272">
        <f>M23</f>
        <v>1618.3</v>
      </c>
      <c r="T65" s="326">
        <f>K23</f>
        <v>16325.9</v>
      </c>
      <c r="U65" s="326">
        <f t="shared" si="1"/>
        <v>16539.458734355427</v>
      </c>
      <c r="V65" s="326">
        <f t="shared" si="2"/>
        <v>20236</v>
      </c>
    </row>
    <row r="66" spans="1:22" ht="26.4">
      <c r="A66" s="320" t="s">
        <v>299</v>
      </c>
      <c r="B66" s="277" t="s">
        <v>358</v>
      </c>
      <c r="C66" s="279">
        <v>0</v>
      </c>
      <c r="D66" s="280">
        <v>17961.415165040176</v>
      </c>
      <c r="E66" s="280">
        <v>17694.895958690966</v>
      </c>
      <c r="F66" s="326"/>
      <c r="G66" s="326">
        <v>0</v>
      </c>
      <c r="H66" s="327"/>
      <c r="I66" s="277" t="s">
        <v>367</v>
      </c>
      <c r="J66" s="279">
        <v>7.5</v>
      </c>
      <c r="K66" s="280">
        <v>17915.86444444444</v>
      </c>
      <c r="M66" s="272">
        <f t="shared" si="0"/>
        <v>3755.3999999999996</v>
      </c>
      <c r="N66" s="280">
        <v>17267.61</v>
      </c>
      <c r="O66" s="272">
        <v>3467.7</v>
      </c>
      <c r="P66" s="328">
        <v>0</v>
      </c>
      <c r="Q66" s="330">
        <v>3467.7</v>
      </c>
      <c r="R66" s="334">
        <v>17801.22</v>
      </c>
      <c r="S66" s="272">
        <f>M24</f>
        <v>1643.3</v>
      </c>
      <c r="T66" s="326">
        <f>K23</f>
        <v>16325.9</v>
      </c>
      <c r="U66" s="326">
        <f t="shared" si="1"/>
        <v>16539.458734355427</v>
      </c>
      <c r="V66" s="326">
        <f t="shared" si="2"/>
        <v>20236</v>
      </c>
    </row>
    <row r="67" spans="1:22" ht="15.6">
      <c r="A67" s="320" t="s">
        <v>299</v>
      </c>
      <c r="B67" s="278" t="s">
        <v>206</v>
      </c>
      <c r="C67" s="279">
        <v>48.6</v>
      </c>
      <c r="D67" s="280">
        <v>17873.014536017734</v>
      </c>
      <c r="E67" s="280">
        <v>17606.495329668527</v>
      </c>
      <c r="F67" s="326"/>
      <c r="G67" s="326">
        <v>207.18492247659594</v>
      </c>
      <c r="H67" s="327"/>
      <c r="I67" s="277" t="s">
        <v>345</v>
      </c>
      <c r="J67" s="279">
        <v>37</v>
      </c>
      <c r="K67" s="280">
        <v>17955.250666666667</v>
      </c>
      <c r="M67" s="272">
        <f t="shared" ref="M67:M86" si="3">M66+J66</f>
        <v>3762.8999999999996</v>
      </c>
      <c r="N67" s="280">
        <v>17300.683141040841</v>
      </c>
      <c r="O67" s="272">
        <v>3487.7</v>
      </c>
      <c r="P67" s="328">
        <v>0</v>
      </c>
      <c r="Q67" s="330">
        <v>3487.7</v>
      </c>
      <c r="R67" s="325">
        <v>17804.505329668522</v>
      </c>
      <c r="S67" s="272">
        <f>M24</f>
        <v>1643.3</v>
      </c>
      <c r="T67" s="272">
        <v>0</v>
      </c>
      <c r="U67" s="326">
        <f t="shared" si="1"/>
        <v>16539.458734355427</v>
      </c>
      <c r="V67" s="326">
        <f t="shared" si="2"/>
        <v>20236</v>
      </c>
    </row>
    <row r="68" spans="1:22" ht="39.6">
      <c r="A68" s="320" t="s">
        <v>299</v>
      </c>
      <c r="B68" s="278" t="s">
        <v>450</v>
      </c>
      <c r="C68" s="279">
        <v>8.67</v>
      </c>
      <c r="D68" s="280">
        <v>17987.468347148093</v>
      </c>
      <c r="E68" s="280">
        <v>17721.587791592534</v>
      </c>
      <c r="F68" s="326"/>
      <c r="G68" s="326">
        <v>37.197366746924445</v>
      </c>
      <c r="H68" s="327"/>
      <c r="I68" s="277" t="s">
        <v>358</v>
      </c>
      <c r="J68" s="279">
        <v>0</v>
      </c>
      <c r="K68" s="280">
        <v>17961.415165040176</v>
      </c>
      <c r="M68" s="272">
        <f t="shared" si="3"/>
        <v>3799.8999999999996</v>
      </c>
      <c r="N68" s="280">
        <v>17308.775958690967</v>
      </c>
      <c r="O68" s="272">
        <v>3529.7</v>
      </c>
      <c r="P68" s="328">
        <v>0</v>
      </c>
      <c r="Q68" s="330">
        <v>3529.7</v>
      </c>
      <c r="R68" s="325">
        <v>17861.944</v>
      </c>
      <c r="S68" s="272">
        <f>M24</f>
        <v>1643.3</v>
      </c>
      <c r="T68" s="326">
        <f>K24</f>
        <v>16377.673561904761</v>
      </c>
      <c r="U68" s="326">
        <f t="shared" ref="U68:U131" si="4">$U$2</f>
        <v>16539.458734355427</v>
      </c>
      <c r="V68" s="326">
        <f t="shared" ref="V68:V131" si="5">$V$2</f>
        <v>20236</v>
      </c>
    </row>
    <row r="69" spans="1:22" ht="15.6">
      <c r="A69" s="320" t="s">
        <v>299</v>
      </c>
      <c r="B69" s="277" t="s">
        <v>359</v>
      </c>
      <c r="C69" s="279">
        <v>0</v>
      </c>
      <c r="D69" s="280">
        <v>18549.556657791207</v>
      </c>
      <c r="E69" s="280">
        <v>18286.645546680098</v>
      </c>
      <c r="F69" s="326"/>
      <c r="G69" s="326">
        <v>26.538042290095564</v>
      </c>
      <c r="H69" s="327"/>
      <c r="I69" s="281" t="s">
        <v>240</v>
      </c>
      <c r="J69" s="283">
        <v>50</v>
      </c>
      <c r="K69" s="280">
        <v>17972.993644444439</v>
      </c>
      <c r="M69" s="272">
        <f t="shared" si="3"/>
        <v>3799.8999999999996</v>
      </c>
      <c r="N69" s="280">
        <v>17336.952791592536</v>
      </c>
      <c r="O69" s="272">
        <v>3534.7</v>
      </c>
      <c r="P69" s="328">
        <v>0</v>
      </c>
      <c r="Q69" s="330">
        <v>3534.7</v>
      </c>
      <c r="R69" s="325">
        <v>17884.349999999999</v>
      </c>
      <c r="S69" s="272">
        <f>M25</f>
        <v>1671.3</v>
      </c>
      <c r="T69" s="326">
        <f>K24</f>
        <v>16377.673561904761</v>
      </c>
      <c r="U69" s="326">
        <f t="shared" si="4"/>
        <v>16539.458734355427</v>
      </c>
      <c r="V69" s="326">
        <f t="shared" si="5"/>
        <v>20236</v>
      </c>
    </row>
    <row r="70" spans="1:22" ht="15.6">
      <c r="A70" s="320" t="s">
        <v>299</v>
      </c>
      <c r="B70" s="278" t="s">
        <v>213</v>
      </c>
      <c r="C70" s="279">
        <v>9.5</v>
      </c>
      <c r="D70" s="280">
        <v>17853.387541391363</v>
      </c>
      <c r="E70" s="280">
        <v>17999.282962840989</v>
      </c>
      <c r="F70" s="326"/>
      <c r="G70" s="326">
        <v>41.98497046434656</v>
      </c>
      <c r="H70" s="327"/>
      <c r="I70" s="278" t="s">
        <v>450</v>
      </c>
      <c r="J70" s="279">
        <v>8.67</v>
      </c>
      <c r="K70" s="280">
        <v>17987.468347148093</v>
      </c>
      <c r="M70" s="272">
        <f t="shared" si="3"/>
        <v>3849.8999999999996</v>
      </c>
      <c r="N70" s="280">
        <v>17364.921399311184</v>
      </c>
      <c r="O70" s="272">
        <v>3589.7</v>
      </c>
      <c r="P70" s="328">
        <v>0</v>
      </c>
      <c r="Q70" s="330">
        <v>3589.7</v>
      </c>
      <c r="R70" s="325">
        <v>17892.905958690964</v>
      </c>
      <c r="S70" s="272">
        <f>M25</f>
        <v>1671.3</v>
      </c>
      <c r="T70" s="272">
        <v>0</v>
      </c>
      <c r="U70" s="326">
        <f t="shared" si="4"/>
        <v>16539.458734355427</v>
      </c>
      <c r="V70" s="326">
        <f t="shared" si="5"/>
        <v>20236</v>
      </c>
    </row>
    <row r="71" spans="1:22" ht="36">
      <c r="A71" s="320" t="s">
        <v>218</v>
      </c>
      <c r="B71" s="282" t="s">
        <v>360</v>
      </c>
      <c r="C71" s="279">
        <v>12</v>
      </c>
      <c r="D71" s="280">
        <v>18559.992243704601</v>
      </c>
      <c r="E71" s="280">
        <v>18284.267799260157</v>
      </c>
      <c r="F71" s="326"/>
      <c r="G71" s="326">
        <v>53.090461257424124</v>
      </c>
      <c r="H71" s="327"/>
      <c r="I71" s="278" t="s">
        <v>365</v>
      </c>
      <c r="J71" s="279">
        <v>7.5</v>
      </c>
      <c r="K71" s="280">
        <v>18018.310644444442</v>
      </c>
      <c r="M71" s="272">
        <f t="shared" si="3"/>
        <v>3858.5699999999997</v>
      </c>
      <c r="N71" s="280">
        <v>17384.986199999999</v>
      </c>
      <c r="O71" s="272">
        <v>3594.7</v>
      </c>
      <c r="P71" s="328">
        <v>0</v>
      </c>
      <c r="Q71" s="330">
        <v>3594.7</v>
      </c>
      <c r="R71" s="325">
        <v>17899.349999999999</v>
      </c>
      <c r="S71" s="272">
        <f>M25</f>
        <v>1671.3</v>
      </c>
      <c r="T71" s="326">
        <f>K25</f>
        <v>16457.111626984126</v>
      </c>
      <c r="U71" s="326">
        <f t="shared" si="4"/>
        <v>16539.458734355427</v>
      </c>
      <c r="V71" s="326">
        <f t="shared" si="5"/>
        <v>20236</v>
      </c>
    </row>
    <row r="72" spans="1:22" ht="24">
      <c r="A72" s="320" t="s">
        <v>218</v>
      </c>
      <c r="B72" s="281" t="s">
        <v>217</v>
      </c>
      <c r="C72" s="279">
        <v>50</v>
      </c>
      <c r="D72" s="280">
        <v>18340.732243704591</v>
      </c>
      <c r="E72" s="280">
        <v>18065.007799260151</v>
      </c>
      <c r="F72" s="326"/>
      <c r="G72" s="326">
        <v>218.59503577361824</v>
      </c>
      <c r="H72" s="327"/>
      <c r="I72" s="281" t="s">
        <v>363</v>
      </c>
      <c r="J72" s="283">
        <v>20</v>
      </c>
      <c r="K72" s="280">
        <v>18064.20544444444</v>
      </c>
      <c r="M72" s="272">
        <f t="shared" si="3"/>
        <v>3866.0699999999997</v>
      </c>
      <c r="N72" s="280">
        <v>17421.229199999998</v>
      </c>
      <c r="O72" s="272">
        <v>3619.7</v>
      </c>
      <c r="P72" s="328">
        <v>0</v>
      </c>
      <c r="Q72" s="330">
        <v>3619.7</v>
      </c>
      <c r="R72" s="325">
        <v>17914.708491267076</v>
      </c>
      <c r="S72" s="272">
        <f>M26</f>
        <v>1711.3</v>
      </c>
      <c r="T72" s="326">
        <f>K25</f>
        <v>16457.111626984126</v>
      </c>
      <c r="U72" s="326">
        <f t="shared" si="4"/>
        <v>16539.458734355427</v>
      </c>
      <c r="V72" s="326">
        <f t="shared" si="5"/>
        <v>20236</v>
      </c>
    </row>
    <row r="73" spans="1:22" ht="24">
      <c r="A73" s="320" t="s">
        <v>218</v>
      </c>
      <c r="B73" s="277" t="s">
        <v>361</v>
      </c>
      <c r="C73" s="279">
        <v>18</v>
      </c>
      <c r="D73" s="280">
        <v>18276.914882355915</v>
      </c>
      <c r="E73" s="280">
        <v>18003.395676006709</v>
      </c>
      <c r="F73" s="326"/>
      <c r="G73" s="326">
        <v>78.433392692776891</v>
      </c>
      <c r="H73" s="327"/>
      <c r="I73" s="278" t="s">
        <v>451</v>
      </c>
      <c r="J73" s="279">
        <v>50</v>
      </c>
      <c r="K73" s="280">
        <v>18071.232866666665</v>
      </c>
      <c r="M73" s="272">
        <f t="shared" si="3"/>
        <v>3886.0699999999997</v>
      </c>
      <c r="N73" s="280">
        <v>17447.126199999999</v>
      </c>
      <c r="O73" s="272">
        <v>3639.7</v>
      </c>
      <c r="P73" s="328">
        <v>0</v>
      </c>
      <c r="Q73" s="330">
        <v>3639.7</v>
      </c>
      <c r="R73" s="334">
        <v>17961.07</v>
      </c>
      <c r="S73" s="272">
        <f>M26</f>
        <v>1711.3</v>
      </c>
      <c r="T73" s="272">
        <v>0</v>
      </c>
      <c r="U73" s="326">
        <f t="shared" si="4"/>
        <v>16539.458734355427</v>
      </c>
      <c r="V73" s="326">
        <f t="shared" si="5"/>
        <v>20236</v>
      </c>
    </row>
    <row r="74" spans="1:22" ht="26.4">
      <c r="A74" s="320" t="s">
        <v>218</v>
      </c>
      <c r="B74" s="278" t="s">
        <v>221</v>
      </c>
      <c r="C74" s="279">
        <v>8</v>
      </c>
      <c r="D74" s="280">
        <v>18177.769206349207</v>
      </c>
      <c r="E74" s="280">
        <v>17243.650000000001</v>
      </c>
      <c r="F74" s="326"/>
      <c r="G74" s="326">
        <v>34.686106870229004</v>
      </c>
      <c r="H74" s="327"/>
      <c r="I74" s="277" t="s">
        <v>233</v>
      </c>
      <c r="J74" s="279">
        <v>30</v>
      </c>
      <c r="K74" s="280">
        <v>18091.496666666666</v>
      </c>
      <c r="M74" s="272">
        <f t="shared" si="3"/>
        <v>3936.0699999999997</v>
      </c>
      <c r="N74" s="280">
        <v>17469.525999999998</v>
      </c>
      <c r="O74" s="272">
        <v>3669.7</v>
      </c>
      <c r="P74" s="328">
        <v>0</v>
      </c>
      <c r="Q74" s="340">
        <v>3669.7</v>
      </c>
      <c r="R74" s="334">
        <v>17971.47</v>
      </c>
      <c r="S74" s="272">
        <f>M26</f>
        <v>1711.3</v>
      </c>
      <c r="T74" s="326">
        <f>K26</f>
        <v>16463.984761904765</v>
      </c>
      <c r="U74" s="326">
        <f t="shared" si="4"/>
        <v>16539.458734355427</v>
      </c>
      <c r="V74" s="326">
        <f t="shared" si="5"/>
        <v>20236</v>
      </c>
    </row>
    <row r="75" spans="1:22" ht="15.6">
      <c r="A75" s="320" t="s">
        <v>288</v>
      </c>
      <c r="B75" s="277" t="s">
        <v>362</v>
      </c>
      <c r="C75" s="279">
        <v>10</v>
      </c>
      <c r="D75" s="280">
        <v>19010.401206349208</v>
      </c>
      <c r="E75" s="280">
        <v>18637.338</v>
      </c>
      <c r="F75" s="326"/>
      <c r="G75" s="326">
        <v>45.34387404580152</v>
      </c>
      <c r="H75" s="327"/>
      <c r="I75" s="278" t="s">
        <v>355</v>
      </c>
      <c r="J75" s="279">
        <v>50</v>
      </c>
      <c r="K75" s="280">
        <v>18156.417754290364</v>
      </c>
      <c r="M75" s="272">
        <f t="shared" si="3"/>
        <v>3966.0699999999997</v>
      </c>
      <c r="N75" s="280">
        <v>17482.995563245924</v>
      </c>
      <c r="O75" s="272">
        <v>3699.7</v>
      </c>
      <c r="P75" s="328">
        <v>0</v>
      </c>
      <c r="Q75" s="330">
        <v>3699.7</v>
      </c>
      <c r="R75" s="325">
        <v>18061.194</v>
      </c>
      <c r="S75" s="272">
        <f>M27</f>
        <v>1814.3</v>
      </c>
      <c r="T75" s="326">
        <f>K26</f>
        <v>16463.984761904765</v>
      </c>
      <c r="U75" s="326">
        <f t="shared" si="4"/>
        <v>16539.458734355427</v>
      </c>
      <c r="V75" s="326">
        <f t="shared" si="5"/>
        <v>20236</v>
      </c>
    </row>
    <row r="76" spans="1:22" ht="15.6">
      <c r="A76" s="320" t="s">
        <v>288</v>
      </c>
      <c r="B76" s="278" t="s">
        <v>227</v>
      </c>
      <c r="C76" s="279">
        <v>33.6</v>
      </c>
      <c r="D76" s="280">
        <v>17177.016984126985</v>
      </c>
      <c r="E76" s="280">
        <v>16932.675999999999</v>
      </c>
      <c r="F76" s="326"/>
      <c r="G76" s="326">
        <v>137.82251908396947</v>
      </c>
      <c r="H76" s="327"/>
      <c r="I76" s="278" t="s">
        <v>221</v>
      </c>
      <c r="J76" s="279">
        <v>8</v>
      </c>
      <c r="K76" s="280">
        <v>18177.769206349207</v>
      </c>
      <c r="M76" s="272">
        <f t="shared" si="3"/>
        <v>4016.0699999999997</v>
      </c>
      <c r="N76" s="280">
        <v>17487.78</v>
      </c>
      <c r="O76" s="272">
        <v>3739.7</v>
      </c>
      <c r="P76" s="328">
        <v>0</v>
      </c>
      <c r="Q76" s="330">
        <v>3739.7</v>
      </c>
      <c r="R76" s="325">
        <v>18109.681563245922</v>
      </c>
      <c r="S76" s="272">
        <f>M27</f>
        <v>1814.3</v>
      </c>
      <c r="T76" s="272">
        <v>0</v>
      </c>
      <c r="U76" s="326">
        <f t="shared" si="4"/>
        <v>16539.458734355427</v>
      </c>
      <c r="V76" s="326">
        <f t="shared" si="5"/>
        <v>20236</v>
      </c>
    </row>
    <row r="77" spans="1:22" ht="24">
      <c r="A77" s="320" t="s">
        <v>288</v>
      </c>
      <c r="B77" s="278" t="s">
        <v>451</v>
      </c>
      <c r="C77" s="279">
        <v>50</v>
      </c>
      <c r="D77" s="280">
        <v>18071.232866666665</v>
      </c>
      <c r="E77" s="280">
        <v>17775.816199999997</v>
      </c>
      <c r="F77" s="326"/>
      <c r="G77" s="326">
        <v>215.16717795801529</v>
      </c>
      <c r="H77" s="327"/>
      <c r="I77" s="278" t="s">
        <v>114</v>
      </c>
      <c r="J77" s="279">
        <v>45</v>
      </c>
      <c r="K77" s="280">
        <v>18214.562857142857</v>
      </c>
      <c r="M77" s="272">
        <f t="shared" si="3"/>
        <v>4024.0699999999997</v>
      </c>
      <c r="N77" s="280">
        <v>17521.188000000002</v>
      </c>
      <c r="O77" s="272">
        <v>3752.7</v>
      </c>
      <c r="P77" s="328">
        <v>0</v>
      </c>
      <c r="Q77" s="330">
        <v>3752.7</v>
      </c>
      <c r="R77" s="325">
        <v>18136.017344692176</v>
      </c>
      <c r="S77" s="272">
        <f>M27</f>
        <v>1814.3</v>
      </c>
      <c r="T77" s="326">
        <f>K27</f>
        <v>16489.923999999999</v>
      </c>
      <c r="U77" s="326">
        <f t="shared" si="4"/>
        <v>16539.458734355427</v>
      </c>
      <c r="V77" s="326">
        <f t="shared" si="5"/>
        <v>20236</v>
      </c>
    </row>
    <row r="78" spans="1:22" ht="39.6">
      <c r="A78" s="320" t="s">
        <v>288</v>
      </c>
      <c r="B78" s="278" t="s">
        <v>233</v>
      </c>
      <c r="C78" s="279">
        <v>30</v>
      </c>
      <c r="D78" s="280">
        <v>18091.496666666666</v>
      </c>
      <c r="E78" s="280">
        <v>17836.86</v>
      </c>
      <c r="F78" s="326"/>
      <c r="G78" s="326">
        <v>129.53716603053434</v>
      </c>
      <c r="H78" s="327"/>
      <c r="I78" s="277" t="s">
        <v>357</v>
      </c>
      <c r="J78" s="279">
        <v>13</v>
      </c>
      <c r="K78" s="280">
        <v>18246.306551041383</v>
      </c>
      <c r="M78" s="272">
        <f t="shared" si="3"/>
        <v>4069.0699999999997</v>
      </c>
      <c r="N78" s="280">
        <v>17537.584999999999</v>
      </c>
      <c r="O78" s="272">
        <v>3759.7</v>
      </c>
      <c r="P78" s="328">
        <v>0</v>
      </c>
      <c r="Q78" s="330">
        <v>3759.7</v>
      </c>
      <c r="R78" s="334">
        <v>18156.504000000001</v>
      </c>
      <c r="S78" s="272">
        <f>M28</f>
        <v>1836.3</v>
      </c>
      <c r="T78" s="326">
        <f>K27</f>
        <v>16489.923999999999</v>
      </c>
      <c r="U78" s="326">
        <f t="shared" si="4"/>
        <v>16539.458734355427</v>
      </c>
      <c r="V78" s="326">
        <f t="shared" si="5"/>
        <v>20236</v>
      </c>
    </row>
    <row r="79" spans="1:22" ht="36">
      <c r="A79" s="320" t="s">
        <v>235</v>
      </c>
      <c r="B79" s="278" t="s">
        <v>236</v>
      </c>
      <c r="C79" s="279">
        <v>30</v>
      </c>
      <c r="D79" s="280">
        <v>18412.286666666663</v>
      </c>
      <c r="E79" s="280">
        <v>18137.259999999998</v>
      </c>
      <c r="F79" s="326"/>
      <c r="G79" s="326">
        <v>131.68697519083966</v>
      </c>
      <c r="H79" s="327"/>
      <c r="I79" s="278" t="s">
        <v>361</v>
      </c>
      <c r="J79" s="279">
        <v>18</v>
      </c>
      <c r="K79" s="280">
        <v>18276.914882355915</v>
      </c>
      <c r="M79" s="272">
        <f t="shared" si="3"/>
        <v>4082.0699999999997</v>
      </c>
      <c r="N79" s="280">
        <v>17548.566399999996</v>
      </c>
      <c r="O79" s="272">
        <v>3804.7</v>
      </c>
      <c r="P79" s="328">
        <v>0</v>
      </c>
      <c r="Q79" s="330">
        <v>3804.7</v>
      </c>
      <c r="R79" s="325">
        <v>18216.664000000001</v>
      </c>
      <c r="S79" s="272">
        <f>M28</f>
        <v>1836.3</v>
      </c>
      <c r="T79" s="272">
        <v>0</v>
      </c>
      <c r="U79" s="326">
        <f t="shared" si="4"/>
        <v>16539.458734355427</v>
      </c>
      <c r="V79" s="326">
        <f t="shared" si="5"/>
        <v>20236</v>
      </c>
    </row>
    <row r="80" spans="1:22" ht="15.6">
      <c r="A80" s="320" t="s">
        <v>235</v>
      </c>
      <c r="B80" s="278" t="s">
        <v>452</v>
      </c>
      <c r="C80" s="279">
        <v>20</v>
      </c>
      <c r="D80" s="280">
        <v>18387.346666666665</v>
      </c>
      <c r="E80" s="280">
        <v>18091.93</v>
      </c>
      <c r="F80" s="326"/>
      <c r="G80" s="326">
        <v>87.575047709923666</v>
      </c>
      <c r="H80" s="327"/>
      <c r="I80" s="277" t="s">
        <v>217</v>
      </c>
      <c r="J80" s="279">
        <v>50</v>
      </c>
      <c r="K80" s="280">
        <v>18340.732243704591</v>
      </c>
      <c r="M80" s="272">
        <f t="shared" si="3"/>
        <v>4100.07</v>
      </c>
      <c r="N80" s="280">
        <v>17551.887344692175</v>
      </c>
      <c r="O80" s="272">
        <v>3824.7</v>
      </c>
      <c r="P80" s="328">
        <v>0</v>
      </c>
      <c r="Q80" s="330">
        <v>3824.7</v>
      </c>
      <c r="R80" s="325">
        <v>18219.695</v>
      </c>
      <c r="S80" s="272">
        <f>M28</f>
        <v>1836.3</v>
      </c>
      <c r="T80" s="326">
        <f>K28</f>
        <v>16493.68095238095</v>
      </c>
      <c r="U80" s="326">
        <f t="shared" si="4"/>
        <v>16539.458734355427</v>
      </c>
      <c r="V80" s="326">
        <f t="shared" si="5"/>
        <v>20236</v>
      </c>
    </row>
    <row r="81" spans="1:22" ht="15.6">
      <c r="A81" s="320" t="s">
        <v>235</v>
      </c>
      <c r="B81" s="277" t="s">
        <v>363</v>
      </c>
      <c r="C81" s="279">
        <v>20</v>
      </c>
      <c r="D81" s="280">
        <v>18064.20544444444</v>
      </c>
      <c r="E81" s="280">
        <v>17792.481</v>
      </c>
      <c r="F81" s="326"/>
      <c r="G81" s="326">
        <v>86.141607824427481</v>
      </c>
      <c r="H81" s="327"/>
      <c r="I81" s="278" t="s">
        <v>452</v>
      </c>
      <c r="J81" s="279">
        <v>20</v>
      </c>
      <c r="K81" s="280">
        <v>18387.346666666665</v>
      </c>
      <c r="M81" s="272">
        <f t="shared" si="3"/>
        <v>4150.07</v>
      </c>
      <c r="N81" s="280">
        <v>17588.075970056849</v>
      </c>
      <c r="O81" s="272">
        <v>3846.7</v>
      </c>
      <c r="P81" s="328">
        <v>0</v>
      </c>
      <c r="Q81" s="330">
        <v>3846.7</v>
      </c>
      <c r="R81" s="325">
        <v>18220.165000000001</v>
      </c>
      <c r="S81" s="272">
        <f>M29</f>
        <v>1842.6</v>
      </c>
      <c r="T81" s="326">
        <f>K28</f>
        <v>16493.68095238095</v>
      </c>
      <c r="U81" s="326">
        <f t="shared" si="4"/>
        <v>16539.458734355427</v>
      </c>
      <c r="V81" s="326">
        <f t="shared" si="5"/>
        <v>20236</v>
      </c>
    </row>
    <row r="82" spans="1:22" ht="26.4">
      <c r="A82" s="320" t="s">
        <v>235</v>
      </c>
      <c r="B82" s="278" t="s">
        <v>240</v>
      </c>
      <c r="C82" s="279">
        <v>50</v>
      </c>
      <c r="D82" s="280">
        <v>17972.993644444439</v>
      </c>
      <c r="E82" s="280">
        <v>17699.269199999999</v>
      </c>
      <c r="F82" s="326"/>
      <c r="G82" s="326">
        <v>214.23746660305341</v>
      </c>
      <c r="H82" s="327"/>
      <c r="I82" s="277" t="s">
        <v>236</v>
      </c>
      <c r="J82" s="279">
        <v>30</v>
      </c>
      <c r="K82" s="280">
        <v>18412.286666666663</v>
      </c>
      <c r="M82" s="272">
        <f t="shared" si="3"/>
        <v>4170.07</v>
      </c>
      <c r="N82" s="280">
        <v>17672.817962840993</v>
      </c>
      <c r="O82" s="272">
        <v>3901.7</v>
      </c>
      <c r="P82" s="328">
        <v>0</v>
      </c>
      <c r="Q82" s="330">
        <v>3901.7</v>
      </c>
      <c r="R82" s="325">
        <v>18266.3364</v>
      </c>
      <c r="S82" s="272">
        <f>M29</f>
        <v>1842.6</v>
      </c>
      <c r="T82" s="272">
        <v>0</v>
      </c>
      <c r="U82" s="326">
        <f t="shared" si="4"/>
        <v>16539.458734355427</v>
      </c>
      <c r="V82" s="326">
        <f t="shared" si="5"/>
        <v>20236</v>
      </c>
    </row>
    <row r="83" spans="1:22" ht="39.6">
      <c r="A83" s="320" t="s">
        <v>235</v>
      </c>
      <c r="B83" s="277" t="s">
        <v>364</v>
      </c>
      <c r="C83" s="279">
        <v>32</v>
      </c>
      <c r="D83" s="280">
        <v>17633.298444444445</v>
      </c>
      <c r="E83" s="280">
        <v>17364.574000000001</v>
      </c>
      <c r="F83" s="326"/>
      <c r="G83" s="326">
        <v>134.56468702290078</v>
      </c>
      <c r="H83" s="337"/>
      <c r="I83" s="277" t="s">
        <v>359</v>
      </c>
      <c r="J83" s="279">
        <v>0</v>
      </c>
      <c r="K83" s="280">
        <v>18549.556657791207</v>
      </c>
      <c r="M83" s="272">
        <f t="shared" si="3"/>
        <v>4200.07</v>
      </c>
      <c r="N83" s="280">
        <v>17763.239999999998</v>
      </c>
      <c r="O83" s="272">
        <v>3944.7</v>
      </c>
      <c r="P83" s="328">
        <v>0</v>
      </c>
      <c r="Q83" s="330">
        <v>3944.7</v>
      </c>
      <c r="R83" s="325">
        <v>18285.462</v>
      </c>
      <c r="S83" s="272">
        <f>M29</f>
        <v>1842.6</v>
      </c>
      <c r="T83" s="326">
        <f>K29</f>
        <v>16518.5673015873</v>
      </c>
      <c r="U83" s="326">
        <f t="shared" si="4"/>
        <v>16539.458734355427</v>
      </c>
      <c r="V83" s="326">
        <f t="shared" si="5"/>
        <v>20236</v>
      </c>
    </row>
    <row r="84" spans="1:22" ht="39.6">
      <c r="A84" s="320" t="s">
        <v>235</v>
      </c>
      <c r="B84" s="277" t="s">
        <v>365</v>
      </c>
      <c r="C84" s="279">
        <v>7.5</v>
      </c>
      <c r="D84" s="280">
        <v>18018.310644444442</v>
      </c>
      <c r="E84" s="280">
        <v>17744.586199999998</v>
      </c>
      <c r="F84" s="326"/>
      <c r="G84" s="326">
        <v>21.477798425572519</v>
      </c>
      <c r="H84" s="337"/>
      <c r="I84" s="277" t="s">
        <v>360</v>
      </c>
      <c r="J84" s="279">
        <v>12</v>
      </c>
      <c r="K84" s="280">
        <v>18559.992243704601</v>
      </c>
      <c r="M84" s="272">
        <f t="shared" si="3"/>
        <v>4200.07</v>
      </c>
      <c r="N84" s="280">
        <v>17788.18</v>
      </c>
      <c r="O84" s="272">
        <v>4004.7</v>
      </c>
      <c r="P84" s="328"/>
      <c r="Q84" s="272">
        <v>4004.7</v>
      </c>
      <c r="R84" s="325">
        <v>18302.627999999997</v>
      </c>
      <c r="S84" s="272">
        <f>M30</f>
        <v>1911.1999999999998</v>
      </c>
      <c r="T84" s="326">
        <f>K29</f>
        <v>16518.5673015873</v>
      </c>
      <c r="U84" s="326">
        <f t="shared" si="4"/>
        <v>16539.458734355427</v>
      </c>
      <c r="V84" s="326">
        <f t="shared" si="5"/>
        <v>20236</v>
      </c>
    </row>
    <row r="85" spans="1:22" ht="15.6">
      <c r="A85" s="320" t="s">
        <v>235</v>
      </c>
      <c r="B85" s="277" t="s">
        <v>366</v>
      </c>
      <c r="C85" s="279">
        <v>40</v>
      </c>
      <c r="D85" s="280">
        <v>17371.564444444444</v>
      </c>
      <c r="E85" s="280">
        <v>16819.512999999999</v>
      </c>
      <c r="F85" s="326"/>
      <c r="G85" s="326">
        <v>163.00489503816794</v>
      </c>
      <c r="H85" s="327"/>
      <c r="I85" s="277" t="s">
        <v>356</v>
      </c>
      <c r="J85" s="279">
        <v>40</v>
      </c>
      <c r="K85" s="280">
        <v>18624.206710335533</v>
      </c>
      <c r="M85" s="272">
        <f t="shared" si="3"/>
        <v>4212.07</v>
      </c>
      <c r="N85" s="280">
        <v>17825.042000000001</v>
      </c>
      <c r="O85" s="272">
        <v>4014.7</v>
      </c>
      <c r="P85" s="328"/>
      <c r="Q85" s="272">
        <v>4014.7</v>
      </c>
      <c r="R85" s="325">
        <v>18643.34</v>
      </c>
      <c r="S85" s="272">
        <f>M30</f>
        <v>1911.1999999999998</v>
      </c>
      <c r="T85" s="272">
        <v>0</v>
      </c>
      <c r="U85" s="326">
        <f t="shared" si="4"/>
        <v>16539.458734355427</v>
      </c>
      <c r="V85" s="326">
        <f t="shared" si="5"/>
        <v>20236</v>
      </c>
    </row>
    <row r="86" spans="1:22" ht="26.4">
      <c r="A86" s="320" t="s">
        <v>289</v>
      </c>
      <c r="B86" s="277" t="s">
        <v>367</v>
      </c>
      <c r="C86" s="279">
        <v>7.5</v>
      </c>
      <c r="D86" s="280">
        <v>17915.86444444444</v>
      </c>
      <c r="E86" s="280">
        <v>17664.93</v>
      </c>
      <c r="F86" s="326"/>
      <c r="G86" s="326">
        <v>32.074898616412213</v>
      </c>
      <c r="H86" s="272"/>
      <c r="I86" s="277" t="s">
        <v>362</v>
      </c>
      <c r="J86" s="279">
        <v>10</v>
      </c>
      <c r="K86" s="280">
        <v>19010.401206349208</v>
      </c>
      <c r="M86" s="272">
        <f t="shared" si="3"/>
        <v>4252.07</v>
      </c>
      <c r="N86" s="280">
        <v>17876.620546680097</v>
      </c>
      <c r="O86" s="272">
        <v>4022.7</v>
      </c>
      <c r="Q86" s="272">
        <v>4022.7</v>
      </c>
      <c r="S86" s="272">
        <f>M30</f>
        <v>1911.1999999999998</v>
      </c>
      <c r="T86" s="326">
        <f>K30</f>
        <v>16574.810333333335</v>
      </c>
      <c r="U86" s="326">
        <f t="shared" si="4"/>
        <v>16539.458734355427</v>
      </c>
      <c r="V86" s="326">
        <f t="shared" si="5"/>
        <v>20236</v>
      </c>
    </row>
    <row r="87" spans="1:22">
      <c r="B87" s="277"/>
      <c r="C87" s="287">
        <f>SUM(C2:C86)</f>
        <v>4262.0700000000006</v>
      </c>
      <c r="D87" s="288">
        <f>SUMPRODUCT(C2:C86,D2:D86)/C87</f>
        <v>16539.458734355427</v>
      </c>
      <c r="E87" s="288">
        <v>16293.392265981911</v>
      </c>
      <c r="F87" s="326"/>
      <c r="G87" s="326">
        <v>15275.674826571019</v>
      </c>
      <c r="H87" s="272"/>
      <c r="I87" s="277"/>
      <c r="J87" s="287"/>
      <c r="K87" s="288"/>
      <c r="M87" s="272">
        <f>M86+J86</f>
        <v>4262.07</v>
      </c>
      <c r="S87" s="272">
        <f>M31</f>
        <v>1993.1999999999998</v>
      </c>
      <c r="T87" s="326">
        <f>K30</f>
        <v>16574.810333333335</v>
      </c>
      <c r="U87" s="326">
        <f t="shared" si="4"/>
        <v>16539.458734355427</v>
      </c>
      <c r="V87" s="326">
        <f t="shared" si="5"/>
        <v>20236</v>
      </c>
    </row>
    <row r="88" spans="1:22">
      <c r="B88" s="341"/>
      <c r="D88" s="288"/>
      <c r="E88" s="288"/>
      <c r="F88" s="326"/>
      <c r="G88" s="326">
        <v>31796.679811406531</v>
      </c>
      <c r="H88" s="272"/>
      <c r="K88" s="272"/>
      <c r="S88" s="272">
        <f>M31</f>
        <v>1993.1999999999998</v>
      </c>
      <c r="T88" s="272">
        <v>0</v>
      </c>
      <c r="U88" s="326">
        <f t="shared" si="4"/>
        <v>16539.458734355427</v>
      </c>
      <c r="V88" s="326">
        <f t="shared" si="5"/>
        <v>20236</v>
      </c>
    </row>
    <row r="89" spans="1:22" ht="28.05" customHeight="1">
      <c r="D89" s="272"/>
      <c r="E89" s="272"/>
      <c r="F89" s="326"/>
      <c r="G89" s="326"/>
      <c r="H89" s="272"/>
      <c r="K89" s="272"/>
      <c r="M89" s="272" t="s">
        <v>666</v>
      </c>
      <c r="S89" s="272">
        <f>M31</f>
        <v>1993.1999999999998</v>
      </c>
      <c r="T89" s="326">
        <f>K31</f>
        <v>16592.824202380951</v>
      </c>
      <c r="U89" s="326">
        <f t="shared" si="4"/>
        <v>16539.458734355427</v>
      </c>
      <c r="V89" s="326">
        <f t="shared" si="5"/>
        <v>20236</v>
      </c>
    </row>
    <row r="90" spans="1:22">
      <c r="D90" s="272"/>
      <c r="E90" s="272"/>
      <c r="F90" s="272"/>
      <c r="G90" s="272"/>
      <c r="H90" s="272"/>
      <c r="I90" s="321"/>
      <c r="J90" s="321"/>
      <c r="K90" s="272"/>
      <c r="M90" s="321" t="s">
        <v>433</v>
      </c>
      <c r="N90" s="321"/>
      <c r="S90" s="272">
        <f>M32</f>
        <v>2037.1999999999998</v>
      </c>
      <c r="T90" s="326">
        <f>K31</f>
        <v>16592.824202380951</v>
      </c>
      <c r="U90" s="326">
        <f t="shared" si="4"/>
        <v>16539.458734355427</v>
      </c>
      <c r="V90" s="326">
        <f t="shared" si="5"/>
        <v>20236</v>
      </c>
    </row>
    <row r="91" spans="1:22" ht="15.6">
      <c r="D91" s="272"/>
      <c r="E91" s="272"/>
      <c r="F91" s="272"/>
      <c r="G91" s="272"/>
      <c r="H91" s="272"/>
      <c r="I91" s="320"/>
      <c r="K91" s="342"/>
      <c r="M91" s="320" t="s">
        <v>467</v>
      </c>
      <c r="N91" s="272">
        <v>668.5</v>
      </c>
      <c r="O91" s="395">
        <v>0.15684866743155323</v>
      </c>
      <c r="P91" s="466">
        <v>0.159</v>
      </c>
      <c r="S91" s="272">
        <f>M32</f>
        <v>2037.1999999999998</v>
      </c>
      <c r="T91" s="272">
        <v>0</v>
      </c>
      <c r="U91" s="326">
        <f t="shared" si="4"/>
        <v>16539.458734355427</v>
      </c>
      <c r="V91" s="326">
        <f t="shared" si="5"/>
        <v>20236</v>
      </c>
    </row>
    <row r="92" spans="1:22" ht="15.6">
      <c r="D92" s="272"/>
      <c r="E92" s="272"/>
      <c r="F92" s="272"/>
      <c r="G92" s="272"/>
      <c r="H92" s="272"/>
      <c r="I92" s="320"/>
      <c r="K92" s="342"/>
      <c r="M92" s="320" t="s">
        <v>667</v>
      </c>
      <c r="N92" s="272">
        <v>892.8</v>
      </c>
      <c r="O92" s="395">
        <v>0.20947567731172881</v>
      </c>
      <c r="P92" s="466">
        <v>0.20200000000000001</v>
      </c>
      <c r="S92" s="272">
        <f>M32</f>
        <v>2037.1999999999998</v>
      </c>
      <c r="T92" s="326">
        <f>K32</f>
        <v>16741.920000000002</v>
      </c>
      <c r="U92" s="326">
        <f t="shared" si="4"/>
        <v>16539.458734355427</v>
      </c>
      <c r="V92" s="326">
        <f t="shared" si="5"/>
        <v>20236</v>
      </c>
    </row>
    <row r="93" spans="1:22" ht="15.6">
      <c r="D93" s="272"/>
      <c r="E93" s="272"/>
      <c r="F93" s="272"/>
      <c r="G93" s="272"/>
      <c r="H93" s="272"/>
      <c r="I93" s="320"/>
      <c r="K93" s="342"/>
      <c r="M93" s="320" t="s">
        <v>668</v>
      </c>
      <c r="N93" s="272">
        <v>947.4</v>
      </c>
      <c r="O93" s="395">
        <v>0.22228635381399181</v>
      </c>
      <c r="P93" s="466">
        <v>0.24299999999999999</v>
      </c>
      <c r="S93" s="272">
        <f>M33</f>
        <v>2092.1999999999998</v>
      </c>
      <c r="T93" s="326">
        <f>K32</f>
        <v>16741.920000000002</v>
      </c>
      <c r="U93" s="326">
        <f t="shared" si="4"/>
        <v>16539.458734355427</v>
      </c>
      <c r="V93" s="326">
        <f t="shared" si="5"/>
        <v>20236</v>
      </c>
    </row>
    <row r="94" spans="1:22" ht="15.6">
      <c r="D94" s="272"/>
      <c r="E94" s="272"/>
      <c r="F94" s="272"/>
      <c r="G94" s="272"/>
      <c r="H94" s="272"/>
      <c r="I94" s="320"/>
      <c r="K94" s="342"/>
      <c r="M94" s="320" t="s">
        <v>669</v>
      </c>
      <c r="N94" s="272">
        <v>900.59999999999991</v>
      </c>
      <c r="O94" s="395">
        <v>0.21130577395490924</v>
      </c>
      <c r="P94" s="394">
        <v>0.19400000000000001</v>
      </c>
      <c r="S94" s="272">
        <f>M33</f>
        <v>2092.1999999999998</v>
      </c>
      <c r="T94" s="272">
        <v>0</v>
      </c>
      <c r="U94" s="326">
        <f t="shared" si="4"/>
        <v>16539.458734355427</v>
      </c>
      <c r="V94" s="326">
        <f t="shared" si="5"/>
        <v>20236</v>
      </c>
    </row>
    <row r="95" spans="1:22" ht="15.6">
      <c r="D95" s="272"/>
      <c r="E95" s="272"/>
      <c r="F95" s="272"/>
      <c r="G95" s="272"/>
      <c r="H95" s="272"/>
      <c r="I95" s="320"/>
      <c r="J95" s="320"/>
      <c r="K95" s="342"/>
      <c r="M95" s="320" t="s">
        <v>670</v>
      </c>
      <c r="N95" s="320">
        <v>852.77</v>
      </c>
      <c r="O95" s="395">
        <v>0.20008352748781696</v>
      </c>
      <c r="P95" s="394">
        <v>0.20200000000000001</v>
      </c>
      <c r="S95" s="272">
        <f>M33</f>
        <v>2092.1999999999998</v>
      </c>
      <c r="T95" s="326">
        <f>K33</f>
        <v>16753.22</v>
      </c>
      <c r="U95" s="326">
        <f t="shared" si="4"/>
        <v>16539.458734355427</v>
      </c>
      <c r="V95" s="326">
        <f t="shared" si="5"/>
        <v>20236</v>
      </c>
    </row>
    <row r="96" spans="1:22" ht="15.6">
      <c r="D96" s="272"/>
      <c r="E96" s="272"/>
      <c r="F96" s="272"/>
      <c r="G96" s="272"/>
      <c r="H96" s="272"/>
      <c r="I96" s="320"/>
      <c r="J96" s="320"/>
      <c r="K96" s="272"/>
      <c r="M96" s="320"/>
      <c r="N96" s="320">
        <v>4262.07</v>
      </c>
      <c r="O96" s="395">
        <v>1</v>
      </c>
      <c r="P96" s="467">
        <f>SUM(P91:P95)</f>
        <v>1</v>
      </c>
      <c r="S96" s="272">
        <f>M34</f>
        <v>2142.1999999999998</v>
      </c>
      <c r="T96" s="326">
        <f>K33</f>
        <v>16753.22</v>
      </c>
      <c r="U96" s="326">
        <f t="shared" si="4"/>
        <v>16539.458734355427</v>
      </c>
      <c r="V96" s="326">
        <f t="shared" si="5"/>
        <v>20236</v>
      </c>
    </row>
    <row r="97" spans="9:22" ht="15.6">
      <c r="I97" s="320"/>
      <c r="J97" s="320"/>
      <c r="K97" s="272"/>
      <c r="O97" s="395"/>
      <c r="S97" s="272">
        <f>M34</f>
        <v>2142.1999999999998</v>
      </c>
      <c r="T97" s="272">
        <v>0</v>
      </c>
      <c r="U97" s="326">
        <f t="shared" si="4"/>
        <v>16539.458734355427</v>
      </c>
      <c r="V97" s="326">
        <f t="shared" si="5"/>
        <v>20236</v>
      </c>
    </row>
    <row r="98" spans="9:22">
      <c r="K98" s="272"/>
      <c r="M98" s="272" t="s">
        <v>662</v>
      </c>
      <c r="O98" s="395"/>
      <c r="S98" s="272">
        <f>M34</f>
        <v>2142.1999999999998</v>
      </c>
      <c r="T98" s="326">
        <f>K34</f>
        <v>16771.279841269839</v>
      </c>
      <c r="U98" s="326">
        <f t="shared" si="4"/>
        <v>16539.458734355427</v>
      </c>
      <c r="V98" s="326">
        <f t="shared" si="5"/>
        <v>20236</v>
      </c>
    </row>
    <row r="99" spans="9:22">
      <c r="K99" s="272"/>
      <c r="M99" s="321" t="s">
        <v>433</v>
      </c>
      <c r="O99" s="395"/>
      <c r="S99" s="272">
        <f>M35</f>
        <v>2197.1999999999998</v>
      </c>
      <c r="T99" s="326">
        <f>K34</f>
        <v>16771.279841269839</v>
      </c>
      <c r="U99" s="326">
        <f t="shared" si="4"/>
        <v>16539.458734355427</v>
      </c>
      <c r="V99" s="326">
        <f t="shared" si="5"/>
        <v>20236</v>
      </c>
    </row>
    <row r="100" spans="9:22" ht="15.6">
      <c r="K100" s="272"/>
      <c r="M100" s="320" t="s">
        <v>435</v>
      </c>
      <c r="N100" s="272">
        <f>SUM(J2:J6)</f>
        <v>668.5</v>
      </c>
      <c r="O100" s="395">
        <f>N100/$N$105</f>
        <v>0.15684866743155323</v>
      </c>
      <c r="P100" s="397">
        <f>O100-P91</f>
        <v>-2.1513325684467677E-3</v>
      </c>
      <c r="S100" s="272">
        <f>M35</f>
        <v>2197.1999999999998</v>
      </c>
      <c r="T100" s="272">
        <v>0</v>
      </c>
      <c r="U100" s="326">
        <f t="shared" si="4"/>
        <v>16539.458734355427</v>
      </c>
      <c r="V100" s="326">
        <f t="shared" si="5"/>
        <v>20236</v>
      </c>
    </row>
    <row r="101" spans="9:22" ht="15.6">
      <c r="K101" s="272"/>
      <c r="M101" s="320" t="s">
        <v>436</v>
      </c>
      <c r="N101" s="272">
        <f>SUM(J7:J18)</f>
        <v>704.8</v>
      </c>
      <c r="O101" s="395">
        <f t="shared" ref="O101:O105" si="6">N101/$N$105</f>
        <v>0.1653656556555852</v>
      </c>
      <c r="P101" s="397">
        <f t="shared" ref="P101:P105" si="7">O101-P92</f>
        <v>-3.6634344344414815E-2</v>
      </c>
      <c r="S101" s="272">
        <f>M35</f>
        <v>2197.1999999999998</v>
      </c>
      <c r="T101" s="326">
        <f>K35</f>
        <v>16771.279841269839</v>
      </c>
      <c r="U101" s="326">
        <f t="shared" si="4"/>
        <v>16539.458734355427</v>
      </c>
      <c r="V101" s="326">
        <f t="shared" si="5"/>
        <v>20236</v>
      </c>
    </row>
    <row r="102" spans="9:22" ht="15.6">
      <c r="K102" s="272"/>
      <c r="M102" s="320" t="s">
        <v>437</v>
      </c>
      <c r="N102" s="272">
        <f>SUM(J19:J42)</f>
        <v>1135.4000000000001</v>
      </c>
      <c r="O102" s="395">
        <f>N102/$N$105</f>
        <v>0.26639637547013545</v>
      </c>
      <c r="P102" s="397">
        <f t="shared" si="7"/>
        <v>2.3396375470135455E-2</v>
      </c>
      <c r="S102" s="272">
        <f>M36</f>
        <v>2272.1999999999998</v>
      </c>
      <c r="T102" s="326">
        <f>K35</f>
        <v>16771.279841269839</v>
      </c>
      <c r="U102" s="326">
        <f t="shared" si="4"/>
        <v>16539.458734355427</v>
      </c>
      <c r="V102" s="326">
        <f t="shared" si="5"/>
        <v>20236</v>
      </c>
    </row>
    <row r="103" spans="9:22" ht="15.6">
      <c r="M103" s="320" t="s">
        <v>438</v>
      </c>
      <c r="N103" s="272">
        <f>SUM(J43:J58)</f>
        <v>900.59999999999991</v>
      </c>
      <c r="O103" s="395">
        <f t="shared" si="6"/>
        <v>0.21130577395490924</v>
      </c>
      <c r="P103" s="397">
        <f t="shared" si="7"/>
        <v>1.7305773954909232E-2</v>
      </c>
      <c r="S103" s="272">
        <f>M36</f>
        <v>2272.1999999999998</v>
      </c>
      <c r="T103" s="272">
        <v>0</v>
      </c>
      <c r="U103" s="326">
        <f t="shared" si="4"/>
        <v>16539.458734355427</v>
      </c>
      <c r="V103" s="326">
        <f t="shared" si="5"/>
        <v>20236</v>
      </c>
    </row>
    <row r="104" spans="9:22" ht="15.6">
      <c r="K104" s="272"/>
      <c r="M104" s="320" t="s">
        <v>439</v>
      </c>
      <c r="N104" s="272">
        <f>SUM(J59:J86)</f>
        <v>852.77</v>
      </c>
      <c r="O104" s="395">
        <f t="shared" si="6"/>
        <v>0.20008352748781696</v>
      </c>
      <c r="P104" s="397">
        <f t="shared" si="7"/>
        <v>-1.9164725121830484E-3</v>
      </c>
      <c r="S104" s="272">
        <f>M36</f>
        <v>2272.1999999999998</v>
      </c>
      <c r="T104" s="326">
        <f>K36</f>
        <v>16776.760259583134</v>
      </c>
      <c r="U104" s="326">
        <f t="shared" si="4"/>
        <v>16539.458734355427</v>
      </c>
      <c r="V104" s="326">
        <f t="shared" si="5"/>
        <v>20236</v>
      </c>
    </row>
    <row r="105" spans="9:22">
      <c r="K105" s="272"/>
      <c r="N105" s="272">
        <f>SUM(N100:N104)</f>
        <v>4262.07</v>
      </c>
      <c r="O105" s="395">
        <f t="shared" si="6"/>
        <v>1</v>
      </c>
      <c r="P105" s="397">
        <f t="shared" si="7"/>
        <v>0</v>
      </c>
      <c r="S105" s="272">
        <f>M37</f>
        <v>2290.6999999999998</v>
      </c>
      <c r="T105" s="326">
        <f>K36</f>
        <v>16776.760259583134</v>
      </c>
      <c r="U105" s="326">
        <f t="shared" si="4"/>
        <v>16539.458734355427</v>
      </c>
      <c r="V105" s="326">
        <f t="shared" si="5"/>
        <v>20236</v>
      </c>
    </row>
    <row r="106" spans="9:22">
      <c r="K106" s="272"/>
      <c r="S106" s="272">
        <f>M37</f>
        <v>2290.6999999999998</v>
      </c>
      <c r="T106" s="272">
        <v>0</v>
      </c>
      <c r="U106" s="326">
        <f t="shared" si="4"/>
        <v>16539.458734355427</v>
      </c>
      <c r="V106" s="326">
        <f t="shared" si="5"/>
        <v>20236</v>
      </c>
    </row>
    <row r="107" spans="9:22">
      <c r="K107" s="272"/>
      <c r="S107" s="272">
        <f>M37</f>
        <v>2290.6999999999998</v>
      </c>
      <c r="T107" s="326">
        <f>K37</f>
        <v>16812.814047619046</v>
      </c>
      <c r="U107" s="326">
        <f t="shared" si="4"/>
        <v>16539.458734355427</v>
      </c>
      <c r="V107" s="326">
        <f t="shared" si="5"/>
        <v>20236</v>
      </c>
    </row>
    <row r="108" spans="9:22">
      <c r="K108" s="272"/>
      <c r="S108" s="272">
        <f>M38</f>
        <v>2300.6999999999998</v>
      </c>
      <c r="T108" s="326">
        <f>K37</f>
        <v>16812.814047619046</v>
      </c>
      <c r="U108" s="326">
        <f t="shared" si="4"/>
        <v>16539.458734355427</v>
      </c>
      <c r="V108" s="326">
        <f t="shared" si="5"/>
        <v>20236</v>
      </c>
    </row>
    <row r="109" spans="9:22">
      <c r="K109" s="272"/>
      <c r="S109" s="272">
        <f>M38</f>
        <v>2300.6999999999998</v>
      </c>
      <c r="T109" s="272">
        <v>0</v>
      </c>
      <c r="U109" s="326">
        <f t="shared" si="4"/>
        <v>16539.458734355427</v>
      </c>
      <c r="V109" s="326">
        <f t="shared" si="5"/>
        <v>20236</v>
      </c>
    </row>
    <row r="110" spans="9:22">
      <c r="K110" s="272"/>
      <c r="S110" s="272">
        <f>M38</f>
        <v>2300.6999999999998</v>
      </c>
      <c r="T110" s="326">
        <f>K38</f>
        <v>16847.569126984126</v>
      </c>
      <c r="U110" s="326">
        <f t="shared" si="4"/>
        <v>16539.458734355427</v>
      </c>
      <c r="V110" s="326">
        <f t="shared" si="5"/>
        <v>20236</v>
      </c>
    </row>
    <row r="111" spans="9:22">
      <c r="K111" s="272"/>
      <c r="S111" s="272">
        <f>M39</f>
        <v>2357.6999999999998</v>
      </c>
      <c r="T111" s="326">
        <f>K38</f>
        <v>16847.569126984126</v>
      </c>
      <c r="U111" s="326">
        <f t="shared" si="4"/>
        <v>16539.458734355427</v>
      </c>
      <c r="V111" s="326">
        <f t="shared" si="5"/>
        <v>20236</v>
      </c>
    </row>
    <row r="112" spans="9:22">
      <c r="K112" s="272"/>
      <c r="S112" s="272">
        <f>M39</f>
        <v>2357.6999999999998</v>
      </c>
      <c r="T112" s="272">
        <v>0</v>
      </c>
      <c r="U112" s="326">
        <f t="shared" si="4"/>
        <v>16539.458734355427</v>
      </c>
      <c r="V112" s="326">
        <f t="shared" si="5"/>
        <v>20236</v>
      </c>
    </row>
    <row r="113" spans="2:22">
      <c r="D113" s="272"/>
      <c r="E113" s="272"/>
      <c r="F113" s="272"/>
      <c r="G113" s="272"/>
      <c r="H113" s="272"/>
      <c r="K113" s="272"/>
      <c r="S113" s="272">
        <f>M39</f>
        <v>2357.6999999999998</v>
      </c>
      <c r="T113" s="326">
        <f>K39</f>
        <v>16848.340952380953</v>
      </c>
      <c r="U113" s="326">
        <f t="shared" si="4"/>
        <v>16539.458734355427</v>
      </c>
      <c r="V113" s="326">
        <f t="shared" si="5"/>
        <v>20236</v>
      </c>
    </row>
    <row r="114" spans="2:22">
      <c r="D114" s="272"/>
      <c r="E114" s="272"/>
      <c r="F114" s="272"/>
      <c r="G114" s="272"/>
      <c r="H114" s="272"/>
      <c r="K114" s="272"/>
      <c r="S114" s="272">
        <f>M40</f>
        <v>2377.6999999999998</v>
      </c>
      <c r="T114" s="326">
        <f>K39</f>
        <v>16848.340952380953</v>
      </c>
      <c r="U114" s="326">
        <f t="shared" si="4"/>
        <v>16539.458734355427</v>
      </c>
      <c r="V114" s="326">
        <f t="shared" si="5"/>
        <v>20236</v>
      </c>
    </row>
    <row r="115" spans="2:22" ht="17.399999999999999">
      <c r="B115" s="343"/>
      <c r="D115" s="272"/>
      <c r="E115" s="272"/>
      <c r="F115" s="272"/>
      <c r="G115" s="272"/>
      <c r="H115" s="272"/>
      <c r="K115" s="272"/>
      <c r="S115" s="272">
        <f>M40</f>
        <v>2377.6999999999998</v>
      </c>
      <c r="T115" s="272">
        <v>0</v>
      </c>
      <c r="U115" s="326">
        <f t="shared" si="4"/>
        <v>16539.458734355427</v>
      </c>
      <c r="V115" s="326">
        <f t="shared" si="5"/>
        <v>20236</v>
      </c>
    </row>
    <row r="116" spans="2:22">
      <c r="D116" s="272"/>
      <c r="E116" s="272"/>
      <c r="F116" s="272"/>
      <c r="G116" s="272"/>
      <c r="H116" s="272"/>
      <c r="K116" s="272"/>
      <c r="S116" s="272">
        <f>M40</f>
        <v>2377.6999999999998</v>
      </c>
      <c r="T116" s="326">
        <f>K40</f>
        <v>16902.070396825395</v>
      </c>
      <c r="U116" s="326">
        <f t="shared" si="4"/>
        <v>16539.458734355427</v>
      </c>
      <c r="V116" s="326">
        <f t="shared" si="5"/>
        <v>20236</v>
      </c>
    </row>
    <row r="117" spans="2:22">
      <c r="D117" s="272"/>
      <c r="E117" s="272"/>
      <c r="F117" s="272"/>
      <c r="G117" s="272"/>
      <c r="H117" s="272"/>
      <c r="K117" s="272"/>
      <c r="S117" s="272">
        <f>M41</f>
        <v>2430.6999999999998</v>
      </c>
      <c r="T117" s="326">
        <f>K40</f>
        <v>16902.070396825395</v>
      </c>
      <c r="U117" s="326">
        <f t="shared" si="4"/>
        <v>16539.458734355427</v>
      </c>
      <c r="V117" s="326">
        <f t="shared" si="5"/>
        <v>20236</v>
      </c>
    </row>
    <row r="118" spans="2:22">
      <c r="D118" s="272"/>
      <c r="E118" s="272"/>
      <c r="F118" s="272"/>
      <c r="G118" s="272"/>
      <c r="H118" s="272"/>
      <c r="K118" s="272"/>
      <c r="S118" s="272">
        <f>M41</f>
        <v>2430.6999999999998</v>
      </c>
      <c r="T118" s="272">
        <v>0</v>
      </c>
      <c r="U118" s="326">
        <f t="shared" si="4"/>
        <v>16539.458734355427</v>
      </c>
      <c r="V118" s="326">
        <f t="shared" si="5"/>
        <v>20236</v>
      </c>
    </row>
    <row r="119" spans="2:22" ht="15.6">
      <c r="D119" s="272"/>
      <c r="E119" s="272"/>
      <c r="F119" s="272"/>
      <c r="G119" s="272"/>
      <c r="H119" s="272"/>
      <c r="K119" s="272"/>
      <c r="L119" s="320" t="s">
        <v>472</v>
      </c>
      <c r="M119" s="320" t="s">
        <v>441</v>
      </c>
      <c r="N119" s="320" t="s">
        <v>442</v>
      </c>
      <c r="O119" s="320" t="s">
        <v>443</v>
      </c>
      <c r="S119" s="272">
        <f>M41</f>
        <v>2430.6999999999998</v>
      </c>
      <c r="T119" s="326">
        <f>K41</f>
        <v>16929.077001587299</v>
      </c>
      <c r="U119" s="326">
        <f t="shared" si="4"/>
        <v>16539.458734355427</v>
      </c>
      <c r="V119" s="326">
        <f t="shared" si="5"/>
        <v>20236</v>
      </c>
    </row>
    <row r="120" spans="2:22">
      <c r="D120" s="272"/>
      <c r="E120" s="272"/>
      <c r="F120" s="272"/>
      <c r="G120" s="272"/>
      <c r="H120" s="272"/>
      <c r="K120" s="272"/>
      <c r="L120" s="272">
        <v>15984</v>
      </c>
      <c r="M120" s="272">
        <v>15984</v>
      </c>
      <c r="N120" s="272">
        <v>18845</v>
      </c>
      <c r="O120" s="272">
        <v>18845</v>
      </c>
      <c r="S120" s="272">
        <f>M42</f>
        <v>2465.6999999999998</v>
      </c>
      <c r="T120" s="326">
        <f>K41</f>
        <v>16929.077001587299</v>
      </c>
      <c r="U120" s="326">
        <f t="shared" si="4"/>
        <v>16539.458734355427</v>
      </c>
      <c r="V120" s="326">
        <f t="shared" si="5"/>
        <v>20236</v>
      </c>
    </row>
    <row r="121" spans="2:22">
      <c r="D121" s="272"/>
      <c r="E121" s="272"/>
      <c r="F121" s="272"/>
      <c r="G121" s="272"/>
      <c r="H121" s="272"/>
      <c r="K121" s="272"/>
      <c r="L121" s="272">
        <v>16003</v>
      </c>
      <c r="M121" s="272">
        <v>17542</v>
      </c>
      <c r="N121" s="272">
        <v>18972</v>
      </c>
      <c r="O121" s="272">
        <v>19009</v>
      </c>
      <c r="S121" s="272">
        <f>M42</f>
        <v>2465.6999999999998</v>
      </c>
      <c r="T121" s="272">
        <v>0</v>
      </c>
      <c r="U121" s="326">
        <f t="shared" si="4"/>
        <v>16539.458734355427</v>
      </c>
      <c r="V121" s="326">
        <f t="shared" si="5"/>
        <v>20236</v>
      </c>
    </row>
    <row r="122" spans="2:22">
      <c r="D122" s="272"/>
      <c r="E122" s="272"/>
      <c r="F122" s="272"/>
      <c r="G122" s="272"/>
      <c r="H122" s="272"/>
      <c r="K122" s="272"/>
      <c r="L122" s="344">
        <v>-1.1872773854901819E-3</v>
      </c>
      <c r="M122" s="344">
        <f>M120/M121-1</f>
        <v>-8.881541443393004E-2</v>
      </c>
      <c r="N122" s="344">
        <f>N120/N121-1</f>
        <v>-6.6940754796542823E-3</v>
      </c>
      <c r="O122" s="344">
        <f>O120/O121-1</f>
        <v>-8.6274922405176202E-3</v>
      </c>
      <c r="S122" s="272">
        <f>M42</f>
        <v>2465.6999999999998</v>
      </c>
      <c r="T122" s="326">
        <f>K42</f>
        <v>16997.124444444446</v>
      </c>
      <c r="U122" s="326">
        <f t="shared" si="4"/>
        <v>16539.458734355427</v>
      </c>
      <c r="V122" s="326">
        <f t="shared" si="5"/>
        <v>20236</v>
      </c>
    </row>
    <row r="123" spans="2:22">
      <c r="D123" s="272"/>
      <c r="E123" s="272"/>
      <c r="F123" s="272"/>
      <c r="G123" s="272"/>
      <c r="H123" s="272"/>
      <c r="K123" s="272"/>
      <c r="L123" s="272">
        <v>2861</v>
      </c>
      <c r="M123" s="272">
        <f>O120-M120</f>
        <v>2861</v>
      </c>
      <c r="S123" s="272">
        <f>M43</f>
        <v>2508.6999999999998</v>
      </c>
      <c r="T123" s="326">
        <f>K42</f>
        <v>16997.124444444446</v>
      </c>
      <c r="U123" s="326">
        <f t="shared" si="4"/>
        <v>16539.458734355427</v>
      </c>
      <c r="V123" s="326">
        <f t="shared" si="5"/>
        <v>20236</v>
      </c>
    </row>
    <row r="124" spans="2:22">
      <c r="D124" s="272"/>
      <c r="E124" s="272"/>
      <c r="F124" s="272"/>
      <c r="G124" s="272"/>
      <c r="H124" s="272"/>
      <c r="K124" s="272"/>
      <c r="L124" s="272">
        <v>2969</v>
      </c>
      <c r="M124" s="272">
        <f>O121-M121</f>
        <v>1467</v>
      </c>
      <c r="S124" s="272">
        <f>M43</f>
        <v>2508.6999999999998</v>
      </c>
      <c r="T124" s="272">
        <v>0</v>
      </c>
      <c r="U124" s="326">
        <f t="shared" si="4"/>
        <v>16539.458734355427</v>
      </c>
      <c r="V124" s="326">
        <f t="shared" si="5"/>
        <v>20236</v>
      </c>
    </row>
    <row r="125" spans="2:22">
      <c r="D125" s="272"/>
      <c r="E125" s="272"/>
      <c r="F125" s="272"/>
      <c r="G125" s="272"/>
      <c r="H125" s="272"/>
      <c r="K125" s="272"/>
      <c r="L125" s="344">
        <v>-3.6375884136072734E-2</v>
      </c>
      <c r="M125" s="344">
        <f>M123/M124-1</f>
        <v>0.95023858214042267</v>
      </c>
      <c r="S125" s="272">
        <f>M43</f>
        <v>2508.6999999999998</v>
      </c>
      <c r="T125" s="326">
        <f>K43</f>
        <v>17022.539126984128</v>
      </c>
      <c r="U125" s="326">
        <f t="shared" si="4"/>
        <v>16539.458734355427</v>
      </c>
      <c r="V125" s="326">
        <f t="shared" si="5"/>
        <v>20236</v>
      </c>
    </row>
    <row r="126" spans="2:22">
      <c r="D126" s="272"/>
      <c r="E126" s="272"/>
      <c r="F126" s="272"/>
      <c r="G126" s="272"/>
      <c r="H126" s="272"/>
      <c r="K126" s="272"/>
      <c r="S126" s="272">
        <f>M44</f>
        <v>2538.6999999999998</v>
      </c>
      <c r="T126" s="326">
        <f>K43</f>
        <v>17022.539126984128</v>
      </c>
      <c r="U126" s="326">
        <f t="shared" si="4"/>
        <v>16539.458734355427</v>
      </c>
      <c r="V126" s="326">
        <f t="shared" si="5"/>
        <v>20236</v>
      </c>
    </row>
    <row r="127" spans="2:22">
      <c r="D127" s="272"/>
      <c r="E127" s="272"/>
      <c r="F127" s="272"/>
      <c r="G127" s="272"/>
      <c r="H127" s="272"/>
      <c r="K127" s="272"/>
      <c r="S127" s="272">
        <f>M44</f>
        <v>2538.6999999999998</v>
      </c>
      <c r="T127" s="272">
        <v>0</v>
      </c>
      <c r="U127" s="326">
        <f t="shared" si="4"/>
        <v>16539.458734355427</v>
      </c>
      <c r="V127" s="326">
        <f t="shared" si="5"/>
        <v>20236</v>
      </c>
    </row>
    <row r="128" spans="2:22">
      <c r="D128" s="272"/>
      <c r="E128" s="272"/>
      <c r="F128" s="272"/>
      <c r="G128" s="272"/>
      <c r="H128" s="272"/>
      <c r="K128" s="272"/>
      <c r="S128" s="272">
        <f>M44</f>
        <v>2538.6999999999998</v>
      </c>
      <c r="T128" s="336">
        <f>K44</f>
        <v>17087.407753968255</v>
      </c>
      <c r="U128" s="326">
        <f t="shared" si="4"/>
        <v>16539.458734355427</v>
      </c>
      <c r="V128" s="326">
        <f t="shared" si="5"/>
        <v>20236</v>
      </c>
    </row>
    <row r="129" spans="2:22">
      <c r="D129" s="272"/>
      <c r="E129" s="272"/>
      <c r="F129" s="272"/>
      <c r="G129" s="272"/>
      <c r="H129" s="272"/>
      <c r="K129" s="272"/>
      <c r="S129" s="272">
        <f>M45</f>
        <v>2580.6999999999998</v>
      </c>
      <c r="T129" s="336">
        <f>K44</f>
        <v>17087.407753968255</v>
      </c>
      <c r="U129" s="326">
        <f t="shared" si="4"/>
        <v>16539.458734355427</v>
      </c>
      <c r="V129" s="326">
        <f t="shared" si="5"/>
        <v>20236</v>
      </c>
    </row>
    <row r="130" spans="2:22">
      <c r="B130" s="345"/>
      <c r="C130" s="345"/>
      <c r="D130" s="346"/>
      <c r="E130" s="347"/>
      <c r="F130" s="346"/>
      <c r="G130" s="346"/>
      <c r="H130" s="346"/>
      <c r="I130" s="345"/>
      <c r="J130" s="345"/>
      <c r="K130" s="346"/>
      <c r="L130" s="345"/>
      <c r="M130" s="345"/>
      <c r="N130" s="345"/>
      <c r="O130" s="345"/>
      <c r="P130" s="345"/>
      <c r="Q130" s="345"/>
      <c r="S130" s="272">
        <f>M45</f>
        <v>2580.6999999999998</v>
      </c>
      <c r="T130" s="272">
        <v>0</v>
      </c>
      <c r="U130" s="326">
        <f t="shared" si="4"/>
        <v>16539.458734355427</v>
      </c>
      <c r="V130" s="326">
        <f t="shared" si="5"/>
        <v>20236</v>
      </c>
    </row>
    <row r="131" spans="2:22">
      <c r="B131" s="345"/>
      <c r="C131" s="345"/>
      <c r="D131" s="346"/>
      <c r="E131" s="347"/>
      <c r="F131" s="346"/>
      <c r="G131" s="346"/>
      <c r="H131" s="346"/>
      <c r="I131" s="345"/>
      <c r="J131" s="345"/>
      <c r="K131" s="346"/>
      <c r="L131" s="345"/>
      <c r="M131" s="345"/>
      <c r="N131" s="345"/>
      <c r="O131" s="345"/>
      <c r="P131" s="345"/>
      <c r="Q131" s="345"/>
      <c r="S131" s="272">
        <f>M45</f>
        <v>2580.6999999999998</v>
      </c>
      <c r="T131" s="326">
        <f>K45</f>
        <v>17113.099126984129</v>
      </c>
      <c r="U131" s="326">
        <f t="shared" si="4"/>
        <v>16539.458734355427</v>
      </c>
      <c r="V131" s="326">
        <f t="shared" si="5"/>
        <v>20236</v>
      </c>
    </row>
    <row r="132" spans="2:22">
      <c r="B132" s="345"/>
      <c r="C132" s="345"/>
      <c r="D132" s="346"/>
      <c r="E132" s="347"/>
      <c r="F132" s="346"/>
      <c r="G132" s="346"/>
      <c r="H132" s="346"/>
      <c r="I132" s="345"/>
      <c r="J132" s="345"/>
      <c r="K132" s="346"/>
      <c r="L132" s="345"/>
      <c r="M132" s="345"/>
      <c r="N132" s="345"/>
      <c r="O132" s="345"/>
      <c r="P132" s="345"/>
      <c r="Q132" s="345"/>
      <c r="S132" s="272">
        <f>M46</f>
        <v>2604.6999999999998</v>
      </c>
      <c r="T132" s="326">
        <f>K45</f>
        <v>17113.099126984129</v>
      </c>
      <c r="U132" s="326">
        <f t="shared" ref="U132:U195" si="8">$U$2</f>
        <v>16539.458734355427</v>
      </c>
      <c r="V132" s="326">
        <f t="shared" ref="V132:V195" si="9">$V$2</f>
        <v>20236</v>
      </c>
    </row>
    <row r="133" spans="2:22">
      <c r="B133" s="345"/>
      <c r="C133" s="345"/>
      <c r="D133" s="346"/>
      <c r="E133" s="347"/>
      <c r="F133" s="346"/>
      <c r="G133" s="346"/>
      <c r="H133" s="346"/>
      <c r="I133" s="345"/>
      <c r="J133" s="345"/>
      <c r="K133" s="346"/>
      <c r="L133" s="345"/>
      <c r="M133" s="345"/>
      <c r="N133" s="345"/>
      <c r="O133" s="345"/>
      <c r="P133" s="345"/>
      <c r="Q133" s="345"/>
      <c r="S133" s="272">
        <f>M46</f>
        <v>2604.6999999999998</v>
      </c>
      <c r="T133" s="272">
        <v>0</v>
      </c>
      <c r="U133" s="326">
        <f t="shared" si="8"/>
        <v>16539.458734355427</v>
      </c>
      <c r="V133" s="326">
        <f t="shared" si="9"/>
        <v>20236</v>
      </c>
    </row>
    <row r="134" spans="2:22">
      <c r="B134" s="345"/>
      <c r="C134" s="345"/>
      <c r="D134" s="346"/>
      <c r="E134" s="347"/>
      <c r="F134" s="346"/>
      <c r="G134" s="346"/>
      <c r="H134" s="346"/>
      <c r="I134" s="345"/>
      <c r="J134" s="345"/>
      <c r="K134" s="346"/>
      <c r="L134" s="345"/>
      <c r="M134" s="345"/>
      <c r="N134" s="345"/>
      <c r="O134" s="345"/>
      <c r="P134" s="345"/>
      <c r="Q134" s="345"/>
      <c r="S134" s="272">
        <f>M46</f>
        <v>2604.6999999999998</v>
      </c>
      <c r="T134" s="326">
        <f>K46</f>
        <v>17117.894603174605</v>
      </c>
      <c r="U134" s="326">
        <f t="shared" si="8"/>
        <v>16539.458734355427</v>
      </c>
      <c r="V134" s="326">
        <f t="shared" si="9"/>
        <v>20236</v>
      </c>
    </row>
    <row r="135" spans="2:22">
      <c r="B135" s="345"/>
      <c r="C135" s="345"/>
      <c r="D135" s="346"/>
      <c r="E135" s="347"/>
      <c r="F135" s="346"/>
      <c r="G135" s="346"/>
      <c r="H135" s="346"/>
      <c r="I135" s="345"/>
      <c r="J135" s="345"/>
      <c r="K135" s="346"/>
      <c r="L135" s="345"/>
      <c r="M135" s="345"/>
      <c r="N135" s="345"/>
      <c r="O135" s="345"/>
      <c r="P135" s="345"/>
      <c r="Q135" s="345"/>
      <c r="S135" s="272">
        <f>M47</f>
        <v>2629.7</v>
      </c>
      <c r="T135" s="326">
        <f>K46</f>
        <v>17117.894603174605</v>
      </c>
      <c r="U135" s="326">
        <f t="shared" si="8"/>
        <v>16539.458734355427</v>
      </c>
      <c r="V135" s="326">
        <f t="shared" si="9"/>
        <v>20236</v>
      </c>
    </row>
    <row r="136" spans="2:22" ht="15.6">
      <c r="B136" s="345"/>
      <c r="C136" s="345"/>
      <c r="D136" s="346"/>
      <c r="E136" s="347"/>
      <c r="F136" s="346"/>
      <c r="G136" s="348"/>
      <c r="H136" s="346"/>
      <c r="I136" s="345"/>
      <c r="J136" s="345"/>
      <c r="K136" s="346"/>
      <c r="L136" s="345"/>
      <c r="M136" s="345"/>
      <c r="N136" s="345"/>
      <c r="O136" s="345"/>
      <c r="P136" s="345"/>
      <c r="Q136" s="345"/>
      <c r="S136" s="272">
        <f>M47</f>
        <v>2629.7</v>
      </c>
      <c r="T136" s="272">
        <v>0</v>
      </c>
      <c r="U136" s="326">
        <f t="shared" si="8"/>
        <v>16539.458734355427</v>
      </c>
      <c r="V136" s="326">
        <f t="shared" si="9"/>
        <v>20236</v>
      </c>
    </row>
    <row r="137" spans="2:22">
      <c r="B137" s="345"/>
      <c r="C137" s="345"/>
      <c r="D137" s="346"/>
      <c r="E137" s="347"/>
      <c r="F137" s="346"/>
      <c r="G137" s="346"/>
      <c r="H137" s="346"/>
      <c r="I137" s="345"/>
      <c r="J137" s="345"/>
      <c r="K137" s="346"/>
      <c r="L137" s="345"/>
      <c r="M137" s="345"/>
      <c r="N137" s="345"/>
      <c r="O137" s="345"/>
      <c r="P137" s="345"/>
      <c r="Q137" s="345"/>
      <c r="S137" s="272">
        <f>M47</f>
        <v>2629.7</v>
      </c>
      <c r="T137" s="326">
        <f>K47</f>
        <v>17177.016984126985</v>
      </c>
      <c r="U137" s="326">
        <f t="shared" si="8"/>
        <v>16539.458734355427</v>
      </c>
      <c r="V137" s="326">
        <f t="shared" si="9"/>
        <v>20236</v>
      </c>
    </row>
    <row r="138" spans="2:22">
      <c r="B138" s="345"/>
      <c r="C138" s="345"/>
      <c r="D138" s="346"/>
      <c r="E138" s="347"/>
      <c r="F138" s="346"/>
      <c r="G138" s="346"/>
      <c r="H138" s="346"/>
      <c r="I138" s="345"/>
      <c r="J138" s="345"/>
      <c r="K138" s="346"/>
      <c r="L138" s="345"/>
      <c r="M138" s="345"/>
      <c r="N138" s="345"/>
      <c r="O138" s="345"/>
      <c r="P138" s="345"/>
      <c r="Q138" s="345"/>
      <c r="S138" s="272">
        <f>M48</f>
        <v>2663.2999999999997</v>
      </c>
      <c r="T138" s="326">
        <f>K47</f>
        <v>17177.016984126985</v>
      </c>
      <c r="U138" s="326">
        <f t="shared" si="8"/>
        <v>16539.458734355427</v>
      </c>
      <c r="V138" s="326">
        <f t="shared" si="9"/>
        <v>20236</v>
      </c>
    </row>
    <row r="139" spans="2:22">
      <c r="B139" s="345"/>
      <c r="C139" s="345"/>
      <c r="D139" s="346"/>
      <c r="E139" s="347"/>
      <c r="F139" s="346"/>
      <c r="G139" s="346"/>
      <c r="H139" s="346"/>
      <c r="I139" s="345"/>
      <c r="J139" s="345"/>
      <c r="K139" s="346"/>
      <c r="L139" s="345"/>
      <c r="M139" s="345"/>
      <c r="N139" s="345"/>
      <c r="O139" s="345"/>
      <c r="P139" s="345"/>
      <c r="Q139" s="345"/>
      <c r="S139" s="272">
        <f>M48</f>
        <v>2663.2999999999997</v>
      </c>
      <c r="T139" s="272">
        <v>0</v>
      </c>
      <c r="U139" s="326">
        <f t="shared" si="8"/>
        <v>16539.458734355427</v>
      </c>
      <c r="V139" s="326">
        <f t="shared" si="9"/>
        <v>20236</v>
      </c>
    </row>
    <row r="140" spans="2:22">
      <c r="B140" s="345"/>
      <c r="C140" s="345"/>
      <c r="D140" s="346"/>
      <c r="E140" s="347"/>
      <c r="F140" s="346"/>
      <c r="G140" s="346"/>
      <c r="H140" s="346"/>
      <c r="I140" s="345"/>
      <c r="J140" s="345"/>
      <c r="K140" s="346"/>
      <c r="L140" s="345"/>
      <c r="M140" s="345"/>
      <c r="N140" s="345"/>
      <c r="O140" s="345"/>
      <c r="P140" s="345"/>
      <c r="Q140" s="345"/>
      <c r="S140" s="272">
        <f>M48</f>
        <v>2663.2999999999997</v>
      </c>
      <c r="T140" s="326">
        <f>K48</f>
        <v>17184.505492063494</v>
      </c>
      <c r="U140" s="326">
        <f t="shared" si="8"/>
        <v>16539.458734355427</v>
      </c>
      <c r="V140" s="326">
        <f t="shared" si="9"/>
        <v>20236</v>
      </c>
    </row>
    <row r="141" spans="2:22">
      <c r="B141" s="345"/>
      <c r="C141" s="345"/>
      <c r="D141" s="346"/>
      <c r="E141" s="347"/>
      <c r="F141" s="346"/>
      <c r="G141" s="346"/>
      <c r="H141" s="346"/>
      <c r="I141" s="345"/>
      <c r="J141" s="345"/>
      <c r="K141" s="346"/>
      <c r="L141" s="345"/>
      <c r="M141" s="345"/>
      <c r="N141" s="345"/>
      <c r="O141" s="345"/>
      <c r="P141" s="345"/>
      <c r="Q141" s="345"/>
      <c r="S141" s="272">
        <f>M49</f>
        <v>2692.4999999999995</v>
      </c>
      <c r="T141" s="326">
        <f>K48</f>
        <v>17184.505492063494</v>
      </c>
      <c r="U141" s="326">
        <f t="shared" si="8"/>
        <v>16539.458734355427</v>
      </c>
      <c r="V141" s="326">
        <f t="shared" si="9"/>
        <v>20236</v>
      </c>
    </row>
    <row r="142" spans="2:22">
      <c r="B142" s="345"/>
      <c r="C142" s="345"/>
      <c r="D142" s="346"/>
      <c r="E142" s="347"/>
      <c r="F142" s="346"/>
      <c r="G142" s="346"/>
      <c r="H142" s="346"/>
      <c r="I142" s="345"/>
      <c r="J142" s="345"/>
      <c r="K142" s="346"/>
      <c r="L142" s="345"/>
      <c r="M142" s="345"/>
      <c r="N142" s="345"/>
      <c r="O142" s="345"/>
      <c r="P142" s="345"/>
      <c r="Q142" s="345"/>
      <c r="S142" s="272">
        <f>M49</f>
        <v>2692.4999999999995</v>
      </c>
      <c r="T142" s="272">
        <v>0</v>
      </c>
      <c r="U142" s="326">
        <f t="shared" si="8"/>
        <v>16539.458734355427</v>
      </c>
      <c r="V142" s="326">
        <f t="shared" si="9"/>
        <v>20236</v>
      </c>
    </row>
    <row r="143" spans="2:22">
      <c r="B143" s="345"/>
      <c r="C143" s="345"/>
      <c r="D143" s="346"/>
      <c r="E143" s="347"/>
      <c r="F143" s="346"/>
      <c r="G143" s="346"/>
      <c r="H143" s="346"/>
      <c r="I143" s="345"/>
      <c r="J143" s="345"/>
      <c r="K143" s="346"/>
      <c r="L143" s="345"/>
      <c r="M143" s="345"/>
      <c r="N143" s="345"/>
      <c r="O143" s="345"/>
      <c r="P143" s="345"/>
      <c r="Q143" s="345"/>
      <c r="S143" s="272">
        <f>M49</f>
        <v>2692.4999999999995</v>
      </c>
      <c r="T143" s="326">
        <f>K49</f>
        <v>17189.090801587299</v>
      </c>
      <c r="U143" s="326">
        <f t="shared" si="8"/>
        <v>16539.458734355427</v>
      </c>
      <c r="V143" s="326">
        <f t="shared" si="9"/>
        <v>20236</v>
      </c>
    </row>
    <row r="144" spans="2:22">
      <c r="B144" s="345"/>
      <c r="C144" s="345"/>
      <c r="D144" s="346"/>
      <c r="E144" s="347"/>
      <c r="F144" s="346"/>
      <c r="G144" s="346"/>
      <c r="H144" s="346"/>
      <c r="I144" s="345"/>
      <c r="J144" s="345"/>
      <c r="K144" s="346"/>
      <c r="L144" s="345"/>
      <c r="M144" s="345"/>
      <c r="N144" s="345"/>
      <c r="O144" s="345"/>
      <c r="P144" s="345"/>
      <c r="Q144" s="345"/>
      <c r="S144" s="272">
        <f>M50</f>
        <v>2827.4999999999995</v>
      </c>
      <c r="T144" s="326">
        <f>K49</f>
        <v>17189.090801587299</v>
      </c>
      <c r="U144" s="326">
        <f t="shared" si="8"/>
        <v>16539.458734355427</v>
      </c>
      <c r="V144" s="326">
        <f t="shared" si="9"/>
        <v>20236</v>
      </c>
    </row>
    <row r="145" spans="2:24">
      <c r="B145" s="345"/>
      <c r="C145" s="345"/>
      <c r="D145" s="346"/>
      <c r="E145" s="347"/>
      <c r="F145" s="346"/>
      <c r="G145" s="346"/>
      <c r="H145" s="346"/>
      <c r="I145" s="345"/>
      <c r="J145" s="345"/>
      <c r="K145" s="346"/>
      <c r="L145" s="345"/>
      <c r="M145" s="345"/>
      <c r="N145" s="345"/>
      <c r="O145" s="345"/>
      <c r="P145" s="345"/>
      <c r="Q145" s="345"/>
      <c r="S145" s="272">
        <f>M50</f>
        <v>2827.4999999999995</v>
      </c>
      <c r="T145" s="272">
        <v>0</v>
      </c>
      <c r="U145" s="326">
        <f t="shared" si="8"/>
        <v>16539.458734355427</v>
      </c>
      <c r="V145" s="326">
        <f t="shared" si="9"/>
        <v>20236</v>
      </c>
    </row>
    <row r="146" spans="2:24">
      <c r="B146" s="345"/>
      <c r="C146" s="345"/>
      <c r="D146" s="346"/>
      <c r="E146" s="347"/>
      <c r="F146" s="346"/>
      <c r="G146" s="346"/>
      <c r="H146" s="346"/>
      <c r="I146" s="345"/>
      <c r="J146" s="345"/>
      <c r="K146" s="346"/>
      <c r="L146" s="345"/>
      <c r="M146" s="345"/>
      <c r="N146" s="345"/>
      <c r="O146" s="345"/>
      <c r="P146" s="345"/>
      <c r="Q146" s="345"/>
      <c r="S146" s="272">
        <f>M50</f>
        <v>2827.4999999999995</v>
      </c>
      <c r="T146" s="326">
        <f>K50</f>
        <v>17209.214444444442</v>
      </c>
      <c r="U146" s="326">
        <f t="shared" si="8"/>
        <v>16539.458734355427</v>
      </c>
      <c r="V146" s="326">
        <f t="shared" si="9"/>
        <v>20236</v>
      </c>
    </row>
    <row r="147" spans="2:24">
      <c r="B147" s="345"/>
      <c r="C147" s="345"/>
      <c r="D147" s="346"/>
      <c r="E147" s="347"/>
      <c r="F147" s="346"/>
      <c r="G147" s="346"/>
      <c r="H147" s="346"/>
      <c r="I147" s="345"/>
      <c r="J147" s="345"/>
      <c r="K147" s="346"/>
      <c r="L147" s="345"/>
      <c r="M147" s="345"/>
      <c r="N147" s="345"/>
      <c r="O147" s="345"/>
      <c r="P147" s="345"/>
      <c r="Q147" s="345"/>
      <c r="S147" s="272">
        <f>M51</f>
        <v>2890.4999999999995</v>
      </c>
      <c r="T147" s="326">
        <f>K50</f>
        <v>17209.214444444442</v>
      </c>
      <c r="U147" s="326">
        <f t="shared" si="8"/>
        <v>16539.458734355427</v>
      </c>
      <c r="V147" s="326">
        <f t="shared" si="9"/>
        <v>20236</v>
      </c>
    </row>
    <row r="148" spans="2:24">
      <c r="B148" s="345"/>
      <c r="C148" s="345"/>
      <c r="D148" s="346"/>
      <c r="E148" s="347"/>
      <c r="F148" s="346"/>
      <c r="G148" s="346"/>
      <c r="H148" s="346"/>
      <c r="I148" s="345"/>
      <c r="J148" s="345"/>
      <c r="K148" s="346"/>
      <c r="L148" s="345"/>
      <c r="M148" s="345"/>
      <c r="N148" s="345"/>
      <c r="O148" s="345"/>
      <c r="P148" s="345"/>
      <c r="Q148" s="345"/>
      <c r="S148" s="272">
        <f>M51</f>
        <v>2890.4999999999995</v>
      </c>
      <c r="T148" s="272">
        <v>0</v>
      </c>
      <c r="U148" s="326">
        <f t="shared" si="8"/>
        <v>16539.458734355427</v>
      </c>
      <c r="V148" s="326">
        <f t="shared" si="9"/>
        <v>20236</v>
      </c>
    </row>
    <row r="149" spans="2:24">
      <c r="B149" s="345"/>
      <c r="C149" s="345"/>
      <c r="D149" s="346"/>
      <c r="E149" s="347"/>
      <c r="F149" s="346"/>
      <c r="G149" s="346"/>
      <c r="H149" s="346"/>
      <c r="I149" s="345"/>
      <c r="J149" s="345"/>
      <c r="K149" s="346"/>
      <c r="L149" s="345"/>
      <c r="M149" s="345"/>
      <c r="N149" s="345"/>
      <c r="O149" s="345"/>
      <c r="P149" s="345"/>
      <c r="Q149" s="345"/>
      <c r="S149" s="272">
        <f>M51</f>
        <v>2890.4999999999995</v>
      </c>
      <c r="T149" s="326">
        <f>K51</f>
        <v>17214.164761904762</v>
      </c>
      <c r="U149" s="326">
        <f t="shared" si="8"/>
        <v>16539.458734355427</v>
      </c>
      <c r="V149" s="326">
        <f t="shared" si="9"/>
        <v>20236</v>
      </c>
    </row>
    <row r="150" spans="2:24">
      <c r="B150" s="345"/>
      <c r="C150" s="345"/>
      <c r="D150" s="346"/>
      <c r="E150" s="347"/>
      <c r="F150" s="346"/>
      <c r="G150" s="346"/>
      <c r="H150" s="346"/>
      <c r="I150" s="345"/>
      <c r="J150" s="345"/>
      <c r="K150" s="346"/>
      <c r="L150" s="345"/>
      <c r="M150" s="345"/>
      <c r="N150" s="345"/>
      <c r="O150" s="345"/>
      <c r="P150" s="345"/>
      <c r="Q150" s="345"/>
      <c r="S150" s="272">
        <f>M52</f>
        <v>2969.2999999999997</v>
      </c>
      <c r="T150" s="326">
        <f>K51</f>
        <v>17214.164761904762</v>
      </c>
      <c r="U150" s="326">
        <f t="shared" si="8"/>
        <v>16539.458734355427</v>
      </c>
      <c r="V150" s="326">
        <f t="shared" si="9"/>
        <v>20236</v>
      </c>
    </row>
    <row r="151" spans="2:24">
      <c r="B151" s="345"/>
      <c r="C151" s="345"/>
      <c r="D151" s="346"/>
      <c r="E151" s="347"/>
      <c r="F151" s="346"/>
      <c r="G151" s="346"/>
      <c r="H151" s="346"/>
      <c r="I151" s="345"/>
      <c r="J151" s="345"/>
      <c r="K151" s="346"/>
      <c r="L151" s="345"/>
      <c r="M151" s="345"/>
      <c r="N151" s="345"/>
      <c r="O151" s="345"/>
      <c r="P151" s="345"/>
      <c r="Q151" s="345"/>
      <c r="S151" s="272">
        <f>M52</f>
        <v>2969.2999999999997</v>
      </c>
      <c r="T151" s="272">
        <v>0</v>
      </c>
      <c r="U151" s="326">
        <f t="shared" si="8"/>
        <v>16539.458734355427</v>
      </c>
      <c r="V151" s="326">
        <f t="shared" si="9"/>
        <v>20236</v>
      </c>
    </row>
    <row r="152" spans="2:24">
      <c r="B152" s="345"/>
      <c r="C152" s="345"/>
      <c r="D152" s="346"/>
      <c r="E152" s="347"/>
      <c r="F152" s="346"/>
      <c r="G152" s="346"/>
      <c r="H152" s="346"/>
      <c r="I152" s="345"/>
      <c r="J152" s="345"/>
      <c r="K152" s="346"/>
      <c r="L152" s="345"/>
      <c r="M152" s="345"/>
      <c r="N152" s="345"/>
      <c r="O152" s="345"/>
      <c r="P152" s="345"/>
      <c r="Q152" s="345"/>
      <c r="S152" s="272">
        <f>M52</f>
        <v>2969.2999999999997</v>
      </c>
      <c r="T152" s="326">
        <f>K52</f>
        <v>17237.208671270113</v>
      </c>
      <c r="U152" s="326">
        <f t="shared" si="8"/>
        <v>16539.458734355427</v>
      </c>
      <c r="V152" s="326">
        <f t="shared" si="9"/>
        <v>20236</v>
      </c>
    </row>
    <row r="153" spans="2:24">
      <c r="B153" s="345"/>
      <c r="C153" s="345"/>
      <c r="D153" s="346"/>
      <c r="E153" s="347"/>
      <c r="F153" s="346"/>
      <c r="G153" s="346"/>
      <c r="H153" s="346"/>
      <c r="I153" s="345"/>
      <c r="J153" s="345"/>
      <c r="K153" s="346"/>
      <c r="L153" s="345"/>
      <c r="M153" s="345"/>
      <c r="N153" s="345"/>
      <c r="O153" s="345"/>
      <c r="P153" s="345"/>
      <c r="Q153" s="345"/>
      <c r="S153" s="272">
        <f>M53</f>
        <v>3027.2999999999997</v>
      </c>
      <c r="T153" s="326">
        <f>K52</f>
        <v>17237.208671270113</v>
      </c>
      <c r="U153" s="326">
        <f t="shared" si="8"/>
        <v>16539.458734355427</v>
      </c>
      <c r="V153" s="326">
        <f t="shared" si="9"/>
        <v>20236</v>
      </c>
    </row>
    <row r="154" spans="2:24">
      <c r="B154" s="345"/>
      <c r="C154" s="345"/>
      <c r="D154" s="346"/>
      <c r="E154" s="347"/>
      <c r="F154" s="346"/>
      <c r="G154" s="346"/>
      <c r="H154" s="346"/>
      <c r="I154" s="345"/>
      <c r="J154" s="345"/>
      <c r="K154" s="346"/>
      <c r="L154" s="345"/>
      <c r="M154" s="345"/>
      <c r="N154" s="345"/>
      <c r="O154" s="345"/>
      <c r="P154" s="345"/>
      <c r="Q154" s="345"/>
      <c r="S154" s="272">
        <f>M53</f>
        <v>3027.2999999999997</v>
      </c>
      <c r="T154" s="321">
        <v>0</v>
      </c>
      <c r="U154" s="326">
        <f t="shared" si="8"/>
        <v>16539.458734355427</v>
      </c>
      <c r="V154" s="326">
        <f t="shared" si="9"/>
        <v>20236</v>
      </c>
      <c r="X154" s="349">
        <v>2319.1315355971856</v>
      </c>
    </row>
    <row r="155" spans="2:24">
      <c r="B155" s="345"/>
      <c r="C155" s="345"/>
      <c r="D155" s="346"/>
      <c r="E155" s="347"/>
      <c r="F155" s="346"/>
      <c r="G155" s="346"/>
      <c r="H155" s="346"/>
      <c r="I155" s="345"/>
      <c r="J155" s="345"/>
      <c r="K155" s="346"/>
      <c r="L155" s="345"/>
      <c r="M155" s="345"/>
      <c r="N155" s="345"/>
      <c r="O155" s="345"/>
      <c r="P155" s="345"/>
      <c r="Q155" s="345"/>
      <c r="S155" s="272">
        <f>M53</f>
        <v>3027.2999999999997</v>
      </c>
      <c r="T155" s="336">
        <f>K53</f>
        <v>17299.434444444443</v>
      </c>
      <c r="U155" s="326">
        <f t="shared" si="8"/>
        <v>16539.458734355427</v>
      </c>
      <c r="V155" s="326">
        <f t="shared" si="9"/>
        <v>20236</v>
      </c>
    </row>
    <row r="156" spans="2:24">
      <c r="B156" s="345"/>
      <c r="C156" s="345"/>
      <c r="D156" s="346"/>
      <c r="E156" s="347"/>
      <c r="F156" s="346"/>
      <c r="G156" s="346"/>
      <c r="H156" s="346"/>
      <c r="I156" s="345"/>
      <c r="J156" s="345"/>
      <c r="K156" s="346"/>
      <c r="L156" s="345"/>
      <c r="M156" s="345"/>
      <c r="N156" s="345"/>
      <c r="O156" s="345"/>
      <c r="P156" s="345"/>
      <c r="Q156" s="345"/>
      <c r="S156" s="272">
        <f>M54</f>
        <v>3175.2999999999997</v>
      </c>
      <c r="T156" s="336">
        <f>K53</f>
        <v>17299.434444444443</v>
      </c>
      <c r="U156" s="326">
        <f t="shared" si="8"/>
        <v>16539.458734355427</v>
      </c>
      <c r="V156" s="326">
        <f t="shared" si="9"/>
        <v>20236</v>
      </c>
    </row>
    <row r="157" spans="2:24">
      <c r="B157" s="345"/>
      <c r="C157" s="345"/>
      <c r="D157" s="346"/>
      <c r="E157" s="347"/>
      <c r="F157" s="346"/>
      <c r="G157" s="346"/>
      <c r="H157" s="346"/>
      <c r="I157" s="345"/>
      <c r="J157" s="345"/>
      <c r="K157" s="346"/>
      <c r="L157" s="345"/>
      <c r="M157" s="345"/>
      <c r="N157" s="345"/>
      <c r="O157" s="345"/>
      <c r="P157" s="345"/>
      <c r="Q157" s="345"/>
      <c r="S157" s="272">
        <f>M54</f>
        <v>3175.2999999999997</v>
      </c>
      <c r="T157" s="272">
        <v>0</v>
      </c>
      <c r="U157" s="326">
        <f t="shared" si="8"/>
        <v>16539.458734355427</v>
      </c>
      <c r="V157" s="326">
        <f t="shared" si="9"/>
        <v>20236</v>
      </c>
    </row>
    <row r="158" spans="2:24">
      <c r="B158" s="345"/>
      <c r="C158" s="345"/>
      <c r="D158" s="346"/>
      <c r="E158" s="347"/>
      <c r="F158" s="346"/>
      <c r="G158" s="346"/>
      <c r="H158" s="346"/>
      <c r="I158" s="345"/>
      <c r="J158" s="345"/>
      <c r="K158" s="346"/>
      <c r="L158" s="345"/>
      <c r="M158" s="345"/>
      <c r="N158" s="345"/>
      <c r="O158" s="345"/>
      <c r="P158" s="345"/>
      <c r="Q158" s="345"/>
      <c r="S158" s="272">
        <f>M54</f>
        <v>3175.2999999999997</v>
      </c>
      <c r="T158" s="326">
        <f>K54</f>
        <v>17353.221000000001</v>
      </c>
      <c r="U158" s="326">
        <f t="shared" si="8"/>
        <v>16539.458734355427</v>
      </c>
      <c r="V158" s="326">
        <f t="shared" si="9"/>
        <v>20236</v>
      </c>
    </row>
    <row r="159" spans="2:24">
      <c r="B159" s="345"/>
      <c r="C159" s="345"/>
      <c r="D159" s="346"/>
      <c r="E159" s="347"/>
      <c r="F159" s="346"/>
      <c r="G159" s="346"/>
      <c r="H159" s="346"/>
      <c r="I159" s="345"/>
      <c r="J159" s="345"/>
      <c r="K159" s="346"/>
      <c r="L159" s="345"/>
      <c r="M159" s="345"/>
      <c r="N159" s="345"/>
      <c r="O159" s="345"/>
      <c r="P159" s="345"/>
      <c r="Q159" s="345"/>
      <c r="S159" s="272">
        <f>M55</f>
        <v>3220.2999999999997</v>
      </c>
      <c r="T159" s="326">
        <f>K54</f>
        <v>17353.221000000001</v>
      </c>
      <c r="U159" s="326">
        <f t="shared" si="8"/>
        <v>16539.458734355427</v>
      </c>
      <c r="V159" s="326">
        <f t="shared" si="9"/>
        <v>20236</v>
      </c>
    </row>
    <row r="160" spans="2:24">
      <c r="B160" s="345"/>
      <c r="C160" s="345"/>
      <c r="D160" s="346"/>
      <c r="E160" s="347"/>
      <c r="F160" s="346"/>
      <c r="G160" s="346"/>
      <c r="H160" s="346"/>
      <c r="I160" s="345"/>
      <c r="J160" s="345"/>
      <c r="K160" s="346"/>
      <c r="L160" s="345"/>
      <c r="M160" s="345"/>
      <c r="N160" s="345"/>
      <c r="O160" s="345"/>
      <c r="P160" s="345"/>
      <c r="Q160" s="345"/>
      <c r="S160" s="272">
        <f>M55</f>
        <v>3220.2999999999997</v>
      </c>
      <c r="T160" s="272">
        <v>0</v>
      </c>
      <c r="U160" s="326">
        <f t="shared" si="8"/>
        <v>16539.458734355427</v>
      </c>
      <c r="V160" s="326">
        <f t="shared" si="9"/>
        <v>20236</v>
      </c>
    </row>
    <row r="161" spans="2:22">
      <c r="B161" s="345"/>
      <c r="C161" s="345"/>
      <c r="D161" s="346"/>
      <c r="E161" s="347"/>
      <c r="F161" s="346"/>
      <c r="G161" s="346"/>
      <c r="H161" s="346"/>
      <c r="I161" s="345"/>
      <c r="J161" s="345"/>
      <c r="K161" s="346"/>
      <c r="L161" s="345"/>
      <c r="M161" s="345"/>
      <c r="N161" s="345"/>
      <c r="O161" s="345"/>
      <c r="P161" s="345"/>
      <c r="Q161" s="345"/>
      <c r="S161" s="272">
        <f>M55</f>
        <v>3220.2999999999997</v>
      </c>
      <c r="T161" s="326">
        <f>K55</f>
        <v>17371.564444444444</v>
      </c>
      <c r="U161" s="326">
        <f t="shared" si="8"/>
        <v>16539.458734355427</v>
      </c>
      <c r="V161" s="326">
        <f t="shared" si="9"/>
        <v>20236</v>
      </c>
    </row>
    <row r="162" spans="2:22">
      <c r="B162" s="345"/>
      <c r="C162" s="345"/>
      <c r="D162" s="346"/>
      <c r="E162" s="347"/>
      <c r="F162" s="346"/>
      <c r="G162" s="346"/>
      <c r="H162" s="346"/>
      <c r="I162" s="345"/>
      <c r="J162" s="345"/>
      <c r="K162" s="346"/>
      <c r="L162" s="345"/>
      <c r="M162" s="345"/>
      <c r="N162" s="345"/>
      <c r="O162" s="345"/>
      <c r="P162" s="345"/>
      <c r="Q162" s="345"/>
      <c r="S162" s="272">
        <f>M56</f>
        <v>3260.2999999999997</v>
      </c>
      <c r="T162" s="326">
        <f>K55</f>
        <v>17371.564444444444</v>
      </c>
      <c r="U162" s="326">
        <f t="shared" si="8"/>
        <v>16539.458734355427</v>
      </c>
      <c r="V162" s="326">
        <f t="shared" si="9"/>
        <v>20236</v>
      </c>
    </row>
    <row r="163" spans="2:22">
      <c r="B163" s="345"/>
      <c r="C163" s="345"/>
      <c r="D163" s="346"/>
      <c r="E163" s="347"/>
      <c r="F163" s="346"/>
      <c r="G163" s="346"/>
      <c r="H163" s="346"/>
      <c r="I163" s="345"/>
      <c r="J163" s="345"/>
      <c r="K163" s="346"/>
      <c r="L163" s="345"/>
      <c r="M163" s="345"/>
      <c r="N163" s="345"/>
      <c r="O163" s="345"/>
      <c r="P163" s="345"/>
      <c r="Q163" s="345"/>
      <c r="S163" s="272">
        <f>M56</f>
        <v>3260.2999999999997</v>
      </c>
      <c r="T163" s="272">
        <v>0</v>
      </c>
      <c r="U163" s="326">
        <f t="shared" si="8"/>
        <v>16539.458734355427</v>
      </c>
      <c r="V163" s="326">
        <f t="shared" si="9"/>
        <v>20236</v>
      </c>
    </row>
    <row r="164" spans="2:22">
      <c r="B164" s="345"/>
      <c r="C164" s="345"/>
      <c r="D164" s="346"/>
      <c r="E164" s="347"/>
      <c r="F164" s="346"/>
      <c r="G164" s="346"/>
      <c r="H164" s="346"/>
      <c r="I164" s="345"/>
      <c r="J164" s="345"/>
      <c r="K164" s="346"/>
      <c r="L164" s="345"/>
      <c r="M164" s="345"/>
      <c r="N164" s="345"/>
      <c r="O164" s="345"/>
      <c r="P164" s="345"/>
      <c r="Q164" s="345"/>
      <c r="S164" s="272">
        <f>M56</f>
        <v>3260.2999999999997</v>
      </c>
      <c r="T164" s="336">
        <f>K56</f>
        <v>17396.824444444443</v>
      </c>
      <c r="U164" s="326">
        <f t="shared" si="8"/>
        <v>16539.458734355427</v>
      </c>
      <c r="V164" s="326">
        <f t="shared" si="9"/>
        <v>20236</v>
      </c>
    </row>
    <row r="165" spans="2:22">
      <c r="B165" s="345"/>
      <c r="C165" s="345"/>
      <c r="D165" s="346"/>
      <c r="E165" s="347"/>
      <c r="F165" s="346"/>
      <c r="G165" s="346"/>
      <c r="H165" s="346"/>
      <c r="I165" s="345"/>
      <c r="J165" s="345"/>
      <c r="K165" s="346"/>
      <c r="L165" s="345"/>
      <c r="M165" s="345"/>
      <c r="N165" s="345"/>
      <c r="O165" s="345"/>
      <c r="P165" s="345"/>
      <c r="Q165" s="345"/>
      <c r="S165" s="272">
        <f>M57</f>
        <v>3300.2999999999997</v>
      </c>
      <c r="T165" s="336">
        <f>K56</f>
        <v>17396.824444444443</v>
      </c>
      <c r="U165" s="326">
        <f t="shared" si="8"/>
        <v>16539.458734355427</v>
      </c>
      <c r="V165" s="326">
        <f t="shared" si="9"/>
        <v>20236</v>
      </c>
    </row>
    <row r="166" spans="2:22">
      <c r="B166" s="345"/>
      <c r="C166" s="345"/>
      <c r="D166" s="346"/>
      <c r="E166" s="347"/>
      <c r="F166" s="346"/>
      <c r="G166" s="346"/>
      <c r="H166" s="346"/>
      <c r="I166" s="345"/>
      <c r="J166" s="345"/>
      <c r="K166" s="346"/>
      <c r="L166" s="345"/>
      <c r="M166" s="345"/>
      <c r="N166" s="345"/>
      <c r="O166" s="345"/>
      <c r="P166" s="345"/>
      <c r="Q166" s="345"/>
      <c r="S166" s="272">
        <f>M57</f>
        <v>3300.2999999999997</v>
      </c>
      <c r="T166" s="272">
        <v>0</v>
      </c>
      <c r="U166" s="326">
        <f t="shared" si="8"/>
        <v>16539.458734355427</v>
      </c>
      <c r="V166" s="326">
        <f t="shared" si="9"/>
        <v>20236</v>
      </c>
    </row>
    <row r="167" spans="2:22">
      <c r="B167" s="345"/>
      <c r="C167" s="345"/>
      <c r="D167" s="346"/>
      <c r="E167" s="347"/>
      <c r="F167" s="346"/>
      <c r="G167" s="346"/>
      <c r="H167" s="346"/>
      <c r="I167" s="345"/>
      <c r="J167" s="345"/>
      <c r="K167" s="346"/>
      <c r="L167" s="345"/>
      <c r="M167" s="345"/>
      <c r="N167" s="345"/>
      <c r="O167" s="345"/>
      <c r="P167" s="345"/>
      <c r="Q167" s="345"/>
      <c r="S167" s="272">
        <f>M57</f>
        <v>3300.2999999999997</v>
      </c>
      <c r="T167" s="326">
        <f>K57</f>
        <v>17429.19222222222</v>
      </c>
      <c r="U167" s="326">
        <f t="shared" si="8"/>
        <v>16539.458734355427</v>
      </c>
      <c r="V167" s="326">
        <f t="shared" si="9"/>
        <v>20236</v>
      </c>
    </row>
    <row r="168" spans="2:22">
      <c r="B168" s="345"/>
      <c r="C168" s="345"/>
      <c r="D168" s="346"/>
      <c r="E168" s="347"/>
      <c r="F168" s="346"/>
      <c r="G168" s="346"/>
      <c r="H168" s="346"/>
      <c r="I168" s="345"/>
      <c r="J168" s="345"/>
      <c r="K168" s="346"/>
      <c r="L168" s="345"/>
      <c r="M168" s="345"/>
      <c r="N168" s="345"/>
      <c r="O168" s="345"/>
      <c r="P168" s="345"/>
      <c r="Q168" s="345"/>
      <c r="S168" s="272">
        <f>M58</f>
        <v>3343.2999999999997</v>
      </c>
      <c r="T168" s="326">
        <f>K57</f>
        <v>17429.19222222222</v>
      </c>
      <c r="U168" s="326">
        <f t="shared" si="8"/>
        <v>16539.458734355427</v>
      </c>
      <c r="V168" s="326">
        <f t="shared" si="9"/>
        <v>20236</v>
      </c>
    </row>
    <row r="169" spans="2:22">
      <c r="B169" s="345"/>
      <c r="C169" s="345"/>
      <c r="D169" s="346"/>
      <c r="E169" s="347"/>
      <c r="F169" s="346"/>
      <c r="G169" s="346"/>
      <c r="H169" s="346"/>
      <c r="I169" s="345"/>
      <c r="J169" s="345"/>
      <c r="K169" s="346"/>
      <c r="L169" s="345"/>
      <c r="M169" s="345"/>
      <c r="N169" s="345"/>
      <c r="O169" s="345"/>
      <c r="P169" s="345"/>
      <c r="Q169" s="345"/>
      <c r="S169" s="272">
        <f>M58</f>
        <v>3343.2999999999997</v>
      </c>
      <c r="T169" s="272">
        <v>0</v>
      </c>
      <c r="U169" s="326">
        <f t="shared" si="8"/>
        <v>16539.458734355427</v>
      </c>
      <c r="V169" s="326">
        <f t="shared" si="9"/>
        <v>20236</v>
      </c>
    </row>
    <row r="170" spans="2:22">
      <c r="B170" s="345"/>
      <c r="C170" s="345"/>
      <c r="D170" s="346"/>
      <c r="E170" s="347"/>
      <c r="F170" s="346"/>
      <c r="G170" s="346"/>
      <c r="H170" s="346"/>
      <c r="I170" s="345"/>
      <c r="J170" s="345"/>
      <c r="K170" s="346"/>
      <c r="L170" s="345"/>
      <c r="M170" s="345"/>
      <c r="N170" s="345"/>
      <c r="O170" s="345"/>
      <c r="P170" s="345"/>
      <c r="Q170" s="345"/>
      <c r="S170" s="272">
        <f>M58</f>
        <v>3343.2999999999997</v>
      </c>
      <c r="T170" s="326">
        <f>K58</f>
        <v>17444.214444444442</v>
      </c>
      <c r="U170" s="326">
        <f t="shared" si="8"/>
        <v>16539.458734355427</v>
      </c>
      <c r="V170" s="326">
        <f t="shared" si="9"/>
        <v>20236</v>
      </c>
    </row>
    <row r="171" spans="2:22">
      <c r="B171" s="345"/>
      <c r="C171" s="345"/>
      <c r="D171" s="346"/>
      <c r="E171" s="347"/>
      <c r="F171" s="346"/>
      <c r="G171" s="346"/>
      <c r="H171" s="346"/>
      <c r="I171" s="345"/>
      <c r="J171" s="345"/>
      <c r="K171" s="346"/>
      <c r="L171" s="345"/>
      <c r="M171" s="345"/>
      <c r="N171" s="345"/>
      <c r="O171" s="345"/>
      <c r="P171" s="345"/>
      <c r="Q171" s="345"/>
      <c r="S171" s="272">
        <f>M59</f>
        <v>3409.2999999999997</v>
      </c>
      <c r="T171" s="326">
        <f>K58</f>
        <v>17444.214444444442</v>
      </c>
      <c r="U171" s="326">
        <f t="shared" si="8"/>
        <v>16539.458734355427</v>
      </c>
      <c r="V171" s="326">
        <f t="shared" si="9"/>
        <v>20236</v>
      </c>
    </row>
    <row r="172" spans="2:22">
      <c r="B172" s="345"/>
      <c r="C172" s="345"/>
      <c r="D172" s="346"/>
      <c r="E172" s="347"/>
      <c r="F172" s="346"/>
      <c r="G172" s="346"/>
      <c r="H172" s="346"/>
      <c r="I172" s="345"/>
      <c r="J172" s="345"/>
      <c r="K172" s="346"/>
      <c r="L172" s="345"/>
      <c r="M172" s="345"/>
      <c r="N172" s="345"/>
      <c r="O172" s="345"/>
      <c r="P172" s="345"/>
      <c r="Q172" s="345"/>
      <c r="S172" s="272">
        <f>M59</f>
        <v>3409.2999999999997</v>
      </c>
      <c r="T172" s="272">
        <v>0</v>
      </c>
      <c r="U172" s="326">
        <f t="shared" si="8"/>
        <v>16539.458734355427</v>
      </c>
      <c r="V172" s="326">
        <f t="shared" si="9"/>
        <v>20236</v>
      </c>
    </row>
    <row r="173" spans="2:22">
      <c r="B173" s="345"/>
      <c r="C173" s="345"/>
      <c r="D173" s="346"/>
      <c r="E173" s="347"/>
      <c r="F173" s="346"/>
      <c r="G173" s="346"/>
      <c r="H173" s="346"/>
      <c r="I173" s="345"/>
      <c r="J173" s="345"/>
      <c r="K173" s="346"/>
      <c r="L173" s="345"/>
      <c r="M173" s="345"/>
      <c r="N173" s="345"/>
      <c r="O173" s="345"/>
      <c r="P173" s="345"/>
      <c r="Q173" s="345"/>
      <c r="S173" s="272">
        <f>M59</f>
        <v>3409.2999999999997</v>
      </c>
      <c r="T173" s="326">
        <f>K59</f>
        <v>17633.298444444445</v>
      </c>
      <c r="U173" s="326">
        <f t="shared" si="8"/>
        <v>16539.458734355427</v>
      </c>
      <c r="V173" s="326">
        <f t="shared" si="9"/>
        <v>20236</v>
      </c>
    </row>
    <row r="174" spans="2:22">
      <c r="B174" s="345"/>
      <c r="C174" s="345"/>
      <c r="D174" s="346"/>
      <c r="E174" s="347"/>
      <c r="F174" s="346"/>
      <c r="G174" s="346"/>
      <c r="H174" s="346"/>
      <c r="I174" s="345"/>
      <c r="J174" s="345"/>
      <c r="K174" s="346"/>
      <c r="L174" s="345"/>
      <c r="M174" s="345"/>
      <c r="N174" s="345"/>
      <c r="O174" s="345"/>
      <c r="P174" s="345"/>
      <c r="Q174" s="345"/>
      <c r="S174" s="272">
        <f>M60</f>
        <v>3441.2999999999997</v>
      </c>
      <c r="T174" s="326">
        <f>K59</f>
        <v>17633.298444444445</v>
      </c>
      <c r="U174" s="326">
        <f t="shared" si="8"/>
        <v>16539.458734355427</v>
      </c>
      <c r="V174" s="326">
        <f t="shared" si="9"/>
        <v>20236</v>
      </c>
    </row>
    <row r="175" spans="2:22">
      <c r="B175" s="345"/>
      <c r="C175" s="345"/>
      <c r="D175" s="346"/>
      <c r="E175" s="347"/>
      <c r="F175" s="346"/>
      <c r="G175" s="346"/>
      <c r="H175" s="346"/>
      <c r="I175" s="345"/>
      <c r="J175" s="345"/>
      <c r="K175" s="346"/>
      <c r="L175" s="345"/>
      <c r="M175" s="345"/>
      <c r="N175" s="345"/>
      <c r="O175" s="345"/>
      <c r="P175" s="345"/>
      <c r="Q175" s="345"/>
      <c r="S175" s="272">
        <f>M60</f>
        <v>3441.2999999999997</v>
      </c>
      <c r="T175" s="272">
        <v>0</v>
      </c>
      <c r="U175" s="326">
        <f t="shared" si="8"/>
        <v>16539.458734355427</v>
      </c>
      <c r="V175" s="326">
        <f t="shared" si="9"/>
        <v>20236</v>
      </c>
    </row>
    <row r="176" spans="2:22">
      <c r="B176" s="345"/>
      <c r="C176" s="345"/>
      <c r="D176" s="346"/>
      <c r="E176" s="347"/>
      <c r="F176" s="346"/>
      <c r="G176" s="346"/>
      <c r="H176" s="346"/>
      <c r="I176" s="345"/>
      <c r="J176" s="345"/>
      <c r="K176" s="346"/>
      <c r="L176" s="345"/>
      <c r="M176" s="345"/>
      <c r="N176" s="345"/>
      <c r="O176" s="345"/>
      <c r="P176" s="345"/>
      <c r="Q176" s="345"/>
      <c r="S176" s="272">
        <f>M60</f>
        <v>3441.2999999999997</v>
      </c>
      <c r="T176" s="326">
        <f>K60</f>
        <v>17825.59039218026</v>
      </c>
      <c r="U176" s="326">
        <f t="shared" si="8"/>
        <v>16539.458734355427</v>
      </c>
      <c r="V176" s="326">
        <f t="shared" si="9"/>
        <v>20236</v>
      </c>
    </row>
    <row r="177" spans="2:22">
      <c r="B177" s="345"/>
      <c r="C177" s="345"/>
      <c r="D177" s="346"/>
      <c r="E177" s="347"/>
      <c r="F177" s="346"/>
      <c r="G177" s="346"/>
      <c r="H177" s="346"/>
      <c r="I177" s="345"/>
      <c r="J177" s="345"/>
      <c r="K177" s="346"/>
      <c r="L177" s="345"/>
      <c r="M177" s="345"/>
      <c r="N177" s="345"/>
      <c r="O177" s="345"/>
      <c r="P177" s="345"/>
      <c r="Q177" s="345"/>
      <c r="S177" s="272">
        <f>M61</f>
        <v>3513.2999999999997</v>
      </c>
      <c r="T177" s="326">
        <f>K60</f>
        <v>17825.59039218026</v>
      </c>
      <c r="U177" s="326">
        <f t="shared" si="8"/>
        <v>16539.458734355427</v>
      </c>
      <c r="V177" s="326">
        <f t="shared" si="9"/>
        <v>20236</v>
      </c>
    </row>
    <row r="178" spans="2:22">
      <c r="B178" s="345"/>
      <c r="C178" s="345"/>
      <c r="D178" s="346"/>
      <c r="E178" s="347"/>
      <c r="F178" s="346"/>
      <c r="G178" s="346"/>
      <c r="H178" s="346"/>
      <c r="I178" s="345"/>
      <c r="J178" s="345"/>
      <c r="K178" s="346"/>
      <c r="L178" s="345"/>
      <c r="M178" s="345"/>
      <c r="N178" s="345"/>
      <c r="O178" s="345"/>
      <c r="P178" s="345"/>
      <c r="Q178" s="345"/>
      <c r="S178" s="272">
        <f>M61</f>
        <v>3513.2999999999997</v>
      </c>
      <c r="T178" s="272">
        <v>0</v>
      </c>
      <c r="U178" s="326">
        <f t="shared" si="8"/>
        <v>16539.458734355427</v>
      </c>
      <c r="V178" s="326">
        <f t="shared" si="9"/>
        <v>20236</v>
      </c>
    </row>
    <row r="179" spans="2:22">
      <c r="B179" s="345"/>
      <c r="C179" s="345"/>
      <c r="D179" s="346"/>
      <c r="E179" s="347"/>
      <c r="F179" s="346"/>
      <c r="G179" s="346"/>
      <c r="H179" s="346"/>
      <c r="I179" s="345"/>
      <c r="J179" s="345"/>
      <c r="K179" s="346"/>
      <c r="L179" s="345"/>
      <c r="M179" s="345"/>
      <c r="N179" s="345"/>
      <c r="O179" s="345"/>
      <c r="P179" s="345"/>
      <c r="Q179" s="345"/>
      <c r="S179" s="272">
        <f>M61</f>
        <v>3513.2999999999997</v>
      </c>
      <c r="T179" s="326">
        <f>K61</f>
        <v>17836.306857142859</v>
      </c>
      <c r="U179" s="326">
        <f t="shared" si="8"/>
        <v>16539.458734355427</v>
      </c>
      <c r="V179" s="326">
        <f t="shared" si="9"/>
        <v>20236</v>
      </c>
    </row>
    <row r="180" spans="2:22">
      <c r="B180" s="345"/>
      <c r="C180" s="345"/>
      <c r="D180" s="346"/>
      <c r="E180" s="347"/>
      <c r="F180" s="346"/>
      <c r="G180" s="346"/>
      <c r="H180" s="346"/>
      <c r="I180" s="345"/>
      <c r="J180" s="345"/>
      <c r="K180" s="346"/>
      <c r="L180" s="345"/>
      <c r="M180" s="345"/>
      <c r="N180" s="345"/>
      <c r="O180" s="345"/>
      <c r="P180" s="345"/>
      <c r="Q180" s="345"/>
      <c r="S180" s="272">
        <f>M62</f>
        <v>3612.2999999999997</v>
      </c>
      <c r="T180" s="326">
        <f>K61</f>
        <v>17836.306857142859</v>
      </c>
      <c r="U180" s="326">
        <f t="shared" si="8"/>
        <v>16539.458734355427</v>
      </c>
      <c r="V180" s="326">
        <f t="shared" si="9"/>
        <v>20236</v>
      </c>
    </row>
    <row r="181" spans="2:22">
      <c r="B181" s="345"/>
      <c r="C181" s="345"/>
      <c r="D181" s="346"/>
      <c r="E181" s="347"/>
      <c r="F181" s="346"/>
      <c r="G181" s="346"/>
      <c r="H181" s="346"/>
      <c r="I181" s="345"/>
      <c r="J181" s="345"/>
      <c r="K181" s="346"/>
      <c r="L181" s="345"/>
      <c r="M181" s="345"/>
      <c r="N181" s="345"/>
      <c r="O181" s="345"/>
      <c r="P181" s="345"/>
      <c r="Q181" s="345"/>
      <c r="S181" s="272">
        <f>M62</f>
        <v>3612.2999999999997</v>
      </c>
      <c r="T181" s="272">
        <v>0</v>
      </c>
      <c r="U181" s="326">
        <f t="shared" si="8"/>
        <v>16539.458734355427</v>
      </c>
      <c r="V181" s="326">
        <f t="shared" si="9"/>
        <v>20236</v>
      </c>
    </row>
    <row r="182" spans="2:22">
      <c r="B182" s="345"/>
      <c r="C182" s="345"/>
      <c r="D182" s="346"/>
      <c r="E182" s="347"/>
      <c r="F182" s="346"/>
      <c r="G182" s="346"/>
      <c r="H182" s="346"/>
      <c r="I182" s="345"/>
      <c r="J182" s="345"/>
      <c r="K182" s="346"/>
      <c r="L182" s="345"/>
      <c r="M182" s="345"/>
      <c r="N182" s="345"/>
      <c r="O182" s="345"/>
      <c r="P182" s="345"/>
      <c r="Q182" s="345"/>
      <c r="S182" s="272">
        <f>M62</f>
        <v>3612.2999999999997</v>
      </c>
      <c r="T182" s="326">
        <f>K62</f>
        <v>17845.93</v>
      </c>
      <c r="U182" s="326">
        <f t="shared" si="8"/>
        <v>16539.458734355427</v>
      </c>
      <c r="V182" s="326">
        <f t="shared" si="9"/>
        <v>20236</v>
      </c>
    </row>
    <row r="183" spans="2:22">
      <c r="B183" s="345"/>
      <c r="C183" s="345"/>
      <c r="D183" s="346"/>
      <c r="E183" s="347"/>
      <c r="F183" s="346"/>
      <c r="G183" s="346"/>
      <c r="H183" s="346"/>
      <c r="I183" s="345"/>
      <c r="J183" s="345"/>
      <c r="K183" s="346"/>
      <c r="L183" s="345"/>
      <c r="M183" s="345"/>
      <c r="N183" s="345"/>
      <c r="O183" s="345"/>
      <c r="P183" s="345"/>
      <c r="Q183" s="345"/>
      <c r="S183" s="272">
        <f>M63</f>
        <v>3667.2999999999997</v>
      </c>
      <c r="T183" s="326">
        <f>K62</f>
        <v>17845.93</v>
      </c>
      <c r="U183" s="326">
        <f t="shared" si="8"/>
        <v>16539.458734355427</v>
      </c>
      <c r="V183" s="326">
        <f t="shared" si="9"/>
        <v>20236</v>
      </c>
    </row>
    <row r="184" spans="2:22">
      <c r="B184" s="345"/>
      <c r="C184" s="345"/>
      <c r="D184" s="346"/>
      <c r="E184" s="347"/>
      <c r="F184" s="346"/>
      <c r="G184" s="346"/>
      <c r="H184" s="346"/>
      <c r="I184" s="345"/>
      <c r="J184" s="345"/>
      <c r="K184" s="346"/>
      <c r="L184" s="345"/>
      <c r="S184" s="272">
        <f>M63</f>
        <v>3667.2999999999997</v>
      </c>
      <c r="T184" s="272">
        <v>0</v>
      </c>
      <c r="U184" s="326">
        <f t="shared" si="8"/>
        <v>16539.458734355427</v>
      </c>
      <c r="V184" s="326">
        <f t="shared" si="9"/>
        <v>20236</v>
      </c>
    </row>
    <row r="185" spans="2:22">
      <c r="B185" s="345"/>
      <c r="C185" s="345"/>
      <c r="D185" s="346"/>
      <c r="E185" s="347"/>
      <c r="F185" s="346"/>
      <c r="G185" s="346"/>
      <c r="H185" s="346"/>
      <c r="I185" s="345"/>
      <c r="J185" s="345"/>
      <c r="K185" s="346"/>
      <c r="L185" s="345"/>
      <c r="S185" s="272">
        <f>M63</f>
        <v>3667.2999999999997</v>
      </c>
      <c r="T185" s="326">
        <f>K63</f>
        <v>17853.387541391363</v>
      </c>
      <c r="U185" s="326">
        <f t="shared" si="8"/>
        <v>16539.458734355427</v>
      </c>
      <c r="V185" s="326">
        <f t="shared" si="9"/>
        <v>20236</v>
      </c>
    </row>
    <row r="186" spans="2:22">
      <c r="B186" s="345"/>
      <c r="C186" s="345"/>
      <c r="D186" s="346"/>
      <c r="E186" s="347"/>
      <c r="F186" s="346"/>
      <c r="G186" s="346"/>
      <c r="H186" s="346"/>
      <c r="I186" s="345"/>
      <c r="J186" s="345"/>
      <c r="K186" s="346"/>
      <c r="L186" s="345"/>
      <c r="S186" s="272">
        <f>M64</f>
        <v>3676.7999999999997</v>
      </c>
      <c r="T186" s="326">
        <f>K63</f>
        <v>17853.387541391363</v>
      </c>
      <c r="U186" s="326">
        <f t="shared" si="8"/>
        <v>16539.458734355427</v>
      </c>
      <c r="V186" s="326">
        <f t="shared" si="9"/>
        <v>20236</v>
      </c>
    </row>
    <row r="187" spans="2:22">
      <c r="B187" s="345"/>
      <c r="C187" s="345"/>
      <c r="D187" s="346"/>
      <c r="E187" s="347"/>
      <c r="F187" s="346"/>
      <c r="G187" s="346"/>
      <c r="H187" s="346"/>
      <c r="I187" s="345"/>
      <c r="J187" s="345"/>
      <c r="K187" s="346"/>
      <c r="L187" s="345"/>
      <c r="S187" s="272">
        <f>M64</f>
        <v>3676.7999999999997</v>
      </c>
      <c r="T187" s="272">
        <v>0</v>
      </c>
      <c r="U187" s="326">
        <f t="shared" si="8"/>
        <v>16539.458734355427</v>
      </c>
      <c r="V187" s="326">
        <f t="shared" si="9"/>
        <v>20236</v>
      </c>
    </row>
    <row r="188" spans="2:22">
      <c r="B188" s="345"/>
      <c r="C188" s="345"/>
      <c r="D188" s="346"/>
      <c r="E188" s="347"/>
      <c r="F188" s="346"/>
      <c r="G188" s="346"/>
      <c r="H188" s="346"/>
      <c r="I188" s="345"/>
      <c r="J188" s="345"/>
      <c r="K188" s="346"/>
      <c r="L188" s="345"/>
      <c r="S188" s="272">
        <f>M64</f>
        <v>3676.7999999999997</v>
      </c>
      <c r="T188" s="326">
        <f>K64</f>
        <v>17873.014536017734</v>
      </c>
      <c r="U188" s="326">
        <f t="shared" si="8"/>
        <v>16539.458734355427</v>
      </c>
      <c r="V188" s="326">
        <f t="shared" si="9"/>
        <v>20236</v>
      </c>
    </row>
    <row r="189" spans="2:22">
      <c r="B189" s="345"/>
      <c r="C189" s="345"/>
      <c r="D189" s="346"/>
      <c r="E189" s="347"/>
      <c r="F189" s="346"/>
      <c r="G189" s="346"/>
      <c r="H189" s="346"/>
      <c r="I189" s="345"/>
      <c r="J189" s="345"/>
      <c r="K189" s="346"/>
      <c r="L189" s="345"/>
      <c r="S189" s="272">
        <f>M65</f>
        <v>3725.3999999999996</v>
      </c>
      <c r="T189" s="326">
        <f>K64</f>
        <v>17873.014536017734</v>
      </c>
      <c r="U189" s="326">
        <f t="shared" si="8"/>
        <v>16539.458734355427</v>
      </c>
      <c r="V189" s="326">
        <f t="shared" si="9"/>
        <v>20236</v>
      </c>
    </row>
    <row r="190" spans="2:22">
      <c r="B190" s="345"/>
      <c r="C190" s="345"/>
      <c r="D190" s="346"/>
      <c r="E190" s="347"/>
      <c r="F190" s="346"/>
      <c r="G190" s="346"/>
      <c r="H190" s="346"/>
      <c r="I190" s="345"/>
      <c r="J190" s="345"/>
      <c r="K190" s="346"/>
      <c r="L190" s="345"/>
      <c r="S190" s="272">
        <f>M65</f>
        <v>3725.3999999999996</v>
      </c>
      <c r="T190" s="272">
        <v>0</v>
      </c>
      <c r="U190" s="326">
        <f t="shared" si="8"/>
        <v>16539.458734355427</v>
      </c>
      <c r="V190" s="326">
        <f t="shared" si="9"/>
        <v>20236</v>
      </c>
    </row>
    <row r="191" spans="2:22">
      <c r="B191" s="345"/>
      <c r="C191" s="345"/>
      <c r="D191" s="346"/>
      <c r="E191" s="347"/>
      <c r="F191" s="346"/>
      <c r="G191" s="346"/>
      <c r="H191" s="346"/>
      <c r="I191" s="345"/>
      <c r="J191" s="345"/>
      <c r="K191" s="346"/>
      <c r="L191" s="345"/>
      <c r="S191" s="272">
        <f>M65</f>
        <v>3725.3999999999996</v>
      </c>
      <c r="T191" s="336">
        <f>K65</f>
        <v>17894.480952380953</v>
      </c>
      <c r="U191" s="326">
        <f t="shared" si="8"/>
        <v>16539.458734355427</v>
      </c>
      <c r="V191" s="326">
        <f t="shared" si="9"/>
        <v>20236</v>
      </c>
    </row>
    <row r="192" spans="2:22">
      <c r="B192" s="345"/>
      <c r="C192" s="345"/>
      <c r="D192" s="346"/>
      <c r="E192" s="347"/>
      <c r="F192" s="346"/>
      <c r="G192" s="346"/>
      <c r="H192" s="346"/>
      <c r="I192" s="345"/>
      <c r="J192" s="345"/>
      <c r="K192" s="346"/>
      <c r="L192" s="345"/>
      <c r="S192" s="272">
        <f>M66</f>
        <v>3755.3999999999996</v>
      </c>
      <c r="T192" s="336">
        <f>K65</f>
        <v>17894.480952380953</v>
      </c>
      <c r="U192" s="326">
        <f t="shared" si="8"/>
        <v>16539.458734355427</v>
      </c>
      <c r="V192" s="326">
        <f t="shared" si="9"/>
        <v>20236</v>
      </c>
    </row>
    <row r="193" spans="2:22">
      <c r="B193" s="345"/>
      <c r="C193" s="345"/>
      <c r="D193" s="346"/>
      <c r="E193" s="347"/>
      <c r="F193" s="346"/>
      <c r="G193" s="346"/>
      <c r="H193" s="346"/>
      <c r="I193" s="345"/>
      <c r="J193" s="345"/>
      <c r="K193" s="346"/>
      <c r="L193" s="345"/>
      <c r="S193" s="272">
        <f>M66</f>
        <v>3755.3999999999996</v>
      </c>
      <c r="T193" s="272">
        <v>0</v>
      </c>
      <c r="U193" s="326">
        <f t="shared" si="8"/>
        <v>16539.458734355427</v>
      </c>
      <c r="V193" s="326">
        <f t="shared" si="9"/>
        <v>20236</v>
      </c>
    </row>
    <row r="194" spans="2:22">
      <c r="B194" s="345"/>
      <c r="C194" s="345"/>
      <c r="D194" s="346"/>
      <c r="E194" s="347"/>
      <c r="F194" s="346"/>
      <c r="G194" s="346"/>
      <c r="H194" s="346"/>
      <c r="I194" s="345"/>
      <c r="J194" s="345"/>
      <c r="K194" s="346"/>
      <c r="L194" s="345"/>
      <c r="S194" s="272">
        <f>M66</f>
        <v>3755.3999999999996</v>
      </c>
      <c r="T194" s="336">
        <f>K66</f>
        <v>17915.86444444444</v>
      </c>
      <c r="U194" s="326">
        <f t="shared" si="8"/>
        <v>16539.458734355427</v>
      </c>
      <c r="V194" s="326">
        <f t="shared" si="9"/>
        <v>20236</v>
      </c>
    </row>
    <row r="195" spans="2:22">
      <c r="B195" s="345"/>
      <c r="C195" s="345"/>
      <c r="D195" s="346"/>
      <c r="E195" s="347"/>
      <c r="F195" s="346"/>
      <c r="G195" s="346"/>
      <c r="H195" s="346"/>
      <c r="I195" s="345"/>
      <c r="J195" s="345"/>
      <c r="K195" s="346"/>
      <c r="L195" s="345"/>
      <c r="S195" s="272">
        <f>M67</f>
        <v>3762.8999999999996</v>
      </c>
      <c r="T195" s="336">
        <f>K66</f>
        <v>17915.86444444444</v>
      </c>
      <c r="U195" s="326">
        <f t="shared" si="8"/>
        <v>16539.458734355427</v>
      </c>
      <c r="V195" s="326">
        <f t="shared" si="9"/>
        <v>20236</v>
      </c>
    </row>
    <row r="196" spans="2:22">
      <c r="B196" s="345"/>
      <c r="C196" s="345"/>
      <c r="D196" s="346"/>
      <c r="E196" s="347"/>
      <c r="F196" s="346"/>
      <c r="G196" s="346"/>
      <c r="H196" s="346"/>
      <c r="I196" s="345"/>
      <c r="J196" s="345"/>
      <c r="K196" s="346"/>
      <c r="L196" s="345"/>
      <c r="S196" s="272">
        <f>M67</f>
        <v>3762.8999999999996</v>
      </c>
      <c r="T196" s="272">
        <v>0</v>
      </c>
      <c r="U196" s="326">
        <f t="shared" ref="U196:U257" si="10">$U$2</f>
        <v>16539.458734355427</v>
      </c>
      <c r="V196" s="326">
        <f t="shared" ref="V196:V257" si="11">$V$2</f>
        <v>20236</v>
      </c>
    </row>
    <row r="197" spans="2:22">
      <c r="B197" s="345"/>
      <c r="C197" s="345"/>
      <c r="D197" s="346"/>
      <c r="E197" s="347"/>
      <c r="F197" s="346"/>
      <c r="G197" s="346"/>
      <c r="H197" s="346"/>
      <c r="I197" s="345"/>
      <c r="J197" s="345"/>
      <c r="K197" s="346"/>
      <c r="L197" s="345"/>
      <c r="S197" s="272">
        <f>M67</f>
        <v>3762.8999999999996</v>
      </c>
      <c r="T197" s="336">
        <f>K67</f>
        <v>17955.250666666667</v>
      </c>
      <c r="U197" s="326">
        <f t="shared" si="10"/>
        <v>16539.458734355427</v>
      </c>
      <c r="V197" s="326">
        <f t="shared" si="11"/>
        <v>20236</v>
      </c>
    </row>
    <row r="198" spans="2:22">
      <c r="B198" s="345"/>
      <c r="C198" s="345"/>
      <c r="D198" s="346"/>
      <c r="E198" s="347"/>
      <c r="F198" s="346"/>
      <c r="G198" s="346"/>
      <c r="H198" s="346"/>
      <c r="I198" s="345"/>
      <c r="J198" s="345"/>
      <c r="K198" s="346"/>
      <c r="L198" s="345"/>
      <c r="S198" s="272">
        <f>M68</f>
        <v>3799.8999999999996</v>
      </c>
      <c r="T198" s="336">
        <f>K67</f>
        <v>17955.250666666667</v>
      </c>
      <c r="U198" s="326">
        <f t="shared" si="10"/>
        <v>16539.458734355427</v>
      </c>
      <c r="V198" s="326">
        <f t="shared" si="11"/>
        <v>20236</v>
      </c>
    </row>
    <row r="199" spans="2:22">
      <c r="B199" s="345"/>
      <c r="C199" s="345"/>
      <c r="D199" s="346"/>
      <c r="E199" s="347"/>
      <c r="F199" s="346"/>
      <c r="G199" s="346"/>
      <c r="H199" s="346"/>
      <c r="I199" s="345"/>
      <c r="J199" s="345"/>
      <c r="K199" s="346"/>
      <c r="L199" s="345"/>
      <c r="S199" s="272">
        <f>M68</f>
        <v>3799.8999999999996</v>
      </c>
      <c r="T199" s="272">
        <v>0</v>
      </c>
      <c r="U199" s="326">
        <f t="shared" si="10"/>
        <v>16539.458734355427</v>
      </c>
      <c r="V199" s="326">
        <f t="shared" si="11"/>
        <v>20236</v>
      </c>
    </row>
    <row r="200" spans="2:22">
      <c r="B200" s="345"/>
      <c r="C200" s="345"/>
      <c r="D200" s="346"/>
      <c r="E200" s="347"/>
      <c r="F200" s="346"/>
      <c r="G200" s="346"/>
      <c r="H200" s="346"/>
      <c r="I200" s="345"/>
      <c r="J200" s="345"/>
      <c r="K200" s="346"/>
      <c r="L200" s="345"/>
      <c r="S200" s="272">
        <f>M68</f>
        <v>3799.8999999999996</v>
      </c>
      <c r="T200" s="326">
        <f>K68</f>
        <v>17961.415165040176</v>
      </c>
      <c r="U200" s="326">
        <f t="shared" si="10"/>
        <v>16539.458734355427</v>
      </c>
      <c r="V200" s="326">
        <f t="shared" si="11"/>
        <v>20236</v>
      </c>
    </row>
    <row r="201" spans="2:22">
      <c r="B201" s="345"/>
      <c r="C201" s="345"/>
      <c r="D201" s="346"/>
      <c r="E201" s="347"/>
      <c r="F201" s="346"/>
      <c r="G201" s="346"/>
      <c r="H201" s="346"/>
      <c r="I201" s="345"/>
      <c r="J201" s="345"/>
      <c r="K201" s="346"/>
      <c r="L201" s="345"/>
      <c r="S201" s="272">
        <f>M69</f>
        <v>3799.8999999999996</v>
      </c>
      <c r="T201" s="326">
        <f>K68</f>
        <v>17961.415165040176</v>
      </c>
      <c r="U201" s="326">
        <f t="shared" si="10"/>
        <v>16539.458734355427</v>
      </c>
      <c r="V201" s="326">
        <f t="shared" si="11"/>
        <v>20236</v>
      </c>
    </row>
    <row r="202" spans="2:22">
      <c r="B202" s="345"/>
      <c r="C202" s="345"/>
      <c r="D202" s="346"/>
      <c r="E202" s="347"/>
      <c r="F202" s="346"/>
      <c r="G202" s="346"/>
      <c r="H202" s="346"/>
      <c r="I202" s="345"/>
      <c r="J202" s="345"/>
      <c r="K202" s="346"/>
      <c r="L202" s="345"/>
      <c r="S202" s="272">
        <f>M69</f>
        <v>3799.8999999999996</v>
      </c>
      <c r="T202" s="272">
        <v>0</v>
      </c>
      <c r="U202" s="326">
        <f t="shared" si="10"/>
        <v>16539.458734355427</v>
      </c>
      <c r="V202" s="326">
        <f t="shared" si="11"/>
        <v>20236</v>
      </c>
    </row>
    <row r="203" spans="2:22">
      <c r="B203" s="345"/>
      <c r="C203" s="345"/>
      <c r="D203" s="346"/>
      <c r="E203" s="347"/>
      <c r="F203" s="346"/>
      <c r="G203" s="346"/>
      <c r="H203" s="346"/>
      <c r="I203" s="345"/>
      <c r="J203" s="345"/>
      <c r="K203" s="346"/>
      <c r="L203" s="345"/>
      <c r="S203" s="272">
        <f>M69</f>
        <v>3799.8999999999996</v>
      </c>
      <c r="T203" s="326">
        <f>K69</f>
        <v>17972.993644444439</v>
      </c>
      <c r="U203" s="326">
        <f t="shared" si="10"/>
        <v>16539.458734355427</v>
      </c>
      <c r="V203" s="326">
        <f t="shared" si="11"/>
        <v>20236</v>
      </c>
    </row>
    <row r="204" spans="2:22">
      <c r="B204" s="345"/>
      <c r="C204" s="345"/>
      <c r="D204" s="346"/>
      <c r="E204" s="347"/>
      <c r="F204" s="346"/>
      <c r="G204" s="346"/>
      <c r="H204" s="346"/>
      <c r="I204" s="345"/>
      <c r="J204" s="345"/>
      <c r="K204" s="346"/>
      <c r="L204" s="345"/>
      <c r="S204" s="272">
        <f>M70</f>
        <v>3849.8999999999996</v>
      </c>
      <c r="T204" s="326">
        <f>K69</f>
        <v>17972.993644444439</v>
      </c>
      <c r="U204" s="326">
        <f t="shared" si="10"/>
        <v>16539.458734355427</v>
      </c>
      <c r="V204" s="326">
        <f t="shared" si="11"/>
        <v>20236</v>
      </c>
    </row>
    <row r="205" spans="2:22">
      <c r="B205" s="345"/>
      <c r="C205" s="345"/>
      <c r="D205" s="346"/>
      <c r="E205" s="347"/>
      <c r="F205" s="346"/>
      <c r="G205" s="346"/>
      <c r="H205" s="346"/>
      <c r="I205" s="345"/>
      <c r="J205" s="345"/>
      <c r="K205" s="346"/>
      <c r="L205" s="345"/>
      <c r="S205" s="272">
        <f>M70</f>
        <v>3849.8999999999996</v>
      </c>
      <c r="T205" s="272">
        <v>0</v>
      </c>
      <c r="U205" s="326">
        <f t="shared" si="10"/>
        <v>16539.458734355427</v>
      </c>
      <c r="V205" s="326">
        <f t="shared" si="11"/>
        <v>20236</v>
      </c>
    </row>
    <row r="206" spans="2:22">
      <c r="B206" s="345"/>
      <c r="C206" s="345"/>
      <c r="D206" s="346"/>
      <c r="E206" s="347"/>
      <c r="F206" s="346"/>
      <c r="G206" s="346"/>
      <c r="H206" s="346"/>
      <c r="I206" s="345"/>
      <c r="J206" s="345"/>
      <c r="K206" s="346"/>
      <c r="L206" s="345"/>
      <c r="S206" s="272">
        <f>M70</f>
        <v>3849.8999999999996</v>
      </c>
      <c r="T206" s="326">
        <f>K70</f>
        <v>17987.468347148093</v>
      </c>
      <c r="U206" s="326">
        <f t="shared" si="10"/>
        <v>16539.458734355427</v>
      </c>
      <c r="V206" s="326">
        <f t="shared" si="11"/>
        <v>20236</v>
      </c>
    </row>
    <row r="207" spans="2:22">
      <c r="B207" s="345"/>
      <c r="C207" s="345"/>
      <c r="D207" s="346"/>
      <c r="E207" s="347"/>
      <c r="F207" s="346"/>
      <c r="G207" s="346"/>
      <c r="H207" s="346"/>
      <c r="I207" s="345"/>
      <c r="J207" s="345"/>
      <c r="K207" s="346"/>
      <c r="L207" s="345"/>
      <c r="S207" s="272">
        <f>M71</f>
        <v>3858.5699999999997</v>
      </c>
      <c r="T207" s="326">
        <f>K70</f>
        <v>17987.468347148093</v>
      </c>
      <c r="U207" s="326">
        <f t="shared" si="10"/>
        <v>16539.458734355427</v>
      </c>
      <c r="V207" s="326">
        <f t="shared" si="11"/>
        <v>20236</v>
      </c>
    </row>
    <row r="208" spans="2:22">
      <c r="B208" s="345"/>
      <c r="C208" s="345"/>
      <c r="D208" s="346"/>
      <c r="E208" s="347"/>
      <c r="F208" s="346"/>
      <c r="G208" s="346"/>
      <c r="H208" s="346"/>
      <c r="I208" s="345"/>
      <c r="J208" s="345"/>
      <c r="K208" s="346"/>
      <c r="L208" s="345"/>
      <c r="S208" s="272">
        <f>M71</f>
        <v>3858.5699999999997</v>
      </c>
      <c r="T208" s="272">
        <v>0</v>
      </c>
      <c r="U208" s="326">
        <f t="shared" si="10"/>
        <v>16539.458734355427</v>
      </c>
      <c r="V208" s="326">
        <f t="shared" si="11"/>
        <v>20236</v>
      </c>
    </row>
    <row r="209" spans="2:22">
      <c r="B209" s="345"/>
      <c r="C209" s="345"/>
      <c r="D209" s="346"/>
      <c r="E209" s="347"/>
      <c r="F209" s="346"/>
      <c r="G209" s="346"/>
      <c r="H209" s="346"/>
      <c r="I209" s="345"/>
      <c r="J209" s="345"/>
      <c r="K209" s="346"/>
      <c r="L209" s="345"/>
      <c r="S209" s="272">
        <f>M71</f>
        <v>3858.5699999999997</v>
      </c>
      <c r="T209" s="326">
        <f>K71</f>
        <v>18018.310644444442</v>
      </c>
      <c r="U209" s="326">
        <f t="shared" si="10"/>
        <v>16539.458734355427</v>
      </c>
      <c r="V209" s="326">
        <f t="shared" si="11"/>
        <v>20236</v>
      </c>
    </row>
    <row r="210" spans="2:22">
      <c r="B210" s="345"/>
      <c r="C210" s="345"/>
      <c r="D210" s="346"/>
      <c r="E210" s="347"/>
      <c r="F210" s="346"/>
      <c r="G210" s="346"/>
      <c r="H210" s="346"/>
      <c r="I210" s="345"/>
      <c r="J210" s="345"/>
      <c r="K210" s="346"/>
      <c r="L210" s="345"/>
      <c r="S210" s="272">
        <f>M72</f>
        <v>3866.0699999999997</v>
      </c>
      <c r="T210" s="326">
        <f>K71</f>
        <v>18018.310644444442</v>
      </c>
      <c r="U210" s="326">
        <f t="shared" si="10"/>
        <v>16539.458734355427</v>
      </c>
      <c r="V210" s="326">
        <f t="shared" si="11"/>
        <v>20236</v>
      </c>
    </row>
    <row r="211" spans="2:22">
      <c r="B211" s="345"/>
      <c r="C211" s="345"/>
      <c r="D211" s="346"/>
      <c r="E211" s="347"/>
      <c r="F211" s="346"/>
      <c r="G211" s="346"/>
      <c r="H211" s="346"/>
      <c r="I211" s="345"/>
      <c r="J211" s="345"/>
      <c r="K211" s="346"/>
      <c r="L211" s="345"/>
      <c r="S211" s="272">
        <f>M72</f>
        <v>3866.0699999999997</v>
      </c>
      <c r="T211" s="272">
        <v>0</v>
      </c>
      <c r="U211" s="326">
        <f t="shared" si="10"/>
        <v>16539.458734355427</v>
      </c>
      <c r="V211" s="326">
        <f t="shared" si="11"/>
        <v>20236</v>
      </c>
    </row>
    <row r="212" spans="2:22">
      <c r="B212" s="345"/>
      <c r="C212" s="345"/>
      <c r="D212" s="346"/>
      <c r="E212" s="347"/>
      <c r="F212" s="346"/>
      <c r="G212" s="346"/>
      <c r="H212" s="346"/>
      <c r="I212" s="345"/>
      <c r="J212" s="345"/>
      <c r="K212" s="346"/>
      <c r="L212" s="345"/>
      <c r="S212" s="272">
        <f>M72</f>
        <v>3866.0699999999997</v>
      </c>
      <c r="T212" s="326">
        <f>K72</f>
        <v>18064.20544444444</v>
      </c>
      <c r="U212" s="326">
        <f t="shared" si="10"/>
        <v>16539.458734355427</v>
      </c>
      <c r="V212" s="326">
        <f t="shared" si="11"/>
        <v>20236</v>
      </c>
    </row>
    <row r="213" spans="2:22">
      <c r="B213" s="345"/>
      <c r="C213" s="345"/>
      <c r="D213" s="346"/>
      <c r="E213" s="347"/>
      <c r="F213" s="346"/>
      <c r="G213" s="346"/>
      <c r="H213" s="346"/>
      <c r="I213" s="345"/>
      <c r="J213" s="345"/>
      <c r="K213" s="346"/>
      <c r="L213" s="345"/>
      <c r="S213" s="272">
        <f>M73</f>
        <v>3886.0699999999997</v>
      </c>
      <c r="T213" s="326">
        <f>K72</f>
        <v>18064.20544444444</v>
      </c>
      <c r="U213" s="326">
        <f t="shared" si="10"/>
        <v>16539.458734355427</v>
      </c>
      <c r="V213" s="326">
        <f t="shared" si="11"/>
        <v>20236</v>
      </c>
    </row>
    <row r="214" spans="2:22">
      <c r="B214" s="345"/>
      <c r="C214" s="345"/>
      <c r="D214" s="346"/>
      <c r="E214" s="347"/>
      <c r="F214" s="346"/>
      <c r="G214" s="346"/>
      <c r="H214" s="346"/>
      <c r="I214" s="345"/>
      <c r="J214" s="345"/>
      <c r="K214" s="346"/>
      <c r="L214" s="345"/>
      <c r="S214" s="272">
        <f>M73</f>
        <v>3886.0699999999997</v>
      </c>
      <c r="T214" s="272">
        <v>0</v>
      </c>
      <c r="U214" s="326">
        <f t="shared" si="10"/>
        <v>16539.458734355427</v>
      </c>
      <c r="V214" s="326">
        <f t="shared" si="11"/>
        <v>20236</v>
      </c>
    </row>
    <row r="215" spans="2:22">
      <c r="B215" s="345"/>
      <c r="C215" s="345"/>
      <c r="D215" s="346"/>
      <c r="E215" s="347"/>
      <c r="F215" s="346"/>
      <c r="G215" s="346"/>
      <c r="H215" s="346"/>
      <c r="I215" s="345"/>
      <c r="J215" s="345"/>
      <c r="K215" s="346"/>
      <c r="L215" s="345"/>
      <c r="S215" s="272">
        <f>M73</f>
        <v>3886.0699999999997</v>
      </c>
      <c r="T215" s="326">
        <f>K73</f>
        <v>18071.232866666665</v>
      </c>
      <c r="U215" s="326">
        <f t="shared" si="10"/>
        <v>16539.458734355427</v>
      </c>
      <c r="V215" s="326">
        <f t="shared" si="11"/>
        <v>20236</v>
      </c>
    </row>
    <row r="216" spans="2:22">
      <c r="B216" s="345"/>
      <c r="C216" s="345"/>
      <c r="D216" s="346"/>
      <c r="E216" s="347"/>
      <c r="F216" s="346"/>
      <c r="G216" s="346"/>
      <c r="H216" s="346"/>
      <c r="I216" s="345"/>
      <c r="J216" s="345"/>
      <c r="K216" s="346"/>
      <c r="L216" s="345"/>
      <c r="S216" s="272">
        <f>M74</f>
        <v>3936.0699999999997</v>
      </c>
      <c r="T216" s="326">
        <f>K73</f>
        <v>18071.232866666665</v>
      </c>
      <c r="U216" s="326">
        <f t="shared" si="10"/>
        <v>16539.458734355427</v>
      </c>
      <c r="V216" s="326">
        <f t="shared" si="11"/>
        <v>20236</v>
      </c>
    </row>
    <row r="217" spans="2:22">
      <c r="B217" s="345"/>
      <c r="C217" s="345"/>
      <c r="D217" s="346"/>
      <c r="E217" s="347"/>
      <c r="F217" s="346"/>
      <c r="G217" s="346"/>
      <c r="H217" s="346"/>
      <c r="I217" s="345"/>
      <c r="J217" s="345"/>
      <c r="K217" s="346"/>
      <c r="L217" s="345"/>
      <c r="S217" s="272">
        <f>M74</f>
        <v>3936.0699999999997</v>
      </c>
      <c r="T217" s="272">
        <v>0</v>
      </c>
      <c r="U217" s="326">
        <f t="shared" si="10"/>
        <v>16539.458734355427</v>
      </c>
      <c r="V217" s="326">
        <f t="shared" si="11"/>
        <v>20236</v>
      </c>
    </row>
    <row r="218" spans="2:22">
      <c r="B218" s="345"/>
      <c r="C218" s="345"/>
      <c r="D218" s="346"/>
      <c r="E218" s="347"/>
      <c r="F218" s="346"/>
      <c r="G218" s="346"/>
      <c r="H218" s="346"/>
      <c r="I218" s="345"/>
      <c r="J218" s="345"/>
      <c r="K218" s="346"/>
      <c r="L218" s="345"/>
      <c r="S218" s="272">
        <f>M74</f>
        <v>3936.0699999999997</v>
      </c>
      <c r="T218" s="326">
        <f>K74</f>
        <v>18091.496666666666</v>
      </c>
      <c r="U218" s="326">
        <f t="shared" si="10"/>
        <v>16539.458734355427</v>
      </c>
      <c r="V218" s="326">
        <f t="shared" si="11"/>
        <v>20236</v>
      </c>
    </row>
    <row r="219" spans="2:22">
      <c r="B219" s="345"/>
      <c r="C219" s="345"/>
      <c r="D219" s="346"/>
      <c r="E219" s="347"/>
      <c r="F219" s="346"/>
      <c r="G219" s="346"/>
      <c r="H219" s="346"/>
      <c r="I219" s="345"/>
      <c r="J219" s="345"/>
      <c r="K219" s="346"/>
      <c r="L219" s="345"/>
      <c r="S219" s="272">
        <f>M75</f>
        <v>3966.0699999999997</v>
      </c>
      <c r="T219" s="326">
        <f>K74</f>
        <v>18091.496666666666</v>
      </c>
      <c r="U219" s="326">
        <f t="shared" si="10"/>
        <v>16539.458734355427</v>
      </c>
      <c r="V219" s="326">
        <f t="shared" si="11"/>
        <v>20236</v>
      </c>
    </row>
    <row r="220" spans="2:22">
      <c r="B220" s="345"/>
      <c r="C220" s="345"/>
      <c r="D220" s="346"/>
      <c r="E220" s="347"/>
      <c r="F220" s="346"/>
      <c r="G220" s="346"/>
      <c r="H220" s="346"/>
      <c r="I220" s="345"/>
      <c r="J220" s="345"/>
      <c r="K220" s="346"/>
      <c r="L220" s="345"/>
      <c r="S220" s="272">
        <f>M75</f>
        <v>3966.0699999999997</v>
      </c>
      <c r="T220" s="272">
        <v>0</v>
      </c>
      <c r="U220" s="326">
        <f t="shared" si="10"/>
        <v>16539.458734355427</v>
      </c>
      <c r="V220" s="326">
        <f t="shared" si="11"/>
        <v>20236</v>
      </c>
    </row>
    <row r="221" spans="2:22">
      <c r="B221" s="345"/>
      <c r="C221" s="345"/>
      <c r="D221" s="346"/>
      <c r="E221" s="347"/>
      <c r="F221" s="346"/>
      <c r="G221" s="346"/>
      <c r="H221" s="346"/>
      <c r="I221" s="345"/>
      <c r="J221" s="345"/>
      <c r="K221" s="346"/>
      <c r="L221" s="345"/>
      <c r="S221" s="272">
        <f>M75</f>
        <v>3966.0699999999997</v>
      </c>
      <c r="T221" s="336">
        <f>K75</f>
        <v>18156.417754290364</v>
      </c>
      <c r="U221" s="326">
        <f t="shared" si="10"/>
        <v>16539.458734355427</v>
      </c>
      <c r="V221" s="326">
        <f t="shared" si="11"/>
        <v>20236</v>
      </c>
    </row>
    <row r="222" spans="2:22">
      <c r="B222" s="345"/>
      <c r="C222" s="345"/>
      <c r="D222" s="346"/>
      <c r="E222" s="347"/>
      <c r="F222" s="346"/>
      <c r="G222" s="346"/>
      <c r="H222" s="346"/>
      <c r="I222" s="345"/>
      <c r="J222" s="345"/>
      <c r="K222" s="346"/>
      <c r="L222" s="345"/>
      <c r="S222" s="272">
        <f>M76</f>
        <v>4016.0699999999997</v>
      </c>
      <c r="T222" s="336">
        <f>K75</f>
        <v>18156.417754290364</v>
      </c>
      <c r="U222" s="326">
        <f t="shared" si="10"/>
        <v>16539.458734355427</v>
      </c>
      <c r="V222" s="326">
        <f t="shared" si="11"/>
        <v>20236</v>
      </c>
    </row>
    <row r="223" spans="2:22">
      <c r="B223" s="345"/>
      <c r="C223" s="345"/>
      <c r="D223" s="346"/>
      <c r="E223" s="347"/>
      <c r="F223" s="346"/>
      <c r="G223" s="346"/>
      <c r="H223" s="346"/>
      <c r="I223" s="345"/>
      <c r="J223" s="345"/>
      <c r="K223" s="346"/>
      <c r="L223" s="345"/>
      <c r="S223" s="272">
        <f>M76</f>
        <v>4016.0699999999997</v>
      </c>
      <c r="T223" s="272">
        <v>0</v>
      </c>
      <c r="U223" s="326">
        <f t="shared" si="10"/>
        <v>16539.458734355427</v>
      </c>
      <c r="V223" s="326">
        <f t="shared" si="11"/>
        <v>20236</v>
      </c>
    </row>
    <row r="224" spans="2:22">
      <c r="B224" s="345"/>
      <c r="C224" s="345"/>
      <c r="D224" s="346"/>
      <c r="E224" s="347"/>
      <c r="F224" s="346"/>
      <c r="G224" s="346"/>
      <c r="H224" s="346"/>
      <c r="I224" s="345"/>
      <c r="J224" s="345"/>
      <c r="K224" s="346"/>
      <c r="L224" s="345"/>
      <c r="S224" s="272">
        <f>M76</f>
        <v>4016.0699999999997</v>
      </c>
      <c r="T224" s="326">
        <f>K76</f>
        <v>18177.769206349207</v>
      </c>
      <c r="U224" s="326">
        <f t="shared" si="10"/>
        <v>16539.458734355427</v>
      </c>
      <c r="V224" s="326">
        <f t="shared" si="11"/>
        <v>20236</v>
      </c>
    </row>
    <row r="225" spans="2:22">
      <c r="B225" s="345"/>
      <c r="C225" s="345"/>
      <c r="D225" s="346"/>
      <c r="E225" s="347"/>
      <c r="F225" s="346"/>
      <c r="G225" s="346"/>
      <c r="H225" s="346"/>
      <c r="I225" s="345"/>
      <c r="J225" s="345"/>
      <c r="K225" s="346"/>
      <c r="L225" s="345"/>
      <c r="S225" s="272">
        <f>M77</f>
        <v>4024.0699999999997</v>
      </c>
      <c r="T225" s="326">
        <f>K76</f>
        <v>18177.769206349207</v>
      </c>
      <c r="U225" s="326">
        <f t="shared" si="10"/>
        <v>16539.458734355427</v>
      </c>
      <c r="V225" s="326">
        <f t="shared" si="11"/>
        <v>20236</v>
      </c>
    </row>
    <row r="226" spans="2:22">
      <c r="B226" s="345"/>
      <c r="C226" s="345"/>
      <c r="D226" s="346"/>
      <c r="E226" s="347"/>
      <c r="F226" s="346"/>
      <c r="G226" s="346"/>
      <c r="H226" s="346"/>
      <c r="I226" s="345"/>
      <c r="J226" s="345"/>
      <c r="K226" s="346"/>
      <c r="L226" s="345"/>
      <c r="S226" s="272">
        <f>M77</f>
        <v>4024.0699999999997</v>
      </c>
      <c r="T226" s="272">
        <v>0</v>
      </c>
      <c r="U226" s="326">
        <f t="shared" si="10"/>
        <v>16539.458734355427</v>
      </c>
      <c r="V226" s="326">
        <f t="shared" si="11"/>
        <v>20236</v>
      </c>
    </row>
    <row r="227" spans="2:22">
      <c r="B227" s="345"/>
      <c r="C227" s="345"/>
      <c r="D227" s="346"/>
      <c r="E227" s="347"/>
      <c r="F227" s="346"/>
      <c r="G227" s="346"/>
      <c r="H227" s="346"/>
      <c r="I227" s="345"/>
      <c r="J227" s="345"/>
      <c r="K227" s="346"/>
      <c r="L227" s="345"/>
      <c r="S227" s="272">
        <f>M77</f>
        <v>4024.0699999999997</v>
      </c>
      <c r="T227" s="336">
        <f>K77</f>
        <v>18214.562857142857</v>
      </c>
      <c r="U227" s="326">
        <f t="shared" si="10"/>
        <v>16539.458734355427</v>
      </c>
      <c r="V227" s="326">
        <f t="shared" si="11"/>
        <v>20236</v>
      </c>
    </row>
    <row r="228" spans="2:22">
      <c r="B228" s="345"/>
      <c r="C228" s="345"/>
      <c r="D228" s="346"/>
      <c r="E228" s="347"/>
      <c r="F228" s="346"/>
      <c r="G228" s="346"/>
      <c r="H228" s="346"/>
      <c r="I228" s="345"/>
      <c r="J228" s="345"/>
      <c r="K228" s="346"/>
      <c r="L228" s="345"/>
      <c r="S228" s="272">
        <f>M78</f>
        <v>4069.0699999999997</v>
      </c>
      <c r="T228" s="336">
        <f>K77</f>
        <v>18214.562857142857</v>
      </c>
      <c r="U228" s="326">
        <f t="shared" si="10"/>
        <v>16539.458734355427</v>
      </c>
      <c r="V228" s="326">
        <f t="shared" si="11"/>
        <v>20236</v>
      </c>
    </row>
    <row r="229" spans="2:22">
      <c r="B229" s="345"/>
      <c r="C229" s="345"/>
      <c r="D229" s="346"/>
      <c r="E229" s="347"/>
      <c r="F229" s="346"/>
      <c r="G229" s="346"/>
      <c r="H229" s="346"/>
      <c r="I229" s="345"/>
      <c r="J229" s="345"/>
      <c r="K229" s="346"/>
      <c r="L229" s="345"/>
      <c r="S229" s="272">
        <f>M78</f>
        <v>4069.0699999999997</v>
      </c>
      <c r="T229" s="272">
        <v>0</v>
      </c>
      <c r="U229" s="326">
        <f t="shared" si="10"/>
        <v>16539.458734355427</v>
      </c>
      <c r="V229" s="326">
        <f t="shared" si="11"/>
        <v>20236</v>
      </c>
    </row>
    <row r="230" spans="2:22">
      <c r="B230" s="345"/>
      <c r="C230" s="345"/>
      <c r="D230" s="346"/>
      <c r="E230" s="347"/>
      <c r="F230" s="346"/>
      <c r="G230" s="346"/>
      <c r="H230" s="346"/>
      <c r="I230" s="345"/>
      <c r="J230" s="345"/>
      <c r="K230" s="346"/>
      <c r="L230" s="345"/>
      <c r="S230" s="272">
        <f>M78</f>
        <v>4069.0699999999997</v>
      </c>
      <c r="T230" s="326">
        <f>K78</f>
        <v>18246.306551041383</v>
      </c>
      <c r="U230" s="326">
        <f t="shared" si="10"/>
        <v>16539.458734355427</v>
      </c>
      <c r="V230" s="326">
        <f t="shared" si="11"/>
        <v>20236</v>
      </c>
    </row>
    <row r="231" spans="2:22">
      <c r="B231" s="345"/>
      <c r="C231" s="345"/>
      <c r="D231" s="346"/>
      <c r="E231" s="347"/>
      <c r="F231" s="346"/>
      <c r="G231" s="346"/>
      <c r="H231" s="346"/>
      <c r="I231" s="345"/>
      <c r="J231" s="345"/>
      <c r="K231" s="346"/>
      <c r="L231" s="345"/>
      <c r="S231" s="272">
        <f>M79</f>
        <v>4082.0699999999997</v>
      </c>
      <c r="T231" s="326">
        <f>K78</f>
        <v>18246.306551041383</v>
      </c>
      <c r="U231" s="326">
        <f t="shared" si="10"/>
        <v>16539.458734355427</v>
      </c>
      <c r="V231" s="326">
        <f t="shared" si="11"/>
        <v>20236</v>
      </c>
    </row>
    <row r="232" spans="2:22">
      <c r="B232" s="345"/>
      <c r="C232" s="345"/>
      <c r="D232" s="346"/>
      <c r="E232" s="347"/>
      <c r="F232" s="346"/>
      <c r="G232" s="346"/>
      <c r="H232" s="346"/>
      <c r="I232" s="345"/>
      <c r="J232" s="345"/>
      <c r="K232" s="346"/>
      <c r="L232" s="345"/>
      <c r="S232" s="272">
        <f>M79</f>
        <v>4082.0699999999997</v>
      </c>
      <c r="T232" s="336">
        <v>0</v>
      </c>
      <c r="U232" s="326">
        <f t="shared" si="10"/>
        <v>16539.458734355427</v>
      </c>
      <c r="V232" s="326">
        <f t="shared" si="11"/>
        <v>20236</v>
      </c>
    </row>
    <row r="233" spans="2:22">
      <c r="B233" s="345"/>
      <c r="C233" s="345"/>
      <c r="D233" s="346"/>
      <c r="E233" s="347"/>
      <c r="F233" s="346"/>
      <c r="G233" s="346"/>
      <c r="H233" s="346"/>
      <c r="I233" s="345"/>
      <c r="J233" s="345"/>
      <c r="K233" s="346"/>
      <c r="L233" s="345"/>
      <c r="S233" s="272">
        <f>M79</f>
        <v>4082.0699999999997</v>
      </c>
      <c r="T233" s="336">
        <f>K79</f>
        <v>18276.914882355915</v>
      </c>
      <c r="U233" s="326">
        <f t="shared" si="10"/>
        <v>16539.458734355427</v>
      </c>
      <c r="V233" s="326">
        <f t="shared" si="11"/>
        <v>20236</v>
      </c>
    </row>
    <row r="234" spans="2:22">
      <c r="B234" s="345"/>
      <c r="C234" s="345"/>
      <c r="D234" s="346"/>
      <c r="E234" s="347"/>
      <c r="F234" s="346"/>
      <c r="G234" s="346"/>
      <c r="H234" s="346"/>
      <c r="I234" s="345"/>
      <c r="J234" s="345"/>
      <c r="K234" s="346"/>
      <c r="L234" s="345"/>
      <c r="S234" s="272">
        <f>M80</f>
        <v>4100.07</v>
      </c>
      <c r="T234" s="336">
        <f>K79</f>
        <v>18276.914882355915</v>
      </c>
      <c r="U234" s="326">
        <f t="shared" si="10"/>
        <v>16539.458734355427</v>
      </c>
      <c r="V234" s="326">
        <f t="shared" si="11"/>
        <v>20236</v>
      </c>
    </row>
    <row r="235" spans="2:22">
      <c r="B235" s="345"/>
      <c r="C235" s="345"/>
      <c r="D235" s="346"/>
      <c r="E235" s="347"/>
      <c r="F235" s="346"/>
      <c r="G235" s="346"/>
      <c r="H235" s="346"/>
      <c r="I235" s="345"/>
      <c r="J235" s="345"/>
      <c r="K235" s="346"/>
      <c r="L235" s="345"/>
      <c r="S235" s="272">
        <f>M80</f>
        <v>4100.07</v>
      </c>
      <c r="T235" s="336">
        <v>0</v>
      </c>
      <c r="U235" s="326">
        <f t="shared" si="10"/>
        <v>16539.458734355427</v>
      </c>
      <c r="V235" s="326">
        <f t="shared" si="11"/>
        <v>20236</v>
      </c>
    </row>
    <row r="236" spans="2:22">
      <c r="B236" s="345"/>
      <c r="C236" s="345"/>
      <c r="D236" s="346"/>
      <c r="E236" s="347"/>
      <c r="F236" s="346"/>
      <c r="G236" s="346"/>
      <c r="H236" s="346"/>
      <c r="I236" s="345"/>
      <c r="J236" s="345"/>
      <c r="K236" s="346"/>
      <c r="L236" s="345"/>
      <c r="S236" s="272">
        <f>M80</f>
        <v>4100.07</v>
      </c>
      <c r="T236" s="326">
        <f>K80</f>
        <v>18340.732243704591</v>
      </c>
      <c r="U236" s="326">
        <f t="shared" si="10"/>
        <v>16539.458734355427</v>
      </c>
      <c r="V236" s="326">
        <f t="shared" si="11"/>
        <v>20236</v>
      </c>
    </row>
    <row r="237" spans="2:22">
      <c r="B237" s="345"/>
      <c r="C237" s="345"/>
      <c r="D237" s="346"/>
      <c r="E237" s="347"/>
      <c r="F237" s="346"/>
      <c r="G237" s="346"/>
      <c r="H237" s="346"/>
      <c r="I237" s="345"/>
      <c r="J237" s="345"/>
      <c r="K237" s="346"/>
      <c r="L237" s="345"/>
      <c r="S237" s="272">
        <f>M81</f>
        <v>4150.07</v>
      </c>
      <c r="T237" s="326">
        <f>K80</f>
        <v>18340.732243704591</v>
      </c>
      <c r="U237" s="326">
        <f t="shared" si="10"/>
        <v>16539.458734355427</v>
      </c>
      <c r="V237" s="326">
        <f t="shared" si="11"/>
        <v>20236</v>
      </c>
    </row>
    <row r="238" spans="2:22">
      <c r="B238" s="345"/>
      <c r="C238" s="345"/>
      <c r="D238" s="346"/>
      <c r="E238" s="347"/>
      <c r="F238" s="346"/>
      <c r="G238" s="346"/>
      <c r="H238" s="346"/>
      <c r="I238" s="345"/>
      <c r="J238" s="345"/>
      <c r="K238" s="346"/>
      <c r="L238" s="345"/>
      <c r="S238" s="272">
        <f>M81</f>
        <v>4150.07</v>
      </c>
      <c r="T238" s="336">
        <v>0</v>
      </c>
      <c r="U238" s="326">
        <f t="shared" si="10"/>
        <v>16539.458734355427</v>
      </c>
      <c r="V238" s="326">
        <f t="shared" si="11"/>
        <v>20236</v>
      </c>
    </row>
    <row r="239" spans="2:22">
      <c r="B239" s="345"/>
      <c r="C239" s="345"/>
      <c r="D239" s="346"/>
      <c r="E239" s="347"/>
      <c r="F239" s="346"/>
      <c r="G239" s="346"/>
      <c r="H239" s="346"/>
      <c r="I239" s="345"/>
      <c r="J239" s="345"/>
      <c r="K239" s="346"/>
      <c r="L239" s="345"/>
      <c r="S239" s="272">
        <f>M81</f>
        <v>4150.07</v>
      </c>
      <c r="T239" s="326">
        <f>K81</f>
        <v>18387.346666666665</v>
      </c>
      <c r="U239" s="326">
        <f t="shared" si="10"/>
        <v>16539.458734355427</v>
      </c>
      <c r="V239" s="326">
        <f t="shared" si="11"/>
        <v>20236</v>
      </c>
    </row>
    <row r="240" spans="2:22">
      <c r="B240" s="345"/>
      <c r="C240" s="345"/>
      <c r="D240" s="346"/>
      <c r="E240" s="347"/>
      <c r="F240" s="346"/>
      <c r="G240" s="346"/>
      <c r="H240" s="346"/>
      <c r="I240" s="345"/>
      <c r="J240" s="345"/>
      <c r="K240" s="346"/>
      <c r="L240" s="345"/>
      <c r="S240" s="272">
        <f>M82</f>
        <v>4170.07</v>
      </c>
      <c r="T240" s="326">
        <f>K81</f>
        <v>18387.346666666665</v>
      </c>
      <c r="U240" s="326">
        <f t="shared" si="10"/>
        <v>16539.458734355427</v>
      </c>
      <c r="V240" s="326">
        <f t="shared" si="11"/>
        <v>20236</v>
      </c>
    </row>
    <row r="241" spans="2:22">
      <c r="B241" s="345"/>
      <c r="C241" s="345"/>
      <c r="D241" s="346"/>
      <c r="E241" s="347"/>
      <c r="F241" s="346"/>
      <c r="G241" s="346"/>
      <c r="H241" s="346"/>
      <c r="I241" s="345"/>
      <c r="J241" s="345"/>
      <c r="K241" s="346"/>
      <c r="L241" s="345"/>
      <c r="S241" s="272">
        <f>M82</f>
        <v>4170.07</v>
      </c>
      <c r="T241" s="272">
        <v>0</v>
      </c>
      <c r="U241" s="326">
        <f t="shared" si="10"/>
        <v>16539.458734355427</v>
      </c>
      <c r="V241" s="326">
        <f t="shared" si="11"/>
        <v>20236</v>
      </c>
    </row>
    <row r="242" spans="2:22">
      <c r="D242" s="272"/>
      <c r="E242" s="272"/>
      <c r="F242" s="272"/>
      <c r="G242" s="272"/>
      <c r="H242" s="272"/>
      <c r="K242" s="272"/>
      <c r="S242" s="272">
        <f>M82</f>
        <v>4170.07</v>
      </c>
      <c r="T242" s="350">
        <f>K82</f>
        <v>18412.286666666663</v>
      </c>
      <c r="U242" s="326">
        <f t="shared" si="10"/>
        <v>16539.458734355427</v>
      </c>
      <c r="V242" s="326">
        <f t="shared" si="11"/>
        <v>20236</v>
      </c>
    </row>
    <row r="243" spans="2:22">
      <c r="D243" s="272"/>
      <c r="E243" s="272"/>
      <c r="F243" s="272"/>
      <c r="G243" s="272"/>
      <c r="H243" s="272"/>
      <c r="K243" s="272"/>
      <c r="S243" s="272">
        <f>M83</f>
        <v>4200.07</v>
      </c>
      <c r="T243" s="350">
        <f>K82</f>
        <v>18412.286666666663</v>
      </c>
      <c r="U243" s="326">
        <f t="shared" si="10"/>
        <v>16539.458734355427</v>
      </c>
      <c r="V243" s="326">
        <f t="shared" si="11"/>
        <v>20236</v>
      </c>
    </row>
    <row r="244" spans="2:22">
      <c r="D244" s="272"/>
      <c r="E244" s="272"/>
      <c r="F244" s="272"/>
      <c r="G244" s="272"/>
      <c r="H244" s="272"/>
      <c r="K244" s="272"/>
      <c r="S244" s="272">
        <f>M83</f>
        <v>4200.07</v>
      </c>
      <c r="T244" s="272">
        <v>0</v>
      </c>
      <c r="U244" s="326">
        <f t="shared" si="10"/>
        <v>16539.458734355427</v>
      </c>
      <c r="V244" s="326">
        <f t="shared" si="11"/>
        <v>20236</v>
      </c>
    </row>
    <row r="245" spans="2:22">
      <c r="D245" s="272"/>
      <c r="E245" s="272"/>
      <c r="F245" s="272"/>
      <c r="G245" s="272"/>
      <c r="H245" s="272"/>
      <c r="K245" s="272"/>
      <c r="S245" s="272">
        <f>M83</f>
        <v>4200.07</v>
      </c>
      <c r="T245" s="272">
        <f>K83</f>
        <v>18549.556657791207</v>
      </c>
      <c r="U245" s="326">
        <f t="shared" si="10"/>
        <v>16539.458734355427</v>
      </c>
      <c r="V245" s="326">
        <f t="shared" si="11"/>
        <v>20236</v>
      </c>
    </row>
    <row r="246" spans="2:22">
      <c r="D246" s="272"/>
      <c r="E246" s="272"/>
      <c r="F246" s="272"/>
      <c r="G246" s="272"/>
      <c r="H246" s="272"/>
      <c r="K246" s="272"/>
      <c r="S246" s="272">
        <f>M84</f>
        <v>4200.07</v>
      </c>
      <c r="T246" s="350">
        <f>K83</f>
        <v>18549.556657791207</v>
      </c>
      <c r="U246" s="326">
        <f t="shared" si="10"/>
        <v>16539.458734355427</v>
      </c>
      <c r="V246" s="326">
        <f t="shared" si="11"/>
        <v>20236</v>
      </c>
    </row>
    <row r="247" spans="2:22">
      <c r="D247" s="272"/>
      <c r="E247" s="272"/>
      <c r="F247" s="272"/>
      <c r="G247" s="272"/>
      <c r="H247" s="272"/>
      <c r="K247" s="272"/>
      <c r="S247" s="272">
        <f>M84</f>
        <v>4200.07</v>
      </c>
      <c r="T247" s="272">
        <v>0</v>
      </c>
      <c r="U247" s="326">
        <f t="shared" si="10"/>
        <v>16539.458734355427</v>
      </c>
      <c r="V247" s="326">
        <f t="shared" si="11"/>
        <v>20236</v>
      </c>
    </row>
    <row r="248" spans="2:22">
      <c r="D248" s="272"/>
      <c r="E248" s="272"/>
      <c r="F248" s="272"/>
      <c r="G248" s="272"/>
      <c r="H248" s="272"/>
      <c r="K248" s="272"/>
      <c r="S248" s="272">
        <f>M84</f>
        <v>4200.07</v>
      </c>
      <c r="T248" s="272">
        <f>K84</f>
        <v>18559.992243704601</v>
      </c>
      <c r="U248" s="326">
        <f t="shared" si="10"/>
        <v>16539.458734355427</v>
      </c>
      <c r="V248" s="326">
        <f t="shared" si="11"/>
        <v>20236</v>
      </c>
    </row>
    <row r="249" spans="2:22">
      <c r="D249" s="272"/>
      <c r="E249" s="272"/>
      <c r="F249" s="272"/>
      <c r="G249" s="272"/>
      <c r="H249" s="272"/>
      <c r="K249" s="272"/>
      <c r="S249" s="272">
        <f>M85</f>
        <v>4212.07</v>
      </c>
      <c r="T249" s="272">
        <f>K84</f>
        <v>18559.992243704601</v>
      </c>
      <c r="U249" s="326">
        <f t="shared" si="10"/>
        <v>16539.458734355427</v>
      </c>
      <c r="V249" s="326">
        <f t="shared" si="11"/>
        <v>20236</v>
      </c>
    </row>
    <row r="250" spans="2:22">
      <c r="D250" s="272"/>
      <c r="E250" s="272"/>
      <c r="F250" s="272"/>
      <c r="G250" s="272"/>
      <c r="H250" s="272"/>
      <c r="K250" s="272"/>
      <c r="S250" s="272">
        <f>M85</f>
        <v>4212.07</v>
      </c>
      <c r="T250" s="272">
        <v>0</v>
      </c>
      <c r="U250" s="326">
        <f t="shared" si="10"/>
        <v>16539.458734355427</v>
      </c>
      <c r="V250" s="326">
        <f t="shared" si="11"/>
        <v>20236</v>
      </c>
    </row>
    <row r="251" spans="2:22">
      <c r="D251" s="272"/>
      <c r="E251" s="272"/>
      <c r="F251" s="272"/>
      <c r="G251" s="272"/>
      <c r="H251" s="272"/>
      <c r="K251" s="272"/>
      <c r="S251" s="272">
        <f>M85</f>
        <v>4212.07</v>
      </c>
      <c r="T251" s="272">
        <f>K85</f>
        <v>18624.206710335533</v>
      </c>
      <c r="U251" s="326">
        <f t="shared" si="10"/>
        <v>16539.458734355427</v>
      </c>
      <c r="V251" s="326">
        <f t="shared" si="11"/>
        <v>20236</v>
      </c>
    </row>
    <row r="252" spans="2:22">
      <c r="D252" s="272"/>
      <c r="E252" s="272"/>
      <c r="F252" s="272"/>
      <c r="G252" s="272"/>
      <c r="H252" s="272"/>
      <c r="K252" s="272"/>
      <c r="S252" s="272">
        <f>M86</f>
        <v>4252.07</v>
      </c>
      <c r="T252" s="272">
        <f>K85</f>
        <v>18624.206710335533</v>
      </c>
      <c r="U252" s="326">
        <f t="shared" si="10"/>
        <v>16539.458734355427</v>
      </c>
      <c r="V252" s="326">
        <f t="shared" si="11"/>
        <v>20236</v>
      </c>
    </row>
    <row r="253" spans="2:22">
      <c r="D253" s="272"/>
      <c r="E253" s="272"/>
      <c r="F253" s="272"/>
      <c r="G253" s="272"/>
      <c r="H253" s="272"/>
      <c r="K253" s="272"/>
      <c r="S253" s="272">
        <f>M86</f>
        <v>4252.07</v>
      </c>
      <c r="T253" s="272">
        <v>0</v>
      </c>
      <c r="U253" s="326">
        <f t="shared" si="10"/>
        <v>16539.458734355427</v>
      </c>
      <c r="V253" s="326">
        <f t="shared" si="11"/>
        <v>20236</v>
      </c>
    </row>
    <row r="254" spans="2:22">
      <c r="D254" s="272"/>
      <c r="E254" s="272"/>
      <c r="F254" s="272"/>
      <c r="G254" s="272"/>
      <c r="H254" s="272"/>
      <c r="K254" s="272"/>
      <c r="S254" s="272">
        <f>M86</f>
        <v>4252.07</v>
      </c>
      <c r="T254" s="272">
        <f>K86</f>
        <v>19010.401206349208</v>
      </c>
      <c r="U254" s="326">
        <f t="shared" si="10"/>
        <v>16539.458734355427</v>
      </c>
      <c r="V254" s="326">
        <f t="shared" si="11"/>
        <v>20236</v>
      </c>
    </row>
    <row r="255" spans="2:22">
      <c r="D255" s="272"/>
      <c r="E255" s="272"/>
      <c r="F255" s="272"/>
      <c r="G255" s="272"/>
      <c r="H255" s="272"/>
      <c r="K255" s="272"/>
      <c r="S255" s="272">
        <f>M87</f>
        <v>4262.07</v>
      </c>
      <c r="T255" s="272">
        <v>0</v>
      </c>
      <c r="U255" s="326">
        <f t="shared" si="10"/>
        <v>16539.458734355427</v>
      </c>
      <c r="V255" s="326">
        <f t="shared" si="11"/>
        <v>20236</v>
      </c>
    </row>
    <row r="256" spans="2:22">
      <c r="D256" s="272"/>
      <c r="E256" s="272"/>
      <c r="F256" s="272"/>
      <c r="G256" s="272"/>
      <c r="H256" s="272"/>
      <c r="K256" s="272"/>
      <c r="S256" s="272">
        <f>M87</f>
        <v>4262.07</v>
      </c>
      <c r="T256" s="272">
        <v>0</v>
      </c>
      <c r="U256" s="326">
        <f t="shared" si="10"/>
        <v>16539.458734355427</v>
      </c>
      <c r="V256" s="326">
        <f t="shared" si="11"/>
        <v>20236</v>
      </c>
    </row>
    <row r="257" spans="19:22">
      <c r="S257" s="272">
        <f>M87</f>
        <v>4262.07</v>
      </c>
      <c r="T257" s="272">
        <f>K87</f>
        <v>0</v>
      </c>
      <c r="U257" s="326">
        <f t="shared" si="10"/>
        <v>16539.458734355427</v>
      </c>
      <c r="V257" s="326">
        <f t="shared" si="11"/>
        <v>20236</v>
      </c>
    </row>
  </sheetData>
  <sortState ref="I2:K86">
    <sortCondition ref="K2"/>
  </sortState>
  <phoneticPr fontId="4" type="noConversion"/>
  <conditionalFormatting sqref="E2:E65536 D1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{04911FBA-11A2-4337-95DC-EC0EC5EB219C}</x14:id>
        </ext>
      </extLst>
    </cfRule>
  </conditionalFormatting>
  <conditionalFormatting sqref="K1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{328BB642-1931-4835-AD70-53A837E0D22A}</x14:id>
        </ext>
      </extLst>
    </cfRule>
  </conditionalFormatting>
  <conditionalFormatting sqref="K2:K8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{83467155-9BE3-4818-950C-9DE62A35D5A4}</x14:id>
        </ext>
      </extLst>
    </cfRule>
  </conditionalFormatting>
  <conditionalFormatting sqref="R1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{64C97C5E-9CF2-4BF7-A7A7-36ECFE4FE758}</x14:id>
        </ext>
      </extLst>
    </cfRule>
  </conditionalFormatting>
  <conditionalFormatting sqref="R2:R85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{F050AFD5-DA3F-450B-89CB-9495163384C2}</x14:id>
        </ext>
      </extLst>
    </cfRule>
  </conditionalFormatting>
  <pageMargins left="0.7" right="0.7" top="0.75" bottom="0.75" header="0.3" footer="0.3"/>
  <pageSetup paperSize="9" orientation="portrait" r:id="rId1"/>
  <drawing r:id="rId2"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4911FBA-11A2-4337-95DC-EC0EC5EB219C}">
            <x14:dataBar minLength="0" maxLength="100" negativeBarColorSameAsPositive="1" axisPosition="none">
              <x14:cfvo type="min"/>
              <x14:cfvo type="max"/>
            </x14:dataBar>
          </x14:cfRule>
          <xm:sqref>E2:E65536 D1</xm:sqref>
        </x14:conditionalFormatting>
        <x14:conditionalFormatting xmlns:xm="http://schemas.microsoft.com/office/excel/2006/main">
          <x14:cfRule type="dataBar" id="{328BB642-1931-4835-AD70-53A837E0D22A}">
            <x14:dataBar minLength="0" maxLength="100" negativeBarColorSameAsPositive="1" axisPosition="none">
              <x14:cfvo type="min"/>
              <x14:cfvo type="max"/>
            </x14:dataBar>
          </x14:cfRule>
          <xm:sqref>K1</xm:sqref>
        </x14:conditionalFormatting>
        <x14:conditionalFormatting xmlns:xm="http://schemas.microsoft.com/office/excel/2006/main">
          <x14:cfRule type="dataBar" id="{83467155-9BE3-4818-950C-9DE62A35D5A4}">
            <x14:dataBar minLength="0" maxLength="100" negativeBarColorSameAsPositive="1" axisPosition="none">
              <x14:cfvo type="min"/>
              <x14:cfvo type="max"/>
            </x14:dataBar>
          </x14:cfRule>
          <xm:sqref>K2:K86</xm:sqref>
        </x14:conditionalFormatting>
        <x14:conditionalFormatting xmlns:xm="http://schemas.microsoft.com/office/excel/2006/main">
          <x14:cfRule type="dataBar" id="{64C97C5E-9CF2-4BF7-A7A7-36ECFE4FE758}">
            <x14:dataBar minLength="0" maxLength="100" negativeBarColorSameAsPositive="1" axisPosition="none">
              <x14:cfvo type="min"/>
              <x14:cfvo type="max"/>
            </x14:dataBar>
          </x14:cfRule>
          <xm:sqref>R1</xm:sqref>
        </x14:conditionalFormatting>
        <x14:conditionalFormatting xmlns:xm="http://schemas.microsoft.com/office/excel/2006/main">
          <x14:cfRule type="dataBar" id="{F050AFD5-DA3F-450B-89CB-9495163384C2}">
            <x14:dataBar minLength="0" maxLength="100" negativeBarColorSameAsPositive="1" axisPosition="none">
              <x14:cfvo type="min"/>
              <x14:cfvo type="max"/>
            </x14:dataBar>
          </x14:cfRule>
          <xm:sqref>R2:R85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J1146"/>
  <sheetViews>
    <sheetView zoomScale="60" zoomScaleNormal="60" workbookViewId="0">
      <pane xSplit="5" ySplit="3" topLeftCell="AE100" activePane="bottomRight" state="frozenSplit"/>
      <selection pane="topRight" activeCell="F1" sqref="F1"/>
      <selection pane="bottomLeft" activeCell="A4" sqref="A4"/>
      <selection pane="bottomRight" activeCell="B103" sqref="B103"/>
    </sheetView>
  </sheetViews>
  <sheetFormatPr defaultColWidth="12.21875" defaultRowHeight="17.399999999999999"/>
  <cols>
    <col min="1" max="1" width="7.6640625" style="305" customWidth="1"/>
    <col min="2" max="2" width="15.109375" style="305" customWidth="1"/>
    <col min="3" max="3" width="14.21875" style="305" customWidth="1"/>
    <col min="4" max="5" width="10.109375" style="305" customWidth="1"/>
    <col min="6" max="6" width="10.21875" style="305" customWidth="1"/>
    <col min="7" max="7" width="12.21875" style="305" customWidth="1"/>
    <col min="8" max="8" width="12.21875" style="147" customWidth="1"/>
    <col min="9" max="10" width="14.21875" style="305" customWidth="1"/>
    <col min="11" max="11" width="14.44140625" style="305" customWidth="1"/>
    <col min="12" max="13" width="12.21875" style="305" customWidth="1"/>
    <col min="14" max="15" width="12" style="305" customWidth="1"/>
    <col min="16" max="17" width="10.33203125" style="305" customWidth="1"/>
    <col min="18" max="19" width="10.33203125" style="129" customWidth="1"/>
    <col min="20" max="20" width="13.6640625" style="305" customWidth="1"/>
    <col min="21" max="22" width="10.5546875" style="305" customWidth="1"/>
    <col min="23" max="23" width="14.44140625" style="305" customWidth="1"/>
    <col min="24" max="24" width="10.5546875" style="305" customWidth="1"/>
    <col min="25" max="25" width="14.5546875" style="305" customWidth="1"/>
    <col min="26" max="26" width="14" style="305" customWidth="1"/>
    <col min="27" max="28" width="10.88671875" style="305" customWidth="1"/>
    <col min="29" max="29" width="14" style="305" bestFit="1" customWidth="1"/>
    <col min="30" max="30" width="13.77734375" style="305" bestFit="1" customWidth="1"/>
    <col min="31" max="31" width="14.33203125" style="305" bestFit="1" customWidth="1"/>
    <col min="32" max="32" width="19.109375" style="305" customWidth="1"/>
    <col min="33" max="33" width="15.6640625" style="305" bestFit="1" customWidth="1"/>
    <col min="34" max="34" width="14.44140625" style="305" customWidth="1"/>
    <col min="35" max="36" width="15.6640625" style="305" bestFit="1" customWidth="1"/>
    <col min="37" max="37" width="14.21875" style="305" bestFit="1" customWidth="1"/>
    <col min="38" max="38" width="12.21875" style="305" customWidth="1"/>
    <col min="39" max="39" width="15.5546875" style="305" bestFit="1" customWidth="1"/>
    <col min="40" max="40" width="14.6640625" style="305" bestFit="1" customWidth="1"/>
    <col min="41" max="42" width="12.21875" style="305" customWidth="1"/>
    <col min="43" max="43" width="13.44140625" style="305" bestFit="1" customWidth="1"/>
    <col min="44" max="44" width="14.88671875" style="305" bestFit="1" customWidth="1"/>
    <col min="45" max="45" width="13.5546875" style="305" bestFit="1" customWidth="1"/>
    <col min="46" max="46" width="12.44140625" style="305" bestFit="1" customWidth="1"/>
    <col min="47" max="47" width="13.6640625" style="305" bestFit="1" customWidth="1"/>
    <col min="48" max="48" width="15.109375" style="305" bestFit="1" customWidth="1"/>
    <col min="49" max="49" width="13.5546875" style="305" bestFit="1" customWidth="1"/>
    <col min="50" max="50" width="12.5546875" style="305" bestFit="1" customWidth="1"/>
    <col min="51" max="51" width="12.21875" style="305"/>
    <col min="52" max="54" width="12.5546875" style="305" bestFit="1" customWidth="1"/>
    <col min="55" max="56" width="12.44140625" style="305" bestFit="1" customWidth="1"/>
    <col min="57" max="57" width="12.21875" style="275"/>
    <col min="58" max="58" width="12.21875" style="445"/>
    <col min="59" max="259" width="12.21875" style="305"/>
    <col min="260" max="260" width="12.21875" style="305" customWidth="1"/>
    <col min="261" max="261" width="44.44140625" style="305" bestFit="1" customWidth="1"/>
    <col min="262" max="262" width="20.5546875" style="305" customWidth="1"/>
    <col min="263" max="264" width="10.109375" style="305" customWidth="1"/>
    <col min="265" max="265" width="10.21875" style="305" customWidth="1"/>
    <col min="266" max="267" width="12.21875" style="305" customWidth="1"/>
    <col min="268" max="269" width="14.21875" style="305" customWidth="1"/>
    <col min="270" max="270" width="14.44140625" style="305" customWidth="1"/>
    <col min="271" max="272" width="12.21875" style="305" customWidth="1"/>
    <col min="273" max="274" width="12" style="305" customWidth="1"/>
    <col min="275" max="276" width="10.33203125" style="305" customWidth="1"/>
    <col min="277" max="279" width="10.5546875" style="305" customWidth="1"/>
    <col min="280" max="280" width="14.44140625" style="305" customWidth="1"/>
    <col min="281" max="281" width="10.5546875" style="305" customWidth="1"/>
    <col min="282" max="282" width="11.109375" style="305" customWidth="1"/>
    <col min="283" max="283" width="0" style="305" hidden="1" customWidth="1"/>
    <col min="284" max="284" width="10.88671875" style="305" customWidth="1"/>
    <col min="285" max="285" width="13" style="305" bestFit="1" customWidth="1"/>
    <col min="286" max="286" width="13.33203125" style="305" bestFit="1" customWidth="1"/>
    <col min="287" max="288" width="14.109375" style="305" bestFit="1" customWidth="1"/>
    <col min="289" max="289" width="15.44140625" style="305" bestFit="1" customWidth="1"/>
    <col min="290" max="290" width="14.109375" style="305" bestFit="1" customWidth="1"/>
    <col min="291" max="292" width="15.44140625" style="305" bestFit="1" customWidth="1"/>
    <col min="293" max="293" width="14" style="305" bestFit="1" customWidth="1"/>
    <col min="294" max="294" width="12.21875" style="305" customWidth="1"/>
    <col min="295" max="295" width="15.33203125" style="305" bestFit="1" customWidth="1"/>
    <col min="296" max="296" width="14.44140625" style="305" bestFit="1" customWidth="1"/>
    <col min="297" max="298" width="12.21875" style="305" customWidth="1"/>
    <col min="299" max="299" width="12.88671875" style="305" bestFit="1" customWidth="1"/>
    <col min="300" max="300" width="14.109375" style="305" bestFit="1" customWidth="1"/>
    <col min="301" max="302" width="12.21875" style="305"/>
    <col min="303" max="306" width="12.33203125" style="305" bestFit="1" customWidth="1"/>
    <col min="307" max="307" width="12.21875" style="305"/>
    <col min="308" max="310" width="12.33203125" style="305" bestFit="1" customWidth="1"/>
    <col min="311" max="515" width="12.21875" style="305"/>
    <col min="516" max="516" width="12.21875" style="305" customWidth="1"/>
    <col min="517" max="517" width="44.44140625" style="305" bestFit="1" customWidth="1"/>
    <col min="518" max="518" width="20.5546875" style="305" customWidth="1"/>
    <col min="519" max="520" width="10.109375" style="305" customWidth="1"/>
    <col min="521" max="521" width="10.21875" style="305" customWidth="1"/>
    <col min="522" max="523" width="12.21875" style="305" customWidth="1"/>
    <col min="524" max="525" width="14.21875" style="305" customWidth="1"/>
    <col min="526" max="526" width="14.44140625" style="305" customWidth="1"/>
    <col min="527" max="528" width="12.21875" style="305" customWidth="1"/>
    <col min="529" max="530" width="12" style="305" customWidth="1"/>
    <col min="531" max="532" width="10.33203125" style="305" customWidth="1"/>
    <col min="533" max="535" width="10.5546875" style="305" customWidth="1"/>
    <col min="536" max="536" width="14.44140625" style="305" customWidth="1"/>
    <col min="537" max="537" width="10.5546875" style="305" customWidth="1"/>
    <col min="538" max="538" width="11.109375" style="305" customWidth="1"/>
    <col min="539" max="539" width="0" style="305" hidden="1" customWidth="1"/>
    <col min="540" max="540" width="10.88671875" style="305" customWidth="1"/>
    <col min="541" max="541" width="13" style="305" bestFit="1" customWidth="1"/>
    <col min="542" max="542" width="13.33203125" style="305" bestFit="1" customWidth="1"/>
    <col min="543" max="544" width="14.109375" style="305" bestFit="1" customWidth="1"/>
    <col min="545" max="545" width="15.44140625" style="305" bestFit="1" customWidth="1"/>
    <col min="546" max="546" width="14.109375" style="305" bestFit="1" customWidth="1"/>
    <col min="547" max="548" width="15.44140625" style="305" bestFit="1" customWidth="1"/>
    <col min="549" max="549" width="14" style="305" bestFit="1" customWidth="1"/>
    <col min="550" max="550" width="12.21875" style="305" customWidth="1"/>
    <col min="551" max="551" width="15.33203125" style="305" bestFit="1" customWidth="1"/>
    <col min="552" max="552" width="14.44140625" style="305" bestFit="1" customWidth="1"/>
    <col min="553" max="554" width="12.21875" style="305" customWidth="1"/>
    <col min="555" max="555" width="12.88671875" style="305" bestFit="1" customWidth="1"/>
    <col min="556" max="556" width="14.109375" style="305" bestFit="1" customWidth="1"/>
    <col min="557" max="558" width="12.21875" style="305"/>
    <col min="559" max="562" width="12.33203125" style="305" bestFit="1" customWidth="1"/>
    <col min="563" max="563" width="12.21875" style="305"/>
    <col min="564" max="566" width="12.33203125" style="305" bestFit="1" customWidth="1"/>
    <col min="567" max="771" width="12.21875" style="305"/>
    <col min="772" max="772" width="12.21875" style="305" customWidth="1"/>
    <col min="773" max="773" width="44.44140625" style="305" bestFit="1" customWidth="1"/>
    <col min="774" max="774" width="20.5546875" style="305" customWidth="1"/>
    <col min="775" max="776" width="10.109375" style="305" customWidth="1"/>
    <col min="777" max="777" width="10.21875" style="305" customWidth="1"/>
    <col min="778" max="779" width="12.21875" style="305" customWidth="1"/>
    <col min="780" max="781" width="14.21875" style="305" customWidth="1"/>
    <col min="782" max="782" width="14.44140625" style="305" customWidth="1"/>
    <col min="783" max="784" width="12.21875" style="305" customWidth="1"/>
    <col min="785" max="786" width="12" style="305" customWidth="1"/>
    <col min="787" max="788" width="10.33203125" style="305" customWidth="1"/>
    <col min="789" max="791" width="10.5546875" style="305" customWidth="1"/>
    <col min="792" max="792" width="14.44140625" style="305" customWidth="1"/>
    <col min="793" max="793" width="10.5546875" style="305" customWidth="1"/>
    <col min="794" max="794" width="11.109375" style="305" customWidth="1"/>
    <col min="795" max="795" width="0" style="305" hidden="1" customWidth="1"/>
    <col min="796" max="796" width="10.88671875" style="305" customWidth="1"/>
    <col min="797" max="797" width="13" style="305" bestFit="1" customWidth="1"/>
    <col min="798" max="798" width="13.33203125" style="305" bestFit="1" customWidth="1"/>
    <col min="799" max="800" width="14.109375" style="305" bestFit="1" customWidth="1"/>
    <col min="801" max="801" width="15.44140625" style="305" bestFit="1" customWidth="1"/>
    <col min="802" max="802" width="14.109375" style="305" bestFit="1" customWidth="1"/>
    <col min="803" max="804" width="15.44140625" style="305" bestFit="1" customWidth="1"/>
    <col min="805" max="805" width="14" style="305" bestFit="1" customWidth="1"/>
    <col min="806" max="806" width="12.21875" style="305" customWidth="1"/>
    <col min="807" max="807" width="15.33203125" style="305" bestFit="1" customWidth="1"/>
    <col min="808" max="808" width="14.44140625" style="305" bestFit="1" customWidth="1"/>
    <col min="809" max="810" width="12.21875" style="305" customWidth="1"/>
    <col min="811" max="811" width="12.88671875" style="305" bestFit="1" customWidth="1"/>
    <col min="812" max="812" width="14.109375" style="305" bestFit="1" customWidth="1"/>
    <col min="813" max="814" width="12.21875" style="305"/>
    <col min="815" max="818" width="12.33203125" style="305" bestFit="1" customWidth="1"/>
    <col min="819" max="819" width="12.21875" style="305"/>
    <col min="820" max="822" width="12.33203125" style="305" bestFit="1" customWidth="1"/>
    <col min="823" max="1027" width="12.21875" style="305"/>
    <col min="1028" max="1028" width="12.21875" style="305" customWidth="1"/>
    <col min="1029" max="1029" width="44.44140625" style="305" bestFit="1" customWidth="1"/>
    <col min="1030" max="1030" width="20.5546875" style="305" customWidth="1"/>
    <col min="1031" max="1032" width="10.109375" style="305" customWidth="1"/>
    <col min="1033" max="1033" width="10.21875" style="305" customWidth="1"/>
    <col min="1034" max="1035" width="12.21875" style="305" customWidth="1"/>
    <col min="1036" max="1037" width="14.21875" style="305" customWidth="1"/>
    <col min="1038" max="1038" width="14.44140625" style="305" customWidth="1"/>
    <col min="1039" max="1040" width="12.21875" style="305" customWidth="1"/>
    <col min="1041" max="1042" width="12" style="305" customWidth="1"/>
    <col min="1043" max="1044" width="10.33203125" style="305" customWidth="1"/>
    <col min="1045" max="1047" width="10.5546875" style="305" customWidth="1"/>
    <col min="1048" max="1048" width="14.44140625" style="305" customWidth="1"/>
    <col min="1049" max="1049" width="10.5546875" style="305" customWidth="1"/>
    <col min="1050" max="1050" width="11.109375" style="305" customWidth="1"/>
    <col min="1051" max="1051" width="0" style="305" hidden="1" customWidth="1"/>
    <col min="1052" max="1052" width="10.88671875" style="305" customWidth="1"/>
    <col min="1053" max="1053" width="13" style="305" bestFit="1" customWidth="1"/>
    <col min="1054" max="1054" width="13.33203125" style="305" bestFit="1" customWidth="1"/>
    <col min="1055" max="1056" width="14.109375" style="305" bestFit="1" customWidth="1"/>
    <col min="1057" max="1057" width="15.44140625" style="305" bestFit="1" customWidth="1"/>
    <col min="1058" max="1058" width="14.109375" style="305" bestFit="1" customWidth="1"/>
    <col min="1059" max="1060" width="15.44140625" style="305" bestFit="1" customWidth="1"/>
    <col min="1061" max="1061" width="14" style="305" bestFit="1" customWidth="1"/>
    <col min="1062" max="1062" width="12.21875" style="305" customWidth="1"/>
    <col min="1063" max="1063" width="15.33203125" style="305" bestFit="1" customWidth="1"/>
    <col min="1064" max="1064" width="14.44140625" style="305" bestFit="1" customWidth="1"/>
    <col min="1065" max="1066" width="12.21875" style="305" customWidth="1"/>
    <col min="1067" max="1067" width="12.88671875" style="305" bestFit="1" customWidth="1"/>
    <col min="1068" max="1068" width="14.109375" style="305" bestFit="1" customWidth="1"/>
    <col min="1069" max="1070" width="12.21875" style="305"/>
    <col min="1071" max="1074" width="12.33203125" style="305" bestFit="1" customWidth="1"/>
    <col min="1075" max="1075" width="12.21875" style="305"/>
    <col min="1076" max="1078" width="12.33203125" style="305" bestFit="1" customWidth="1"/>
    <col min="1079" max="1283" width="12.21875" style="305"/>
    <col min="1284" max="1284" width="12.21875" style="305" customWidth="1"/>
    <col min="1285" max="1285" width="44.44140625" style="305" bestFit="1" customWidth="1"/>
    <col min="1286" max="1286" width="20.5546875" style="305" customWidth="1"/>
    <col min="1287" max="1288" width="10.109375" style="305" customWidth="1"/>
    <col min="1289" max="1289" width="10.21875" style="305" customWidth="1"/>
    <col min="1290" max="1291" width="12.21875" style="305" customWidth="1"/>
    <col min="1292" max="1293" width="14.21875" style="305" customWidth="1"/>
    <col min="1294" max="1294" width="14.44140625" style="305" customWidth="1"/>
    <col min="1295" max="1296" width="12.21875" style="305" customWidth="1"/>
    <col min="1297" max="1298" width="12" style="305" customWidth="1"/>
    <col min="1299" max="1300" width="10.33203125" style="305" customWidth="1"/>
    <col min="1301" max="1303" width="10.5546875" style="305" customWidth="1"/>
    <col min="1304" max="1304" width="14.44140625" style="305" customWidth="1"/>
    <col min="1305" max="1305" width="10.5546875" style="305" customWidth="1"/>
    <col min="1306" max="1306" width="11.109375" style="305" customWidth="1"/>
    <col min="1307" max="1307" width="0" style="305" hidden="1" customWidth="1"/>
    <col min="1308" max="1308" width="10.88671875" style="305" customWidth="1"/>
    <col min="1309" max="1309" width="13" style="305" bestFit="1" customWidth="1"/>
    <col min="1310" max="1310" width="13.33203125" style="305" bestFit="1" customWidth="1"/>
    <col min="1311" max="1312" width="14.109375" style="305" bestFit="1" customWidth="1"/>
    <col min="1313" max="1313" width="15.44140625" style="305" bestFit="1" customWidth="1"/>
    <col min="1314" max="1314" width="14.109375" style="305" bestFit="1" customWidth="1"/>
    <col min="1315" max="1316" width="15.44140625" style="305" bestFit="1" customWidth="1"/>
    <col min="1317" max="1317" width="14" style="305" bestFit="1" customWidth="1"/>
    <col min="1318" max="1318" width="12.21875" style="305" customWidth="1"/>
    <col min="1319" max="1319" width="15.33203125" style="305" bestFit="1" customWidth="1"/>
    <col min="1320" max="1320" width="14.44140625" style="305" bestFit="1" customWidth="1"/>
    <col min="1321" max="1322" width="12.21875" style="305" customWidth="1"/>
    <col min="1323" max="1323" width="12.88671875" style="305" bestFit="1" customWidth="1"/>
    <col min="1324" max="1324" width="14.109375" style="305" bestFit="1" customWidth="1"/>
    <col min="1325" max="1326" width="12.21875" style="305"/>
    <col min="1327" max="1330" width="12.33203125" style="305" bestFit="1" customWidth="1"/>
    <col min="1331" max="1331" width="12.21875" style="305"/>
    <col min="1332" max="1334" width="12.33203125" style="305" bestFit="1" customWidth="1"/>
    <col min="1335" max="1539" width="12.21875" style="305"/>
    <col min="1540" max="1540" width="12.21875" style="305" customWidth="1"/>
    <col min="1541" max="1541" width="44.44140625" style="305" bestFit="1" customWidth="1"/>
    <col min="1542" max="1542" width="20.5546875" style="305" customWidth="1"/>
    <col min="1543" max="1544" width="10.109375" style="305" customWidth="1"/>
    <col min="1545" max="1545" width="10.21875" style="305" customWidth="1"/>
    <col min="1546" max="1547" width="12.21875" style="305" customWidth="1"/>
    <col min="1548" max="1549" width="14.21875" style="305" customWidth="1"/>
    <col min="1550" max="1550" width="14.44140625" style="305" customWidth="1"/>
    <col min="1551" max="1552" width="12.21875" style="305" customWidth="1"/>
    <col min="1553" max="1554" width="12" style="305" customWidth="1"/>
    <col min="1555" max="1556" width="10.33203125" style="305" customWidth="1"/>
    <col min="1557" max="1559" width="10.5546875" style="305" customWidth="1"/>
    <col min="1560" max="1560" width="14.44140625" style="305" customWidth="1"/>
    <col min="1561" max="1561" width="10.5546875" style="305" customWidth="1"/>
    <col min="1562" max="1562" width="11.109375" style="305" customWidth="1"/>
    <col min="1563" max="1563" width="0" style="305" hidden="1" customWidth="1"/>
    <col min="1564" max="1564" width="10.88671875" style="305" customWidth="1"/>
    <col min="1565" max="1565" width="13" style="305" bestFit="1" customWidth="1"/>
    <col min="1566" max="1566" width="13.33203125" style="305" bestFit="1" customWidth="1"/>
    <col min="1567" max="1568" width="14.109375" style="305" bestFit="1" customWidth="1"/>
    <col min="1569" max="1569" width="15.44140625" style="305" bestFit="1" customWidth="1"/>
    <col min="1570" max="1570" width="14.109375" style="305" bestFit="1" customWidth="1"/>
    <col min="1571" max="1572" width="15.44140625" style="305" bestFit="1" customWidth="1"/>
    <col min="1573" max="1573" width="14" style="305" bestFit="1" customWidth="1"/>
    <col min="1574" max="1574" width="12.21875" style="305" customWidth="1"/>
    <col min="1575" max="1575" width="15.33203125" style="305" bestFit="1" customWidth="1"/>
    <col min="1576" max="1576" width="14.44140625" style="305" bestFit="1" customWidth="1"/>
    <col min="1577" max="1578" width="12.21875" style="305" customWidth="1"/>
    <col min="1579" max="1579" width="12.88671875" style="305" bestFit="1" customWidth="1"/>
    <col min="1580" max="1580" width="14.109375" style="305" bestFit="1" customWidth="1"/>
    <col min="1581" max="1582" width="12.21875" style="305"/>
    <col min="1583" max="1586" width="12.33203125" style="305" bestFit="1" customWidth="1"/>
    <col min="1587" max="1587" width="12.21875" style="305"/>
    <col min="1588" max="1590" width="12.33203125" style="305" bestFit="1" customWidth="1"/>
    <col min="1591" max="1795" width="12.21875" style="305"/>
    <col min="1796" max="1796" width="12.21875" style="305" customWidth="1"/>
    <col min="1797" max="1797" width="44.44140625" style="305" bestFit="1" customWidth="1"/>
    <col min="1798" max="1798" width="20.5546875" style="305" customWidth="1"/>
    <col min="1799" max="1800" width="10.109375" style="305" customWidth="1"/>
    <col min="1801" max="1801" width="10.21875" style="305" customWidth="1"/>
    <col min="1802" max="1803" width="12.21875" style="305" customWidth="1"/>
    <col min="1804" max="1805" width="14.21875" style="305" customWidth="1"/>
    <col min="1806" max="1806" width="14.44140625" style="305" customWidth="1"/>
    <col min="1807" max="1808" width="12.21875" style="305" customWidth="1"/>
    <col min="1809" max="1810" width="12" style="305" customWidth="1"/>
    <col min="1811" max="1812" width="10.33203125" style="305" customWidth="1"/>
    <col min="1813" max="1815" width="10.5546875" style="305" customWidth="1"/>
    <col min="1816" max="1816" width="14.44140625" style="305" customWidth="1"/>
    <col min="1817" max="1817" width="10.5546875" style="305" customWidth="1"/>
    <col min="1818" max="1818" width="11.109375" style="305" customWidth="1"/>
    <col min="1819" max="1819" width="0" style="305" hidden="1" customWidth="1"/>
    <col min="1820" max="1820" width="10.88671875" style="305" customWidth="1"/>
    <col min="1821" max="1821" width="13" style="305" bestFit="1" customWidth="1"/>
    <col min="1822" max="1822" width="13.33203125" style="305" bestFit="1" customWidth="1"/>
    <col min="1823" max="1824" width="14.109375" style="305" bestFit="1" customWidth="1"/>
    <col min="1825" max="1825" width="15.44140625" style="305" bestFit="1" customWidth="1"/>
    <col min="1826" max="1826" width="14.109375" style="305" bestFit="1" customWidth="1"/>
    <col min="1827" max="1828" width="15.44140625" style="305" bestFit="1" customWidth="1"/>
    <col min="1829" max="1829" width="14" style="305" bestFit="1" customWidth="1"/>
    <col min="1830" max="1830" width="12.21875" style="305" customWidth="1"/>
    <col min="1831" max="1831" width="15.33203125" style="305" bestFit="1" customWidth="1"/>
    <col min="1832" max="1832" width="14.44140625" style="305" bestFit="1" customWidth="1"/>
    <col min="1833" max="1834" width="12.21875" style="305" customWidth="1"/>
    <col min="1835" max="1835" width="12.88671875" style="305" bestFit="1" customWidth="1"/>
    <col min="1836" max="1836" width="14.109375" style="305" bestFit="1" customWidth="1"/>
    <col min="1837" max="1838" width="12.21875" style="305"/>
    <col min="1839" max="1842" width="12.33203125" style="305" bestFit="1" customWidth="1"/>
    <col min="1843" max="1843" width="12.21875" style="305"/>
    <col min="1844" max="1846" width="12.33203125" style="305" bestFit="1" customWidth="1"/>
    <col min="1847" max="2051" width="12.21875" style="305"/>
    <col min="2052" max="2052" width="12.21875" style="305" customWidth="1"/>
    <col min="2053" max="2053" width="44.44140625" style="305" bestFit="1" customWidth="1"/>
    <col min="2054" max="2054" width="20.5546875" style="305" customWidth="1"/>
    <col min="2055" max="2056" width="10.109375" style="305" customWidth="1"/>
    <col min="2057" max="2057" width="10.21875" style="305" customWidth="1"/>
    <col min="2058" max="2059" width="12.21875" style="305" customWidth="1"/>
    <col min="2060" max="2061" width="14.21875" style="305" customWidth="1"/>
    <col min="2062" max="2062" width="14.44140625" style="305" customWidth="1"/>
    <col min="2063" max="2064" width="12.21875" style="305" customWidth="1"/>
    <col min="2065" max="2066" width="12" style="305" customWidth="1"/>
    <col min="2067" max="2068" width="10.33203125" style="305" customWidth="1"/>
    <col min="2069" max="2071" width="10.5546875" style="305" customWidth="1"/>
    <col min="2072" max="2072" width="14.44140625" style="305" customWidth="1"/>
    <col min="2073" max="2073" width="10.5546875" style="305" customWidth="1"/>
    <col min="2074" max="2074" width="11.109375" style="305" customWidth="1"/>
    <col min="2075" max="2075" width="0" style="305" hidden="1" customWidth="1"/>
    <col min="2076" max="2076" width="10.88671875" style="305" customWidth="1"/>
    <col min="2077" max="2077" width="13" style="305" bestFit="1" customWidth="1"/>
    <col min="2078" max="2078" width="13.33203125" style="305" bestFit="1" customWidth="1"/>
    <col min="2079" max="2080" width="14.109375" style="305" bestFit="1" customWidth="1"/>
    <col min="2081" max="2081" width="15.44140625" style="305" bestFit="1" customWidth="1"/>
    <col min="2082" max="2082" width="14.109375" style="305" bestFit="1" customWidth="1"/>
    <col min="2083" max="2084" width="15.44140625" style="305" bestFit="1" customWidth="1"/>
    <col min="2085" max="2085" width="14" style="305" bestFit="1" customWidth="1"/>
    <col min="2086" max="2086" width="12.21875" style="305" customWidth="1"/>
    <col min="2087" max="2087" width="15.33203125" style="305" bestFit="1" customWidth="1"/>
    <col min="2088" max="2088" width="14.44140625" style="305" bestFit="1" customWidth="1"/>
    <col min="2089" max="2090" width="12.21875" style="305" customWidth="1"/>
    <col min="2091" max="2091" width="12.88671875" style="305" bestFit="1" customWidth="1"/>
    <col min="2092" max="2092" width="14.109375" style="305" bestFit="1" customWidth="1"/>
    <col min="2093" max="2094" width="12.21875" style="305"/>
    <col min="2095" max="2098" width="12.33203125" style="305" bestFit="1" customWidth="1"/>
    <col min="2099" max="2099" width="12.21875" style="305"/>
    <col min="2100" max="2102" width="12.33203125" style="305" bestFit="1" customWidth="1"/>
    <col min="2103" max="2307" width="12.21875" style="305"/>
    <col min="2308" max="2308" width="12.21875" style="305" customWidth="1"/>
    <col min="2309" max="2309" width="44.44140625" style="305" bestFit="1" customWidth="1"/>
    <col min="2310" max="2310" width="20.5546875" style="305" customWidth="1"/>
    <col min="2311" max="2312" width="10.109375" style="305" customWidth="1"/>
    <col min="2313" max="2313" width="10.21875" style="305" customWidth="1"/>
    <col min="2314" max="2315" width="12.21875" style="305" customWidth="1"/>
    <col min="2316" max="2317" width="14.21875" style="305" customWidth="1"/>
    <col min="2318" max="2318" width="14.44140625" style="305" customWidth="1"/>
    <col min="2319" max="2320" width="12.21875" style="305" customWidth="1"/>
    <col min="2321" max="2322" width="12" style="305" customWidth="1"/>
    <col min="2323" max="2324" width="10.33203125" style="305" customWidth="1"/>
    <col min="2325" max="2327" width="10.5546875" style="305" customWidth="1"/>
    <col min="2328" max="2328" width="14.44140625" style="305" customWidth="1"/>
    <col min="2329" max="2329" width="10.5546875" style="305" customWidth="1"/>
    <col min="2330" max="2330" width="11.109375" style="305" customWidth="1"/>
    <col min="2331" max="2331" width="0" style="305" hidden="1" customWidth="1"/>
    <col min="2332" max="2332" width="10.88671875" style="305" customWidth="1"/>
    <col min="2333" max="2333" width="13" style="305" bestFit="1" customWidth="1"/>
    <col min="2334" max="2334" width="13.33203125" style="305" bestFit="1" customWidth="1"/>
    <col min="2335" max="2336" width="14.109375" style="305" bestFit="1" customWidth="1"/>
    <col min="2337" max="2337" width="15.44140625" style="305" bestFit="1" customWidth="1"/>
    <col min="2338" max="2338" width="14.109375" style="305" bestFit="1" customWidth="1"/>
    <col min="2339" max="2340" width="15.44140625" style="305" bestFit="1" customWidth="1"/>
    <col min="2341" max="2341" width="14" style="305" bestFit="1" customWidth="1"/>
    <col min="2342" max="2342" width="12.21875" style="305" customWidth="1"/>
    <col min="2343" max="2343" width="15.33203125" style="305" bestFit="1" customWidth="1"/>
    <col min="2344" max="2344" width="14.44140625" style="305" bestFit="1" customWidth="1"/>
    <col min="2345" max="2346" width="12.21875" style="305" customWidth="1"/>
    <col min="2347" max="2347" width="12.88671875" style="305" bestFit="1" customWidth="1"/>
    <col min="2348" max="2348" width="14.109375" style="305" bestFit="1" customWidth="1"/>
    <col min="2349" max="2350" width="12.21875" style="305"/>
    <col min="2351" max="2354" width="12.33203125" style="305" bestFit="1" customWidth="1"/>
    <col min="2355" max="2355" width="12.21875" style="305"/>
    <col min="2356" max="2358" width="12.33203125" style="305" bestFit="1" customWidth="1"/>
    <col min="2359" max="2563" width="12.21875" style="305"/>
    <col min="2564" max="2564" width="12.21875" style="305" customWidth="1"/>
    <col min="2565" max="2565" width="44.44140625" style="305" bestFit="1" customWidth="1"/>
    <col min="2566" max="2566" width="20.5546875" style="305" customWidth="1"/>
    <col min="2567" max="2568" width="10.109375" style="305" customWidth="1"/>
    <col min="2569" max="2569" width="10.21875" style="305" customWidth="1"/>
    <col min="2570" max="2571" width="12.21875" style="305" customWidth="1"/>
    <col min="2572" max="2573" width="14.21875" style="305" customWidth="1"/>
    <col min="2574" max="2574" width="14.44140625" style="305" customWidth="1"/>
    <col min="2575" max="2576" width="12.21875" style="305" customWidth="1"/>
    <col min="2577" max="2578" width="12" style="305" customWidth="1"/>
    <col min="2579" max="2580" width="10.33203125" style="305" customWidth="1"/>
    <col min="2581" max="2583" width="10.5546875" style="305" customWidth="1"/>
    <col min="2584" max="2584" width="14.44140625" style="305" customWidth="1"/>
    <col min="2585" max="2585" width="10.5546875" style="305" customWidth="1"/>
    <col min="2586" max="2586" width="11.109375" style="305" customWidth="1"/>
    <col min="2587" max="2587" width="0" style="305" hidden="1" customWidth="1"/>
    <col min="2588" max="2588" width="10.88671875" style="305" customWidth="1"/>
    <col min="2589" max="2589" width="13" style="305" bestFit="1" customWidth="1"/>
    <col min="2590" max="2590" width="13.33203125" style="305" bestFit="1" customWidth="1"/>
    <col min="2591" max="2592" width="14.109375" style="305" bestFit="1" customWidth="1"/>
    <col min="2593" max="2593" width="15.44140625" style="305" bestFit="1" customWidth="1"/>
    <col min="2594" max="2594" width="14.109375" style="305" bestFit="1" customWidth="1"/>
    <col min="2595" max="2596" width="15.44140625" style="305" bestFit="1" customWidth="1"/>
    <col min="2597" max="2597" width="14" style="305" bestFit="1" customWidth="1"/>
    <col min="2598" max="2598" width="12.21875" style="305" customWidth="1"/>
    <col min="2599" max="2599" width="15.33203125" style="305" bestFit="1" customWidth="1"/>
    <col min="2600" max="2600" width="14.44140625" style="305" bestFit="1" customWidth="1"/>
    <col min="2601" max="2602" width="12.21875" style="305" customWidth="1"/>
    <col min="2603" max="2603" width="12.88671875" style="305" bestFit="1" customWidth="1"/>
    <col min="2604" max="2604" width="14.109375" style="305" bestFit="1" customWidth="1"/>
    <col min="2605" max="2606" width="12.21875" style="305"/>
    <col min="2607" max="2610" width="12.33203125" style="305" bestFit="1" customWidth="1"/>
    <col min="2611" max="2611" width="12.21875" style="305"/>
    <col min="2612" max="2614" width="12.33203125" style="305" bestFit="1" customWidth="1"/>
    <col min="2615" max="2819" width="12.21875" style="305"/>
    <col min="2820" max="2820" width="12.21875" style="305" customWidth="1"/>
    <col min="2821" max="2821" width="44.44140625" style="305" bestFit="1" customWidth="1"/>
    <col min="2822" max="2822" width="20.5546875" style="305" customWidth="1"/>
    <col min="2823" max="2824" width="10.109375" style="305" customWidth="1"/>
    <col min="2825" max="2825" width="10.21875" style="305" customWidth="1"/>
    <col min="2826" max="2827" width="12.21875" style="305" customWidth="1"/>
    <col min="2828" max="2829" width="14.21875" style="305" customWidth="1"/>
    <col min="2830" max="2830" width="14.44140625" style="305" customWidth="1"/>
    <col min="2831" max="2832" width="12.21875" style="305" customWidth="1"/>
    <col min="2833" max="2834" width="12" style="305" customWidth="1"/>
    <col min="2835" max="2836" width="10.33203125" style="305" customWidth="1"/>
    <col min="2837" max="2839" width="10.5546875" style="305" customWidth="1"/>
    <col min="2840" max="2840" width="14.44140625" style="305" customWidth="1"/>
    <col min="2841" max="2841" width="10.5546875" style="305" customWidth="1"/>
    <col min="2842" max="2842" width="11.109375" style="305" customWidth="1"/>
    <col min="2843" max="2843" width="0" style="305" hidden="1" customWidth="1"/>
    <col min="2844" max="2844" width="10.88671875" style="305" customWidth="1"/>
    <col min="2845" max="2845" width="13" style="305" bestFit="1" customWidth="1"/>
    <col min="2846" max="2846" width="13.33203125" style="305" bestFit="1" customWidth="1"/>
    <col min="2847" max="2848" width="14.109375" style="305" bestFit="1" customWidth="1"/>
    <col min="2849" max="2849" width="15.44140625" style="305" bestFit="1" customWidth="1"/>
    <col min="2850" max="2850" width="14.109375" style="305" bestFit="1" customWidth="1"/>
    <col min="2851" max="2852" width="15.44140625" style="305" bestFit="1" customWidth="1"/>
    <col min="2853" max="2853" width="14" style="305" bestFit="1" customWidth="1"/>
    <col min="2854" max="2854" width="12.21875" style="305" customWidth="1"/>
    <col min="2855" max="2855" width="15.33203125" style="305" bestFit="1" customWidth="1"/>
    <col min="2856" max="2856" width="14.44140625" style="305" bestFit="1" customWidth="1"/>
    <col min="2857" max="2858" width="12.21875" style="305" customWidth="1"/>
    <col min="2859" max="2859" width="12.88671875" style="305" bestFit="1" customWidth="1"/>
    <col min="2860" max="2860" width="14.109375" style="305" bestFit="1" customWidth="1"/>
    <col min="2861" max="2862" width="12.21875" style="305"/>
    <col min="2863" max="2866" width="12.33203125" style="305" bestFit="1" customWidth="1"/>
    <col min="2867" max="2867" width="12.21875" style="305"/>
    <col min="2868" max="2870" width="12.33203125" style="305" bestFit="1" customWidth="1"/>
    <col min="2871" max="3075" width="12.21875" style="305"/>
    <col min="3076" max="3076" width="12.21875" style="305" customWidth="1"/>
    <col min="3077" max="3077" width="44.44140625" style="305" bestFit="1" customWidth="1"/>
    <col min="3078" max="3078" width="20.5546875" style="305" customWidth="1"/>
    <col min="3079" max="3080" width="10.109375" style="305" customWidth="1"/>
    <col min="3081" max="3081" width="10.21875" style="305" customWidth="1"/>
    <col min="3082" max="3083" width="12.21875" style="305" customWidth="1"/>
    <col min="3084" max="3085" width="14.21875" style="305" customWidth="1"/>
    <col min="3086" max="3086" width="14.44140625" style="305" customWidth="1"/>
    <col min="3087" max="3088" width="12.21875" style="305" customWidth="1"/>
    <col min="3089" max="3090" width="12" style="305" customWidth="1"/>
    <col min="3091" max="3092" width="10.33203125" style="305" customWidth="1"/>
    <col min="3093" max="3095" width="10.5546875" style="305" customWidth="1"/>
    <col min="3096" max="3096" width="14.44140625" style="305" customWidth="1"/>
    <col min="3097" max="3097" width="10.5546875" style="305" customWidth="1"/>
    <col min="3098" max="3098" width="11.109375" style="305" customWidth="1"/>
    <col min="3099" max="3099" width="0" style="305" hidden="1" customWidth="1"/>
    <col min="3100" max="3100" width="10.88671875" style="305" customWidth="1"/>
    <col min="3101" max="3101" width="13" style="305" bestFit="1" customWidth="1"/>
    <col min="3102" max="3102" width="13.33203125" style="305" bestFit="1" customWidth="1"/>
    <col min="3103" max="3104" width="14.109375" style="305" bestFit="1" customWidth="1"/>
    <col min="3105" max="3105" width="15.44140625" style="305" bestFit="1" customWidth="1"/>
    <col min="3106" max="3106" width="14.109375" style="305" bestFit="1" customWidth="1"/>
    <col min="3107" max="3108" width="15.44140625" style="305" bestFit="1" customWidth="1"/>
    <col min="3109" max="3109" width="14" style="305" bestFit="1" customWidth="1"/>
    <col min="3110" max="3110" width="12.21875" style="305" customWidth="1"/>
    <col min="3111" max="3111" width="15.33203125" style="305" bestFit="1" customWidth="1"/>
    <col min="3112" max="3112" width="14.44140625" style="305" bestFit="1" customWidth="1"/>
    <col min="3113" max="3114" width="12.21875" style="305" customWidth="1"/>
    <col min="3115" max="3115" width="12.88671875" style="305" bestFit="1" customWidth="1"/>
    <col min="3116" max="3116" width="14.109375" style="305" bestFit="1" customWidth="1"/>
    <col min="3117" max="3118" width="12.21875" style="305"/>
    <col min="3119" max="3122" width="12.33203125" style="305" bestFit="1" customWidth="1"/>
    <col min="3123" max="3123" width="12.21875" style="305"/>
    <col min="3124" max="3126" width="12.33203125" style="305" bestFit="1" customWidth="1"/>
    <col min="3127" max="3331" width="12.21875" style="305"/>
    <col min="3332" max="3332" width="12.21875" style="305" customWidth="1"/>
    <col min="3333" max="3333" width="44.44140625" style="305" bestFit="1" customWidth="1"/>
    <col min="3334" max="3334" width="20.5546875" style="305" customWidth="1"/>
    <col min="3335" max="3336" width="10.109375" style="305" customWidth="1"/>
    <col min="3337" max="3337" width="10.21875" style="305" customWidth="1"/>
    <col min="3338" max="3339" width="12.21875" style="305" customWidth="1"/>
    <col min="3340" max="3341" width="14.21875" style="305" customWidth="1"/>
    <col min="3342" max="3342" width="14.44140625" style="305" customWidth="1"/>
    <col min="3343" max="3344" width="12.21875" style="305" customWidth="1"/>
    <col min="3345" max="3346" width="12" style="305" customWidth="1"/>
    <col min="3347" max="3348" width="10.33203125" style="305" customWidth="1"/>
    <col min="3349" max="3351" width="10.5546875" style="305" customWidth="1"/>
    <col min="3352" max="3352" width="14.44140625" style="305" customWidth="1"/>
    <col min="3353" max="3353" width="10.5546875" style="305" customWidth="1"/>
    <col min="3354" max="3354" width="11.109375" style="305" customWidth="1"/>
    <col min="3355" max="3355" width="0" style="305" hidden="1" customWidth="1"/>
    <col min="3356" max="3356" width="10.88671875" style="305" customWidth="1"/>
    <col min="3357" max="3357" width="13" style="305" bestFit="1" customWidth="1"/>
    <col min="3358" max="3358" width="13.33203125" style="305" bestFit="1" customWidth="1"/>
    <col min="3359" max="3360" width="14.109375" style="305" bestFit="1" customWidth="1"/>
    <col min="3361" max="3361" width="15.44140625" style="305" bestFit="1" customWidth="1"/>
    <col min="3362" max="3362" width="14.109375" style="305" bestFit="1" customWidth="1"/>
    <col min="3363" max="3364" width="15.44140625" style="305" bestFit="1" customWidth="1"/>
    <col min="3365" max="3365" width="14" style="305" bestFit="1" customWidth="1"/>
    <col min="3366" max="3366" width="12.21875" style="305" customWidth="1"/>
    <col min="3367" max="3367" width="15.33203125" style="305" bestFit="1" customWidth="1"/>
    <col min="3368" max="3368" width="14.44140625" style="305" bestFit="1" customWidth="1"/>
    <col min="3369" max="3370" width="12.21875" style="305" customWidth="1"/>
    <col min="3371" max="3371" width="12.88671875" style="305" bestFit="1" customWidth="1"/>
    <col min="3372" max="3372" width="14.109375" style="305" bestFit="1" customWidth="1"/>
    <col min="3373" max="3374" width="12.21875" style="305"/>
    <col min="3375" max="3378" width="12.33203125" style="305" bestFit="1" customWidth="1"/>
    <col min="3379" max="3379" width="12.21875" style="305"/>
    <col min="3380" max="3382" width="12.33203125" style="305" bestFit="1" customWidth="1"/>
    <col min="3383" max="3587" width="12.21875" style="305"/>
    <col min="3588" max="3588" width="12.21875" style="305" customWidth="1"/>
    <col min="3589" max="3589" width="44.44140625" style="305" bestFit="1" customWidth="1"/>
    <col min="3590" max="3590" width="20.5546875" style="305" customWidth="1"/>
    <col min="3591" max="3592" width="10.109375" style="305" customWidth="1"/>
    <col min="3593" max="3593" width="10.21875" style="305" customWidth="1"/>
    <col min="3594" max="3595" width="12.21875" style="305" customWidth="1"/>
    <col min="3596" max="3597" width="14.21875" style="305" customWidth="1"/>
    <col min="3598" max="3598" width="14.44140625" style="305" customWidth="1"/>
    <col min="3599" max="3600" width="12.21875" style="305" customWidth="1"/>
    <col min="3601" max="3602" width="12" style="305" customWidth="1"/>
    <col min="3603" max="3604" width="10.33203125" style="305" customWidth="1"/>
    <col min="3605" max="3607" width="10.5546875" style="305" customWidth="1"/>
    <col min="3608" max="3608" width="14.44140625" style="305" customWidth="1"/>
    <col min="3609" max="3609" width="10.5546875" style="305" customWidth="1"/>
    <col min="3610" max="3610" width="11.109375" style="305" customWidth="1"/>
    <col min="3611" max="3611" width="0" style="305" hidden="1" customWidth="1"/>
    <col min="3612" max="3612" width="10.88671875" style="305" customWidth="1"/>
    <col min="3613" max="3613" width="13" style="305" bestFit="1" customWidth="1"/>
    <col min="3614" max="3614" width="13.33203125" style="305" bestFit="1" customWidth="1"/>
    <col min="3615" max="3616" width="14.109375" style="305" bestFit="1" customWidth="1"/>
    <col min="3617" max="3617" width="15.44140625" style="305" bestFit="1" customWidth="1"/>
    <col min="3618" max="3618" width="14.109375" style="305" bestFit="1" customWidth="1"/>
    <col min="3619" max="3620" width="15.44140625" style="305" bestFit="1" customWidth="1"/>
    <col min="3621" max="3621" width="14" style="305" bestFit="1" customWidth="1"/>
    <col min="3622" max="3622" width="12.21875" style="305" customWidth="1"/>
    <col min="3623" max="3623" width="15.33203125" style="305" bestFit="1" customWidth="1"/>
    <col min="3624" max="3624" width="14.44140625" style="305" bestFit="1" customWidth="1"/>
    <col min="3625" max="3626" width="12.21875" style="305" customWidth="1"/>
    <col min="3627" max="3627" width="12.88671875" style="305" bestFit="1" customWidth="1"/>
    <col min="3628" max="3628" width="14.109375" style="305" bestFit="1" customWidth="1"/>
    <col min="3629" max="3630" width="12.21875" style="305"/>
    <col min="3631" max="3634" width="12.33203125" style="305" bestFit="1" customWidth="1"/>
    <col min="3635" max="3635" width="12.21875" style="305"/>
    <col min="3636" max="3638" width="12.33203125" style="305" bestFit="1" customWidth="1"/>
    <col min="3639" max="3843" width="12.21875" style="305"/>
    <col min="3844" max="3844" width="12.21875" style="305" customWidth="1"/>
    <col min="3845" max="3845" width="44.44140625" style="305" bestFit="1" customWidth="1"/>
    <col min="3846" max="3846" width="20.5546875" style="305" customWidth="1"/>
    <col min="3847" max="3848" width="10.109375" style="305" customWidth="1"/>
    <col min="3849" max="3849" width="10.21875" style="305" customWidth="1"/>
    <col min="3850" max="3851" width="12.21875" style="305" customWidth="1"/>
    <col min="3852" max="3853" width="14.21875" style="305" customWidth="1"/>
    <col min="3854" max="3854" width="14.44140625" style="305" customWidth="1"/>
    <col min="3855" max="3856" width="12.21875" style="305" customWidth="1"/>
    <col min="3857" max="3858" width="12" style="305" customWidth="1"/>
    <col min="3859" max="3860" width="10.33203125" style="305" customWidth="1"/>
    <col min="3861" max="3863" width="10.5546875" style="305" customWidth="1"/>
    <col min="3864" max="3864" width="14.44140625" style="305" customWidth="1"/>
    <col min="3865" max="3865" width="10.5546875" style="305" customWidth="1"/>
    <col min="3866" max="3866" width="11.109375" style="305" customWidth="1"/>
    <col min="3867" max="3867" width="0" style="305" hidden="1" customWidth="1"/>
    <col min="3868" max="3868" width="10.88671875" style="305" customWidth="1"/>
    <col min="3869" max="3869" width="13" style="305" bestFit="1" customWidth="1"/>
    <col min="3870" max="3870" width="13.33203125" style="305" bestFit="1" customWidth="1"/>
    <col min="3871" max="3872" width="14.109375" style="305" bestFit="1" customWidth="1"/>
    <col min="3873" max="3873" width="15.44140625" style="305" bestFit="1" customWidth="1"/>
    <col min="3874" max="3874" width="14.109375" style="305" bestFit="1" customWidth="1"/>
    <col min="3875" max="3876" width="15.44140625" style="305" bestFit="1" customWidth="1"/>
    <col min="3877" max="3877" width="14" style="305" bestFit="1" customWidth="1"/>
    <col min="3878" max="3878" width="12.21875" style="305" customWidth="1"/>
    <col min="3879" max="3879" width="15.33203125" style="305" bestFit="1" customWidth="1"/>
    <col min="3880" max="3880" width="14.44140625" style="305" bestFit="1" customWidth="1"/>
    <col min="3881" max="3882" width="12.21875" style="305" customWidth="1"/>
    <col min="3883" max="3883" width="12.88671875" style="305" bestFit="1" customWidth="1"/>
    <col min="3884" max="3884" width="14.109375" style="305" bestFit="1" customWidth="1"/>
    <col min="3885" max="3886" width="12.21875" style="305"/>
    <col min="3887" max="3890" width="12.33203125" style="305" bestFit="1" customWidth="1"/>
    <col min="3891" max="3891" width="12.21875" style="305"/>
    <col min="3892" max="3894" width="12.33203125" style="305" bestFit="1" customWidth="1"/>
    <col min="3895" max="4099" width="12.21875" style="305"/>
    <col min="4100" max="4100" width="12.21875" style="305" customWidth="1"/>
    <col min="4101" max="4101" width="44.44140625" style="305" bestFit="1" customWidth="1"/>
    <col min="4102" max="4102" width="20.5546875" style="305" customWidth="1"/>
    <col min="4103" max="4104" width="10.109375" style="305" customWidth="1"/>
    <col min="4105" max="4105" width="10.21875" style="305" customWidth="1"/>
    <col min="4106" max="4107" width="12.21875" style="305" customWidth="1"/>
    <col min="4108" max="4109" width="14.21875" style="305" customWidth="1"/>
    <col min="4110" max="4110" width="14.44140625" style="305" customWidth="1"/>
    <col min="4111" max="4112" width="12.21875" style="305" customWidth="1"/>
    <col min="4113" max="4114" width="12" style="305" customWidth="1"/>
    <col min="4115" max="4116" width="10.33203125" style="305" customWidth="1"/>
    <col min="4117" max="4119" width="10.5546875" style="305" customWidth="1"/>
    <col min="4120" max="4120" width="14.44140625" style="305" customWidth="1"/>
    <col min="4121" max="4121" width="10.5546875" style="305" customWidth="1"/>
    <col min="4122" max="4122" width="11.109375" style="305" customWidth="1"/>
    <col min="4123" max="4123" width="0" style="305" hidden="1" customWidth="1"/>
    <col min="4124" max="4124" width="10.88671875" style="305" customWidth="1"/>
    <col min="4125" max="4125" width="13" style="305" bestFit="1" customWidth="1"/>
    <col min="4126" max="4126" width="13.33203125" style="305" bestFit="1" customWidth="1"/>
    <col min="4127" max="4128" width="14.109375" style="305" bestFit="1" customWidth="1"/>
    <col min="4129" max="4129" width="15.44140625" style="305" bestFit="1" customWidth="1"/>
    <col min="4130" max="4130" width="14.109375" style="305" bestFit="1" customWidth="1"/>
    <col min="4131" max="4132" width="15.44140625" style="305" bestFit="1" customWidth="1"/>
    <col min="4133" max="4133" width="14" style="305" bestFit="1" customWidth="1"/>
    <col min="4134" max="4134" width="12.21875" style="305" customWidth="1"/>
    <col min="4135" max="4135" width="15.33203125" style="305" bestFit="1" customWidth="1"/>
    <col min="4136" max="4136" width="14.44140625" style="305" bestFit="1" customWidth="1"/>
    <col min="4137" max="4138" width="12.21875" style="305" customWidth="1"/>
    <col min="4139" max="4139" width="12.88671875" style="305" bestFit="1" customWidth="1"/>
    <col min="4140" max="4140" width="14.109375" style="305" bestFit="1" customWidth="1"/>
    <col min="4141" max="4142" width="12.21875" style="305"/>
    <col min="4143" max="4146" width="12.33203125" style="305" bestFit="1" customWidth="1"/>
    <col min="4147" max="4147" width="12.21875" style="305"/>
    <col min="4148" max="4150" width="12.33203125" style="305" bestFit="1" customWidth="1"/>
    <col min="4151" max="4355" width="12.21875" style="305"/>
    <col min="4356" max="4356" width="12.21875" style="305" customWidth="1"/>
    <col min="4357" max="4357" width="44.44140625" style="305" bestFit="1" customWidth="1"/>
    <col min="4358" max="4358" width="20.5546875" style="305" customWidth="1"/>
    <col min="4359" max="4360" width="10.109375" style="305" customWidth="1"/>
    <col min="4361" max="4361" width="10.21875" style="305" customWidth="1"/>
    <col min="4362" max="4363" width="12.21875" style="305" customWidth="1"/>
    <col min="4364" max="4365" width="14.21875" style="305" customWidth="1"/>
    <col min="4366" max="4366" width="14.44140625" style="305" customWidth="1"/>
    <col min="4367" max="4368" width="12.21875" style="305" customWidth="1"/>
    <col min="4369" max="4370" width="12" style="305" customWidth="1"/>
    <col min="4371" max="4372" width="10.33203125" style="305" customWidth="1"/>
    <col min="4373" max="4375" width="10.5546875" style="305" customWidth="1"/>
    <col min="4376" max="4376" width="14.44140625" style="305" customWidth="1"/>
    <col min="4377" max="4377" width="10.5546875" style="305" customWidth="1"/>
    <col min="4378" max="4378" width="11.109375" style="305" customWidth="1"/>
    <col min="4379" max="4379" width="0" style="305" hidden="1" customWidth="1"/>
    <col min="4380" max="4380" width="10.88671875" style="305" customWidth="1"/>
    <col min="4381" max="4381" width="13" style="305" bestFit="1" customWidth="1"/>
    <col min="4382" max="4382" width="13.33203125" style="305" bestFit="1" customWidth="1"/>
    <col min="4383" max="4384" width="14.109375" style="305" bestFit="1" customWidth="1"/>
    <col min="4385" max="4385" width="15.44140625" style="305" bestFit="1" customWidth="1"/>
    <col min="4386" max="4386" width="14.109375" style="305" bestFit="1" customWidth="1"/>
    <col min="4387" max="4388" width="15.44140625" style="305" bestFit="1" customWidth="1"/>
    <col min="4389" max="4389" width="14" style="305" bestFit="1" customWidth="1"/>
    <col min="4390" max="4390" width="12.21875" style="305" customWidth="1"/>
    <col min="4391" max="4391" width="15.33203125" style="305" bestFit="1" customWidth="1"/>
    <col min="4392" max="4392" width="14.44140625" style="305" bestFit="1" customWidth="1"/>
    <col min="4393" max="4394" width="12.21875" style="305" customWidth="1"/>
    <col min="4395" max="4395" width="12.88671875" style="305" bestFit="1" customWidth="1"/>
    <col min="4396" max="4396" width="14.109375" style="305" bestFit="1" customWidth="1"/>
    <col min="4397" max="4398" width="12.21875" style="305"/>
    <col min="4399" max="4402" width="12.33203125" style="305" bestFit="1" customWidth="1"/>
    <col min="4403" max="4403" width="12.21875" style="305"/>
    <col min="4404" max="4406" width="12.33203125" style="305" bestFit="1" customWidth="1"/>
    <col min="4407" max="4611" width="12.21875" style="305"/>
    <col min="4612" max="4612" width="12.21875" style="305" customWidth="1"/>
    <col min="4613" max="4613" width="44.44140625" style="305" bestFit="1" customWidth="1"/>
    <col min="4614" max="4614" width="20.5546875" style="305" customWidth="1"/>
    <col min="4615" max="4616" width="10.109375" style="305" customWidth="1"/>
    <col min="4617" max="4617" width="10.21875" style="305" customWidth="1"/>
    <col min="4618" max="4619" width="12.21875" style="305" customWidth="1"/>
    <col min="4620" max="4621" width="14.21875" style="305" customWidth="1"/>
    <col min="4622" max="4622" width="14.44140625" style="305" customWidth="1"/>
    <col min="4623" max="4624" width="12.21875" style="305" customWidth="1"/>
    <col min="4625" max="4626" width="12" style="305" customWidth="1"/>
    <col min="4627" max="4628" width="10.33203125" style="305" customWidth="1"/>
    <col min="4629" max="4631" width="10.5546875" style="305" customWidth="1"/>
    <col min="4632" max="4632" width="14.44140625" style="305" customWidth="1"/>
    <col min="4633" max="4633" width="10.5546875" style="305" customWidth="1"/>
    <col min="4634" max="4634" width="11.109375" style="305" customWidth="1"/>
    <col min="4635" max="4635" width="0" style="305" hidden="1" customWidth="1"/>
    <col min="4636" max="4636" width="10.88671875" style="305" customWidth="1"/>
    <col min="4637" max="4637" width="13" style="305" bestFit="1" customWidth="1"/>
    <col min="4638" max="4638" width="13.33203125" style="305" bestFit="1" customWidth="1"/>
    <col min="4639" max="4640" width="14.109375" style="305" bestFit="1" customWidth="1"/>
    <col min="4641" max="4641" width="15.44140625" style="305" bestFit="1" customWidth="1"/>
    <col min="4642" max="4642" width="14.109375" style="305" bestFit="1" customWidth="1"/>
    <col min="4643" max="4644" width="15.44140625" style="305" bestFit="1" customWidth="1"/>
    <col min="4645" max="4645" width="14" style="305" bestFit="1" customWidth="1"/>
    <col min="4646" max="4646" width="12.21875" style="305" customWidth="1"/>
    <col min="4647" max="4647" width="15.33203125" style="305" bestFit="1" customWidth="1"/>
    <col min="4648" max="4648" width="14.44140625" style="305" bestFit="1" customWidth="1"/>
    <col min="4649" max="4650" width="12.21875" style="305" customWidth="1"/>
    <col min="4651" max="4651" width="12.88671875" style="305" bestFit="1" customWidth="1"/>
    <col min="4652" max="4652" width="14.109375" style="305" bestFit="1" customWidth="1"/>
    <col min="4653" max="4654" width="12.21875" style="305"/>
    <col min="4655" max="4658" width="12.33203125" style="305" bestFit="1" customWidth="1"/>
    <col min="4659" max="4659" width="12.21875" style="305"/>
    <col min="4660" max="4662" width="12.33203125" style="305" bestFit="1" customWidth="1"/>
    <col min="4663" max="4867" width="12.21875" style="305"/>
    <col min="4868" max="4868" width="12.21875" style="305" customWidth="1"/>
    <col min="4869" max="4869" width="44.44140625" style="305" bestFit="1" customWidth="1"/>
    <col min="4870" max="4870" width="20.5546875" style="305" customWidth="1"/>
    <col min="4871" max="4872" width="10.109375" style="305" customWidth="1"/>
    <col min="4873" max="4873" width="10.21875" style="305" customWidth="1"/>
    <col min="4874" max="4875" width="12.21875" style="305" customWidth="1"/>
    <col min="4876" max="4877" width="14.21875" style="305" customWidth="1"/>
    <col min="4878" max="4878" width="14.44140625" style="305" customWidth="1"/>
    <col min="4879" max="4880" width="12.21875" style="305" customWidth="1"/>
    <col min="4881" max="4882" width="12" style="305" customWidth="1"/>
    <col min="4883" max="4884" width="10.33203125" style="305" customWidth="1"/>
    <col min="4885" max="4887" width="10.5546875" style="305" customWidth="1"/>
    <col min="4888" max="4888" width="14.44140625" style="305" customWidth="1"/>
    <col min="4889" max="4889" width="10.5546875" style="305" customWidth="1"/>
    <col min="4890" max="4890" width="11.109375" style="305" customWidth="1"/>
    <col min="4891" max="4891" width="0" style="305" hidden="1" customWidth="1"/>
    <col min="4892" max="4892" width="10.88671875" style="305" customWidth="1"/>
    <col min="4893" max="4893" width="13" style="305" bestFit="1" customWidth="1"/>
    <col min="4894" max="4894" width="13.33203125" style="305" bestFit="1" customWidth="1"/>
    <col min="4895" max="4896" width="14.109375" style="305" bestFit="1" customWidth="1"/>
    <col min="4897" max="4897" width="15.44140625" style="305" bestFit="1" customWidth="1"/>
    <col min="4898" max="4898" width="14.109375" style="305" bestFit="1" customWidth="1"/>
    <col min="4899" max="4900" width="15.44140625" style="305" bestFit="1" customWidth="1"/>
    <col min="4901" max="4901" width="14" style="305" bestFit="1" customWidth="1"/>
    <col min="4902" max="4902" width="12.21875" style="305" customWidth="1"/>
    <col min="4903" max="4903" width="15.33203125" style="305" bestFit="1" customWidth="1"/>
    <col min="4904" max="4904" width="14.44140625" style="305" bestFit="1" customWidth="1"/>
    <col min="4905" max="4906" width="12.21875" style="305" customWidth="1"/>
    <col min="4907" max="4907" width="12.88671875" style="305" bestFit="1" customWidth="1"/>
    <col min="4908" max="4908" width="14.109375" style="305" bestFit="1" customWidth="1"/>
    <col min="4909" max="4910" width="12.21875" style="305"/>
    <col min="4911" max="4914" width="12.33203125" style="305" bestFit="1" customWidth="1"/>
    <col min="4915" max="4915" width="12.21875" style="305"/>
    <col min="4916" max="4918" width="12.33203125" style="305" bestFit="1" customWidth="1"/>
    <col min="4919" max="5123" width="12.21875" style="305"/>
    <col min="5124" max="5124" width="12.21875" style="305" customWidth="1"/>
    <col min="5125" max="5125" width="44.44140625" style="305" bestFit="1" customWidth="1"/>
    <col min="5126" max="5126" width="20.5546875" style="305" customWidth="1"/>
    <col min="5127" max="5128" width="10.109375" style="305" customWidth="1"/>
    <col min="5129" max="5129" width="10.21875" style="305" customWidth="1"/>
    <col min="5130" max="5131" width="12.21875" style="305" customWidth="1"/>
    <col min="5132" max="5133" width="14.21875" style="305" customWidth="1"/>
    <col min="5134" max="5134" width="14.44140625" style="305" customWidth="1"/>
    <col min="5135" max="5136" width="12.21875" style="305" customWidth="1"/>
    <col min="5137" max="5138" width="12" style="305" customWidth="1"/>
    <col min="5139" max="5140" width="10.33203125" style="305" customWidth="1"/>
    <col min="5141" max="5143" width="10.5546875" style="305" customWidth="1"/>
    <col min="5144" max="5144" width="14.44140625" style="305" customWidth="1"/>
    <col min="5145" max="5145" width="10.5546875" style="305" customWidth="1"/>
    <col min="5146" max="5146" width="11.109375" style="305" customWidth="1"/>
    <col min="5147" max="5147" width="0" style="305" hidden="1" customWidth="1"/>
    <col min="5148" max="5148" width="10.88671875" style="305" customWidth="1"/>
    <col min="5149" max="5149" width="13" style="305" bestFit="1" customWidth="1"/>
    <col min="5150" max="5150" width="13.33203125" style="305" bestFit="1" customWidth="1"/>
    <col min="5151" max="5152" width="14.109375" style="305" bestFit="1" customWidth="1"/>
    <col min="5153" max="5153" width="15.44140625" style="305" bestFit="1" customWidth="1"/>
    <col min="5154" max="5154" width="14.109375" style="305" bestFit="1" customWidth="1"/>
    <col min="5155" max="5156" width="15.44140625" style="305" bestFit="1" customWidth="1"/>
    <col min="5157" max="5157" width="14" style="305" bestFit="1" customWidth="1"/>
    <col min="5158" max="5158" width="12.21875" style="305" customWidth="1"/>
    <col min="5159" max="5159" width="15.33203125" style="305" bestFit="1" customWidth="1"/>
    <col min="5160" max="5160" width="14.44140625" style="305" bestFit="1" customWidth="1"/>
    <col min="5161" max="5162" width="12.21875" style="305" customWidth="1"/>
    <col min="5163" max="5163" width="12.88671875" style="305" bestFit="1" customWidth="1"/>
    <col min="5164" max="5164" width="14.109375" style="305" bestFit="1" customWidth="1"/>
    <col min="5165" max="5166" width="12.21875" style="305"/>
    <col min="5167" max="5170" width="12.33203125" style="305" bestFit="1" customWidth="1"/>
    <col min="5171" max="5171" width="12.21875" style="305"/>
    <col min="5172" max="5174" width="12.33203125" style="305" bestFit="1" customWidth="1"/>
    <col min="5175" max="5379" width="12.21875" style="305"/>
    <col min="5380" max="5380" width="12.21875" style="305" customWidth="1"/>
    <col min="5381" max="5381" width="44.44140625" style="305" bestFit="1" customWidth="1"/>
    <col min="5382" max="5382" width="20.5546875" style="305" customWidth="1"/>
    <col min="5383" max="5384" width="10.109375" style="305" customWidth="1"/>
    <col min="5385" max="5385" width="10.21875" style="305" customWidth="1"/>
    <col min="5386" max="5387" width="12.21875" style="305" customWidth="1"/>
    <col min="5388" max="5389" width="14.21875" style="305" customWidth="1"/>
    <col min="5390" max="5390" width="14.44140625" style="305" customWidth="1"/>
    <col min="5391" max="5392" width="12.21875" style="305" customWidth="1"/>
    <col min="5393" max="5394" width="12" style="305" customWidth="1"/>
    <col min="5395" max="5396" width="10.33203125" style="305" customWidth="1"/>
    <col min="5397" max="5399" width="10.5546875" style="305" customWidth="1"/>
    <col min="5400" max="5400" width="14.44140625" style="305" customWidth="1"/>
    <col min="5401" max="5401" width="10.5546875" style="305" customWidth="1"/>
    <col min="5402" max="5402" width="11.109375" style="305" customWidth="1"/>
    <col min="5403" max="5403" width="0" style="305" hidden="1" customWidth="1"/>
    <col min="5404" max="5404" width="10.88671875" style="305" customWidth="1"/>
    <col min="5405" max="5405" width="13" style="305" bestFit="1" customWidth="1"/>
    <col min="5406" max="5406" width="13.33203125" style="305" bestFit="1" customWidth="1"/>
    <col min="5407" max="5408" width="14.109375" style="305" bestFit="1" customWidth="1"/>
    <col min="5409" max="5409" width="15.44140625" style="305" bestFit="1" customWidth="1"/>
    <col min="5410" max="5410" width="14.109375" style="305" bestFit="1" customWidth="1"/>
    <col min="5411" max="5412" width="15.44140625" style="305" bestFit="1" customWidth="1"/>
    <col min="5413" max="5413" width="14" style="305" bestFit="1" customWidth="1"/>
    <col min="5414" max="5414" width="12.21875" style="305" customWidth="1"/>
    <col min="5415" max="5415" width="15.33203125" style="305" bestFit="1" customWidth="1"/>
    <col min="5416" max="5416" width="14.44140625" style="305" bestFit="1" customWidth="1"/>
    <col min="5417" max="5418" width="12.21875" style="305" customWidth="1"/>
    <col min="5419" max="5419" width="12.88671875" style="305" bestFit="1" customWidth="1"/>
    <col min="5420" max="5420" width="14.109375" style="305" bestFit="1" customWidth="1"/>
    <col min="5421" max="5422" width="12.21875" style="305"/>
    <col min="5423" max="5426" width="12.33203125" style="305" bestFit="1" customWidth="1"/>
    <col min="5427" max="5427" width="12.21875" style="305"/>
    <col min="5428" max="5430" width="12.33203125" style="305" bestFit="1" customWidth="1"/>
    <col min="5431" max="5635" width="12.21875" style="305"/>
    <col min="5636" max="5636" width="12.21875" style="305" customWidth="1"/>
    <col min="5637" max="5637" width="44.44140625" style="305" bestFit="1" customWidth="1"/>
    <col min="5638" max="5638" width="20.5546875" style="305" customWidth="1"/>
    <col min="5639" max="5640" width="10.109375" style="305" customWidth="1"/>
    <col min="5641" max="5641" width="10.21875" style="305" customWidth="1"/>
    <col min="5642" max="5643" width="12.21875" style="305" customWidth="1"/>
    <col min="5644" max="5645" width="14.21875" style="305" customWidth="1"/>
    <col min="5646" max="5646" width="14.44140625" style="305" customWidth="1"/>
    <col min="5647" max="5648" width="12.21875" style="305" customWidth="1"/>
    <col min="5649" max="5650" width="12" style="305" customWidth="1"/>
    <col min="5651" max="5652" width="10.33203125" style="305" customWidth="1"/>
    <col min="5653" max="5655" width="10.5546875" style="305" customWidth="1"/>
    <col min="5656" max="5656" width="14.44140625" style="305" customWidth="1"/>
    <col min="5657" max="5657" width="10.5546875" style="305" customWidth="1"/>
    <col min="5658" max="5658" width="11.109375" style="305" customWidth="1"/>
    <col min="5659" max="5659" width="0" style="305" hidden="1" customWidth="1"/>
    <col min="5660" max="5660" width="10.88671875" style="305" customWidth="1"/>
    <col min="5661" max="5661" width="13" style="305" bestFit="1" customWidth="1"/>
    <col min="5662" max="5662" width="13.33203125" style="305" bestFit="1" customWidth="1"/>
    <col min="5663" max="5664" width="14.109375" style="305" bestFit="1" customWidth="1"/>
    <col min="5665" max="5665" width="15.44140625" style="305" bestFit="1" customWidth="1"/>
    <col min="5666" max="5666" width="14.109375" style="305" bestFit="1" customWidth="1"/>
    <col min="5667" max="5668" width="15.44140625" style="305" bestFit="1" customWidth="1"/>
    <col min="5669" max="5669" width="14" style="305" bestFit="1" customWidth="1"/>
    <col min="5670" max="5670" width="12.21875" style="305" customWidth="1"/>
    <col min="5671" max="5671" width="15.33203125" style="305" bestFit="1" customWidth="1"/>
    <col min="5672" max="5672" width="14.44140625" style="305" bestFit="1" customWidth="1"/>
    <col min="5673" max="5674" width="12.21875" style="305" customWidth="1"/>
    <col min="5675" max="5675" width="12.88671875" style="305" bestFit="1" customWidth="1"/>
    <col min="5676" max="5676" width="14.109375" style="305" bestFit="1" customWidth="1"/>
    <col min="5677" max="5678" width="12.21875" style="305"/>
    <col min="5679" max="5682" width="12.33203125" style="305" bestFit="1" customWidth="1"/>
    <col min="5683" max="5683" width="12.21875" style="305"/>
    <col min="5684" max="5686" width="12.33203125" style="305" bestFit="1" customWidth="1"/>
    <col min="5687" max="5891" width="12.21875" style="305"/>
    <col min="5892" max="5892" width="12.21875" style="305" customWidth="1"/>
    <col min="5893" max="5893" width="44.44140625" style="305" bestFit="1" customWidth="1"/>
    <col min="5894" max="5894" width="20.5546875" style="305" customWidth="1"/>
    <col min="5895" max="5896" width="10.109375" style="305" customWidth="1"/>
    <col min="5897" max="5897" width="10.21875" style="305" customWidth="1"/>
    <col min="5898" max="5899" width="12.21875" style="305" customWidth="1"/>
    <col min="5900" max="5901" width="14.21875" style="305" customWidth="1"/>
    <col min="5902" max="5902" width="14.44140625" style="305" customWidth="1"/>
    <col min="5903" max="5904" width="12.21875" style="305" customWidth="1"/>
    <col min="5905" max="5906" width="12" style="305" customWidth="1"/>
    <col min="5907" max="5908" width="10.33203125" style="305" customWidth="1"/>
    <col min="5909" max="5911" width="10.5546875" style="305" customWidth="1"/>
    <col min="5912" max="5912" width="14.44140625" style="305" customWidth="1"/>
    <col min="5913" max="5913" width="10.5546875" style="305" customWidth="1"/>
    <col min="5914" max="5914" width="11.109375" style="305" customWidth="1"/>
    <col min="5915" max="5915" width="0" style="305" hidden="1" customWidth="1"/>
    <col min="5916" max="5916" width="10.88671875" style="305" customWidth="1"/>
    <col min="5917" max="5917" width="13" style="305" bestFit="1" customWidth="1"/>
    <col min="5918" max="5918" width="13.33203125" style="305" bestFit="1" customWidth="1"/>
    <col min="5919" max="5920" width="14.109375" style="305" bestFit="1" customWidth="1"/>
    <col min="5921" max="5921" width="15.44140625" style="305" bestFit="1" customWidth="1"/>
    <col min="5922" max="5922" width="14.109375" style="305" bestFit="1" customWidth="1"/>
    <col min="5923" max="5924" width="15.44140625" style="305" bestFit="1" customWidth="1"/>
    <col min="5925" max="5925" width="14" style="305" bestFit="1" customWidth="1"/>
    <col min="5926" max="5926" width="12.21875" style="305" customWidth="1"/>
    <col min="5927" max="5927" width="15.33203125" style="305" bestFit="1" customWidth="1"/>
    <col min="5928" max="5928" width="14.44140625" style="305" bestFit="1" customWidth="1"/>
    <col min="5929" max="5930" width="12.21875" style="305" customWidth="1"/>
    <col min="5931" max="5931" width="12.88671875" style="305" bestFit="1" customWidth="1"/>
    <col min="5932" max="5932" width="14.109375" style="305" bestFit="1" customWidth="1"/>
    <col min="5933" max="5934" width="12.21875" style="305"/>
    <col min="5935" max="5938" width="12.33203125" style="305" bestFit="1" customWidth="1"/>
    <col min="5939" max="5939" width="12.21875" style="305"/>
    <col min="5940" max="5942" width="12.33203125" style="305" bestFit="1" customWidth="1"/>
    <col min="5943" max="6147" width="12.21875" style="305"/>
    <col min="6148" max="6148" width="12.21875" style="305" customWidth="1"/>
    <col min="6149" max="6149" width="44.44140625" style="305" bestFit="1" customWidth="1"/>
    <col min="6150" max="6150" width="20.5546875" style="305" customWidth="1"/>
    <col min="6151" max="6152" width="10.109375" style="305" customWidth="1"/>
    <col min="6153" max="6153" width="10.21875" style="305" customWidth="1"/>
    <col min="6154" max="6155" width="12.21875" style="305" customWidth="1"/>
    <col min="6156" max="6157" width="14.21875" style="305" customWidth="1"/>
    <col min="6158" max="6158" width="14.44140625" style="305" customWidth="1"/>
    <col min="6159" max="6160" width="12.21875" style="305" customWidth="1"/>
    <col min="6161" max="6162" width="12" style="305" customWidth="1"/>
    <col min="6163" max="6164" width="10.33203125" style="305" customWidth="1"/>
    <col min="6165" max="6167" width="10.5546875" style="305" customWidth="1"/>
    <col min="6168" max="6168" width="14.44140625" style="305" customWidth="1"/>
    <col min="6169" max="6169" width="10.5546875" style="305" customWidth="1"/>
    <col min="6170" max="6170" width="11.109375" style="305" customWidth="1"/>
    <col min="6171" max="6171" width="0" style="305" hidden="1" customWidth="1"/>
    <col min="6172" max="6172" width="10.88671875" style="305" customWidth="1"/>
    <col min="6173" max="6173" width="13" style="305" bestFit="1" customWidth="1"/>
    <col min="6174" max="6174" width="13.33203125" style="305" bestFit="1" customWidth="1"/>
    <col min="6175" max="6176" width="14.109375" style="305" bestFit="1" customWidth="1"/>
    <col min="6177" max="6177" width="15.44140625" style="305" bestFit="1" customWidth="1"/>
    <col min="6178" max="6178" width="14.109375" style="305" bestFit="1" customWidth="1"/>
    <col min="6179" max="6180" width="15.44140625" style="305" bestFit="1" customWidth="1"/>
    <col min="6181" max="6181" width="14" style="305" bestFit="1" customWidth="1"/>
    <col min="6182" max="6182" width="12.21875" style="305" customWidth="1"/>
    <col min="6183" max="6183" width="15.33203125" style="305" bestFit="1" customWidth="1"/>
    <col min="6184" max="6184" width="14.44140625" style="305" bestFit="1" customWidth="1"/>
    <col min="6185" max="6186" width="12.21875" style="305" customWidth="1"/>
    <col min="6187" max="6187" width="12.88671875" style="305" bestFit="1" customWidth="1"/>
    <col min="6188" max="6188" width="14.109375" style="305" bestFit="1" customWidth="1"/>
    <col min="6189" max="6190" width="12.21875" style="305"/>
    <col min="6191" max="6194" width="12.33203125" style="305" bestFit="1" customWidth="1"/>
    <col min="6195" max="6195" width="12.21875" style="305"/>
    <col min="6196" max="6198" width="12.33203125" style="305" bestFit="1" customWidth="1"/>
    <col min="6199" max="6403" width="12.21875" style="305"/>
    <col min="6404" max="6404" width="12.21875" style="305" customWidth="1"/>
    <col min="6405" max="6405" width="44.44140625" style="305" bestFit="1" customWidth="1"/>
    <col min="6406" max="6406" width="20.5546875" style="305" customWidth="1"/>
    <col min="6407" max="6408" width="10.109375" style="305" customWidth="1"/>
    <col min="6409" max="6409" width="10.21875" style="305" customWidth="1"/>
    <col min="6410" max="6411" width="12.21875" style="305" customWidth="1"/>
    <col min="6412" max="6413" width="14.21875" style="305" customWidth="1"/>
    <col min="6414" max="6414" width="14.44140625" style="305" customWidth="1"/>
    <col min="6415" max="6416" width="12.21875" style="305" customWidth="1"/>
    <col min="6417" max="6418" width="12" style="305" customWidth="1"/>
    <col min="6419" max="6420" width="10.33203125" style="305" customWidth="1"/>
    <col min="6421" max="6423" width="10.5546875" style="305" customWidth="1"/>
    <col min="6424" max="6424" width="14.44140625" style="305" customWidth="1"/>
    <col min="6425" max="6425" width="10.5546875" style="305" customWidth="1"/>
    <col min="6426" max="6426" width="11.109375" style="305" customWidth="1"/>
    <col min="6427" max="6427" width="0" style="305" hidden="1" customWidth="1"/>
    <col min="6428" max="6428" width="10.88671875" style="305" customWidth="1"/>
    <col min="6429" max="6429" width="13" style="305" bestFit="1" customWidth="1"/>
    <col min="6430" max="6430" width="13.33203125" style="305" bestFit="1" customWidth="1"/>
    <col min="6431" max="6432" width="14.109375" style="305" bestFit="1" customWidth="1"/>
    <col min="6433" max="6433" width="15.44140625" style="305" bestFit="1" customWidth="1"/>
    <col min="6434" max="6434" width="14.109375" style="305" bestFit="1" customWidth="1"/>
    <col min="6435" max="6436" width="15.44140625" style="305" bestFit="1" customWidth="1"/>
    <col min="6437" max="6437" width="14" style="305" bestFit="1" customWidth="1"/>
    <col min="6438" max="6438" width="12.21875" style="305" customWidth="1"/>
    <col min="6439" max="6439" width="15.33203125" style="305" bestFit="1" customWidth="1"/>
    <col min="6440" max="6440" width="14.44140625" style="305" bestFit="1" customWidth="1"/>
    <col min="6441" max="6442" width="12.21875" style="305" customWidth="1"/>
    <col min="6443" max="6443" width="12.88671875" style="305" bestFit="1" customWidth="1"/>
    <col min="6444" max="6444" width="14.109375" style="305" bestFit="1" customWidth="1"/>
    <col min="6445" max="6446" width="12.21875" style="305"/>
    <col min="6447" max="6450" width="12.33203125" style="305" bestFit="1" customWidth="1"/>
    <col min="6451" max="6451" width="12.21875" style="305"/>
    <col min="6452" max="6454" width="12.33203125" style="305" bestFit="1" customWidth="1"/>
    <col min="6455" max="6659" width="12.21875" style="305"/>
    <col min="6660" max="6660" width="12.21875" style="305" customWidth="1"/>
    <col min="6661" max="6661" width="44.44140625" style="305" bestFit="1" customWidth="1"/>
    <col min="6662" max="6662" width="20.5546875" style="305" customWidth="1"/>
    <col min="6663" max="6664" width="10.109375" style="305" customWidth="1"/>
    <col min="6665" max="6665" width="10.21875" style="305" customWidth="1"/>
    <col min="6666" max="6667" width="12.21875" style="305" customWidth="1"/>
    <col min="6668" max="6669" width="14.21875" style="305" customWidth="1"/>
    <col min="6670" max="6670" width="14.44140625" style="305" customWidth="1"/>
    <col min="6671" max="6672" width="12.21875" style="305" customWidth="1"/>
    <col min="6673" max="6674" width="12" style="305" customWidth="1"/>
    <col min="6675" max="6676" width="10.33203125" style="305" customWidth="1"/>
    <col min="6677" max="6679" width="10.5546875" style="305" customWidth="1"/>
    <col min="6680" max="6680" width="14.44140625" style="305" customWidth="1"/>
    <col min="6681" max="6681" width="10.5546875" style="305" customWidth="1"/>
    <col min="6682" max="6682" width="11.109375" style="305" customWidth="1"/>
    <col min="6683" max="6683" width="0" style="305" hidden="1" customWidth="1"/>
    <col min="6684" max="6684" width="10.88671875" style="305" customWidth="1"/>
    <col min="6685" max="6685" width="13" style="305" bestFit="1" customWidth="1"/>
    <col min="6686" max="6686" width="13.33203125" style="305" bestFit="1" customWidth="1"/>
    <col min="6687" max="6688" width="14.109375" style="305" bestFit="1" customWidth="1"/>
    <col min="6689" max="6689" width="15.44140625" style="305" bestFit="1" customWidth="1"/>
    <col min="6690" max="6690" width="14.109375" style="305" bestFit="1" customWidth="1"/>
    <col min="6691" max="6692" width="15.44140625" style="305" bestFit="1" customWidth="1"/>
    <col min="6693" max="6693" width="14" style="305" bestFit="1" customWidth="1"/>
    <col min="6694" max="6694" width="12.21875" style="305" customWidth="1"/>
    <col min="6695" max="6695" width="15.33203125" style="305" bestFit="1" customWidth="1"/>
    <col min="6696" max="6696" width="14.44140625" style="305" bestFit="1" customWidth="1"/>
    <col min="6697" max="6698" width="12.21875" style="305" customWidth="1"/>
    <col min="6699" max="6699" width="12.88671875" style="305" bestFit="1" customWidth="1"/>
    <col min="6700" max="6700" width="14.109375" style="305" bestFit="1" customWidth="1"/>
    <col min="6701" max="6702" width="12.21875" style="305"/>
    <col min="6703" max="6706" width="12.33203125" style="305" bestFit="1" customWidth="1"/>
    <col min="6707" max="6707" width="12.21875" style="305"/>
    <col min="6708" max="6710" width="12.33203125" style="305" bestFit="1" customWidth="1"/>
    <col min="6711" max="6915" width="12.21875" style="305"/>
    <col min="6916" max="6916" width="12.21875" style="305" customWidth="1"/>
    <col min="6917" max="6917" width="44.44140625" style="305" bestFit="1" customWidth="1"/>
    <col min="6918" max="6918" width="20.5546875" style="305" customWidth="1"/>
    <col min="6919" max="6920" width="10.109375" style="305" customWidth="1"/>
    <col min="6921" max="6921" width="10.21875" style="305" customWidth="1"/>
    <col min="6922" max="6923" width="12.21875" style="305" customWidth="1"/>
    <col min="6924" max="6925" width="14.21875" style="305" customWidth="1"/>
    <col min="6926" max="6926" width="14.44140625" style="305" customWidth="1"/>
    <col min="6927" max="6928" width="12.21875" style="305" customWidth="1"/>
    <col min="6929" max="6930" width="12" style="305" customWidth="1"/>
    <col min="6931" max="6932" width="10.33203125" style="305" customWidth="1"/>
    <col min="6933" max="6935" width="10.5546875" style="305" customWidth="1"/>
    <col min="6936" max="6936" width="14.44140625" style="305" customWidth="1"/>
    <col min="6937" max="6937" width="10.5546875" style="305" customWidth="1"/>
    <col min="6938" max="6938" width="11.109375" style="305" customWidth="1"/>
    <col min="6939" max="6939" width="0" style="305" hidden="1" customWidth="1"/>
    <col min="6940" max="6940" width="10.88671875" style="305" customWidth="1"/>
    <col min="6941" max="6941" width="13" style="305" bestFit="1" customWidth="1"/>
    <col min="6942" max="6942" width="13.33203125" style="305" bestFit="1" customWidth="1"/>
    <col min="6943" max="6944" width="14.109375" style="305" bestFit="1" customWidth="1"/>
    <col min="6945" max="6945" width="15.44140625" style="305" bestFit="1" customWidth="1"/>
    <col min="6946" max="6946" width="14.109375" style="305" bestFit="1" customWidth="1"/>
    <col min="6947" max="6948" width="15.44140625" style="305" bestFit="1" customWidth="1"/>
    <col min="6949" max="6949" width="14" style="305" bestFit="1" customWidth="1"/>
    <col min="6950" max="6950" width="12.21875" style="305" customWidth="1"/>
    <col min="6951" max="6951" width="15.33203125" style="305" bestFit="1" customWidth="1"/>
    <col min="6952" max="6952" width="14.44140625" style="305" bestFit="1" customWidth="1"/>
    <col min="6953" max="6954" width="12.21875" style="305" customWidth="1"/>
    <col min="6955" max="6955" width="12.88671875" style="305" bestFit="1" customWidth="1"/>
    <col min="6956" max="6956" width="14.109375" style="305" bestFit="1" customWidth="1"/>
    <col min="6957" max="6958" width="12.21875" style="305"/>
    <col min="6959" max="6962" width="12.33203125" style="305" bestFit="1" customWidth="1"/>
    <col min="6963" max="6963" width="12.21875" style="305"/>
    <col min="6964" max="6966" width="12.33203125" style="305" bestFit="1" customWidth="1"/>
    <col min="6967" max="7171" width="12.21875" style="305"/>
    <col min="7172" max="7172" width="12.21875" style="305" customWidth="1"/>
    <col min="7173" max="7173" width="44.44140625" style="305" bestFit="1" customWidth="1"/>
    <col min="7174" max="7174" width="20.5546875" style="305" customWidth="1"/>
    <col min="7175" max="7176" width="10.109375" style="305" customWidth="1"/>
    <col min="7177" max="7177" width="10.21875" style="305" customWidth="1"/>
    <col min="7178" max="7179" width="12.21875" style="305" customWidth="1"/>
    <col min="7180" max="7181" width="14.21875" style="305" customWidth="1"/>
    <col min="7182" max="7182" width="14.44140625" style="305" customWidth="1"/>
    <col min="7183" max="7184" width="12.21875" style="305" customWidth="1"/>
    <col min="7185" max="7186" width="12" style="305" customWidth="1"/>
    <col min="7187" max="7188" width="10.33203125" style="305" customWidth="1"/>
    <col min="7189" max="7191" width="10.5546875" style="305" customWidth="1"/>
    <col min="7192" max="7192" width="14.44140625" style="305" customWidth="1"/>
    <col min="7193" max="7193" width="10.5546875" style="305" customWidth="1"/>
    <col min="7194" max="7194" width="11.109375" style="305" customWidth="1"/>
    <col min="7195" max="7195" width="0" style="305" hidden="1" customWidth="1"/>
    <col min="7196" max="7196" width="10.88671875" style="305" customWidth="1"/>
    <col min="7197" max="7197" width="13" style="305" bestFit="1" customWidth="1"/>
    <col min="7198" max="7198" width="13.33203125" style="305" bestFit="1" customWidth="1"/>
    <col min="7199" max="7200" width="14.109375" style="305" bestFit="1" customWidth="1"/>
    <col min="7201" max="7201" width="15.44140625" style="305" bestFit="1" customWidth="1"/>
    <col min="7202" max="7202" width="14.109375" style="305" bestFit="1" customWidth="1"/>
    <col min="7203" max="7204" width="15.44140625" style="305" bestFit="1" customWidth="1"/>
    <col min="7205" max="7205" width="14" style="305" bestFit="1" customWidth="1"/>
    <col min="7206" max="7206" width="12.21875" style="305" customWidth="1"/>
    <col min="7207" max="7207" width="15.33203125" style="305" bestFit="1" customWidth="1"/>
    <col min="7208" max="7208" width="14.44140625" style="305" bestFit="1" customWidth="1"/>
    <col min="7209" max="7210" width="12.21875" style="305" customWidth="1"/>
    <col min="7211" max="7211" width="12.88671875" style="305" bestFit="1" customWidth="1"/>
    <col min="7212" max="7212" width="14.109375" style="305" bestFit="1" customWidth="1"/>
    <col min="7213" max="7214" width="12.21875" style="305"/>
    <col min="7215" max="7218" width="12.33203125" style="305" bestFit="1" customWidth="1"/>
    <col min="7219" max="7219" width="12.21875" style="305"/>
    <col min="7220" max="7222" width="12.33203125" style="305" bestFit="1" customWidth="1"/>
    <col min="7223" max="7427" width="12.21875" style="305"/>
    <col min="7428" max="7428" width="12.21875" style="305" customWidth="1"/>
    <col min="7429" max="7429" width="44.44140625" style="305" bestFit="1" customWidth="1"/>
    <col min="7430" max="7430" width="20.5546875" style="305" customWidth="1"/>
    <col min="7431" max="7432" width="10.109375" style="305" customWidth="1"/>
    <col min="7433" max="7433" width="10.21875" style="305" customWidth="1"/>
    <col min="7434" max="7435" width="12.21875" style="305" customWidth="1"/>
    <col min="7436" max="7437" width="14.21875" style="305" customWidth="1"/>
    <col min="7438" max="7438" width="14.44140625" style="305" customWidth="1"/>
    <col min="7439" max="7440" width="12.21875" style="305" customWidth="1"/>
    <col min="7441" max="7442" width="12" style="305" customWidth="1"/>
    <col min="7443" max="7444" width="10.33203125" style="305" customWidth="1"/>
    <col min="7445" max="7447" width="10.5546875" style="305" customWidth="1"/>
    <col min="7448" max="7448" width="14.44140625" style="305" customWidth="1"/>
    <col min="7449" max="7449" width="10.5546875" style="305" customWidth="1"/>
    <col min="7450" max="7450" width="11.109375" style="305" customWidth="1"/>
    <col min="7451" max="7451" width="0" style="305" hidden="1" customWidth="1"/>
    <col min="7452" max="7452" width="10.88671875" style="305" customWidth="1"/>
    <col min="7453" max="7453" width="13" style="305" bestFit="1" customWidth="1"/>
    <col min="7454" max="7454" width="13.33203125" style="305" bestFit="1" customWidth="1"/>
    <col min="7455" max="7456" width="14.109375" style="305" bestFit="1" customWidth="1"/>
    <col min="7457" max="7457" width="15.44140625" style="305" bestFit="1" customWidth="1"/>
    <col min="7458" max="7458" width="14.109375" style="305" bestFit="1" customWidth="1"/>
    <col min="7459" max="7460" width="15.44140625" style="305" bestFit="1" customWidth="1"/>
    <col min="7461" max="7461" width="14" style="305" bestFit="1" customWidth="1"/>
    <col min="7462" max="7462" width="12.21875" style="305" customWidth="1"/>
    <col min="7463" max="7463" width="15.33203125" style="305" bestFit="1" customWidth="1"/>
    <col min="7464" max="7464" width="14.44140625" style="305" bestFit="1" customWidth="1"/>
    <col min="7465" max="7466" width="12.21875" style="305" customWidth="1"/>
    <col min="7467" max="7467" width="12.88671875" style="305" bestFit="1" customWidth="1"/>
    <col min="7468" max="7468" width="14.109375" style="305" bestFit="1" customWidth="1"/>
    <col min="7469" max="7470" width="12.21875" style="305"/>
    <col min="7471" max="7474" width="12.33203125" style="305" bestFit="1" customWidth="1"/>
    <col min="7475" max="7475" width="12.21875" style="305"/>
    <col min="7476" max="7478" width="12.33203125" style="305" bestFit="1" customWidth="1"/>
    <col min="7479" max="7683" width="12.21875" style="305"/>
    <col min="7684" max="7684" width="12.21875" style="305" customWidth="1"/>
    <col min="7685" max="7685" width="44.44140625" style="305" bestFit="1" customWidth="1"/>
    <col min="7686" max="7686" width="20.5546875" style="305" customWidth="1"/>
    <col min="7687" max="7688" width="10.109375" style="305" customWidth="1"/>
    <col min="7689" max="7689" width="10.21875" style="305" customWidth="1"/>
    <col min="7690" max="7691" width="12.21875" style="305" customWidth="1"/>
    <col min="7692" max="7693" width="14.21875" style="305" customWidth="1"/>
    <col min="7694" max="7694" width="14.44140625" style="305" customWidth="1"/>
    <col min="7695" max="7696" width="12.21875" style="305" customWidth="1"/>
    <col min="7697" max="7698" width="12" style="305" customWidth="1"/>
    <col min="7699" max="7700" width="10.33203125" style="305" customWidth="1"/>
    <col min="7701" max="7703" width="10.5546875" style="305" customWidth="1"/>
    <col min="7704" max="7704" width="14.44140625" style="305" customWidth="1"/>
    <col min="7705" max="7705" width="10.5546875" style="305" customWidth="1"/>
    <col min="7706" max="7706" width="11.109375" style="305" customWidth="1"/>
    <col min="7707" max="7707" width="0" style="305" hidden="1" customWidth="1"/>
    <col min="7708" max="7708" width="10.88671875" style="305" customWidth="1"/>
    <col min="7709" max="7709" width="13" style="305" bestFit="1" customWidth="1"/>
    <col min="7710" max="7710" width="13.33203125" style="305" bestFit="1" customWidth="1"/>
    <col min="7711" max="7712" width="14.109375" style="305" bestFit="1" customWidth="1"/>
    <col min="7713" max="7713" width="15.44140625" style="305" bestFit="1" customWidth="1"/>
    <col min="7714" max="7714" width="14.109375" style="305" bestFit="1" customWidth="1"/>
    <col min="7715" max="7716" width="15.44140625" style="305" bestFit="1" customWidth="1"/>
    <col min="7717" max="7717" width="14" style="305" bestFit="1" customWidth="1"/>
    <col min="7718" max="7718" width="12.21875" style="305" customWidth="1"/>
    <col min="7719" max="7719" width="15.33203125" style="305" bestFit="1" customWidth="1"/>
    <col min="7720" max="7720" width="14.44140625" style="305" bestFit="1" customWidth="1"/>
    <col min="7721" max="7722" width="12.21875" style="305" customWidth="1"/>
    <col min="7723" max="7723" width="12.88671875" style="305" bestFit="1" customWidth="1"/>
    <col min="7724" max="7724" width="14.109375" style="305" bestFit="1" customWidth="1"/>
    <col min="7725" max="7726" width="12.21875" style="305"/>
    <col min="7727" max="7730" width="12.33203125" style="305" bestFit="1" customWidth="1"/>
    <col min="7731" max="7731" width="12.21875" style="305"/>
    <col min="7732" max="7734" width="12.33203125" style="305" bestFit="1" customWidth="1"/>
    <col min="7735" max="7939" width="12.21875" style="305"/>
    <col min="7940" max="7940" width="12.21875" style="305" customWidth="1"/>
    <col min="7941" max="7941" width="44.44140625" style="305" bestFit="1" customWidth="1"/>
    <col min="7942" max="7942" width="20.5546875" style="305" customWidth="1"/>
    <col min="7943" max="7944" width="10.109375" style="305" customWidth="1"/>
    <col min="7945" max="7945" width="10.21875" style="305" customWidth="1"/>
    <col min="7946" max="7947" width="12.21875" style="305" customWidth="1"/>
    <col min="7948" max="7949" width="14.21875" style="305" customWidth="1"/>
    <col min="7950" max="7950" width="14.44140625" style="305" customWidth="1"/>
    <col min="7951" max="7952" width="12.21875" style="305" customWidth="1"/>
    <col min="7953" max="7954" width="12" style="305" customWidth="1"/>
    <col min="7955" max="7956" width="10.33203125" style="305" customWidth="1"/>
    <col min="7957" max="7959" width="10.5546875" style="305" customWidth="1"/>
    <col min="7960" max="7960" width="14.44140625" style="305" customWidth="1"/>
    <col min="7961" max="7961" width="10.5546875" style="305" customWidth="1"/>
    <col min="7962" max="7962" width="11.109375" style="305" customWidth="1"/>
    <col min="7963" max="7963" width="0" style="305" hidden="1" customWidth="1"/>
    <col min="7964" max="7964" width="10.88671875" style="305" customWidth="1"/>
    <col min="7965" max="7965" width="13" style="305" bestFit="1" customWidth="1"/>
    <col min="7966" max="7966" width="13.33203125" style="305" bestFit="1" customWidth="1"/>
    <col min="7967" max="7968" width="14.109375" style="305" bestFit="1" customWidth="1"/>
    <col min="7969" max="7969" width="15.44140625" style="305" bestFit="1" customWidth="1"/>
    <col min="7970" max="7970" width="14.109375" style="305" bestFit="1" customWidth="1"/>
    <col min="7971" max="7972" width="15.44140625" style="305" bestFit="1" customWidth="1"/>
    <col min="7973" max="7973" width="14" style="305" bestFit="1" customWidth="1"/>
    <col min="7974" max="7974" width="12.21875" style="305" customWidth="1"/>
    <col min="7975" max="7975" width="15.33203125" style="305" bestFit="1" customWidth="1"/>
    <col min="7976" max="7976" width="14.44140625" style="305" bestFit="1" customWidth="1"/>
    <col min="7977" max="7978" width="12.21875" style="305" customWidth="1"/>
    <col min="7979" max="7979" width="12.88671875" style="305" bestFit="1" customWidth="1"/>
    <col min="7980" max="7980" width="14.109375" style="305" bestFit="1" customWidth="1"/>
    <col min="7981" max="7982" width="12.21875" style="305"/>
    <col min="7983" max="7986" width="12.33203125" style="305" bestFit="1" customWidth="1"/>
    <col min="7987" max="7987" width="12.21875" style="305"/>
    <col min="7988" max="7990" width="12.33203125" style="305" bestFit="1" customWidth="1"/>
    <col min="7991" max="8195" width="12.21875" style="305"/>
    <col min="8196" max="8196" width="12.21875" style="305" customWidth="1"/>
    <col min="8197" max="8197" width="44.44140625" style="305" bestFit="1" customWidth="1"/>
    <col min="8198" max="8198" width="20.5546875" style="305" customWidth="1"/>
    <col min="8199" max="8200" width="10.109375" style="305" customWidth="1"/>
    <col min="8201" max="8201" width="10.21875" style="305" customWidth="1"/>
    <col min="8202" max="8203" width="12.21875" style="305" customWidth="1"/>
    <col min="8204" max="8205" width="14.21875" style="305" customWidth="1"/>
    <col min="8206" max="8206" width="14.44140625" style="305" customWidth="1"/>
    <col min="8207" max="8208" width="12.21875" style="305" customWidth="1"/>
    <col min="8209" max="8210" width="12" style="305" customWidth="1"/>
    <col min="8211" max="8212" width="10.33203125" style="305" customWidth="1"/>
    <col min="8213" max="8215" width="10.5546875" style="305" customWidth="1"/>
    <col min="8216" max="8216" width="14.44140625" style="305" customWidth="1"/>
    <col min="8217" max="8217" width="10.5546875" style="305" customWidth="1"/>
    <col min="8218" max="8218" width="11.109375" style="305" customWidth="1"/>
    <col min="8219" max="8219" width="0" style="305" hidden="1" customWidth="1"/>
    <col min="8220" max="8220" width="10.88671875" style="305" customWidth="1"/>
    <col min="8221" max="8221" width="13" style="305" bestFit="1" customWidth="1"/>
    <col min="8222" max="8222" width="13.33203125" style="305" bestFit="1" customWidth="1"/>
    <col min="8223" max="8224" width="14.109375" style="305" bestFit="1" customWidth="1"/>
    <col min="8225" max="8225" width="15.44140625" style="305" bestFit="1" customWidth="1"/>
    <col min="8226" max="8226" width="14.109375" style="305" bestFit="1" customWidth="1"/>
    <col min="8227" max="8228" width="15.44140625" style="305" bestFit="1" customWidth="1"/>
    <col min="8229" max="8229" width="14" style="305" bestFit="1" customWidth="1"/>
    <col min="8230" max="8230" width="12.21875" style="305" customWidth="1"/>
    <col min="8231" max="8231" width="15.33203125" style="305" bestFit="1" customWidth="1"/>
    <col min="8232" max="8232" width="14.44140625" style="305" bestFit="1" customWidth="1"/>
    <col min="8233" max="8234" width="12.21875" style="305" customWidth="1"/>
    <col min="8235" max="8235" width="12.88671875" style="305" bestFit="1" customWidth="1"/>
    <col min="8236" max="8236" width="14.109375" style="305" bestFit="1" customWidth="1"/>
    <col min="8237" max="8238" width="12.21875" style="305"/>
    <col min="8239" max="8242" width="12.33203125" style="305" bestFit="1" customWidth="1"/>
    <col min="8243" max="8243" width="12.21875" style="305"/>
    <col min="8244" max="8246" width="12.33203125" style="305" bestFit="1" customWidth="1"/>
    <col min="8247" max="8451" width="12.21875" style="305"/>
    <col min="8452" max="8452" width="12.21875" style="305" customWidth="1"/>
    <col min="8453" max="8453" width="44.44140625" style="305" bestFit="1" customWidth="1"/>
    <col min="8454" max="8454" width="20.5546875" style="305" customWidth="1"/>
    <col min="8455" max="8456" width="10.109375" style="305" customWidth="1"/>
    <col min="8457" max="8457" width="10.21875" style="305" customWidth="1"/>
    <col min="8458" max="8459" width="12.21875" style="305" customWidth="1"/>
    <col min="8460" max="8461" width="14.21875" style="305" customWidth="1"/>
    <col min="8462" max="8462" width="14.44140625" style="305" customWidth="1"/>
    <col min="8463" max="8464" width="12.21875" style="305" customWidth="1"/>
    <col min="8465" max="8466" width="12" style="305" customWidth="1"/>
    <col min="8467" max="8468" width="10.33203125" style="305" customWidth="1"/>
    <col min="8469" max="8471" width="10.5546875" style="305" customWidth="1"/>
    <col min="8472" max="8472" width="14.44140625" style="305" customWidth="1"/>
    <col min="8473" max="8473" width="10.5546875" style="305" customWidth="1"/>
    <col min="8474" max="8474" width="11.109375" style="305" customWidth="1"/>
    <col min="8475" max="8475" width="0" style="305" hidden="1" customWidth="1"/>
    <col min="8476" max="8476" width="10.88671875" style="305" customWidth="1"/>
    <col min="8477" max="8477" width="13" style="305" bestFit="1" customWidth="1"/>
    <col min="8478" max="8478" width="13.33203125" style="305" bestFit="1" customWidth="1"/>
    <col min="8479" max="8480" width="14.109375" style="305" bestFit="1" customWidth="1"/>
    <col min="8481" max="8481" width="15.44140625" style="305" bestFit="1" customWidth="1"/>
    <col min="8482" max="8482" width="14.109375" style="305" bestFit="1" customWidth="1"/>
    <col min="8483" max="8484" width="15.44140625" style="305" bestFit="1" customWidth="1"/>
    <col min="8485" max="8485" width="14" style="305" bestFit="1" customWidth="1"/>
    <col min="8486" max="8486" width="12.21875" style="305" customWidth="1"/>
    <col min="8487" max="8487" width="15.33203125" style="305" bestFit="1" customWidth="1"/>
    <col min="8488" max="8488" width="14.44140625" style="305" bestFit="1" customWidth="1"/>
    <col min="8489" max="8490" width="12.21875" style="305" customWidth="1"/>
    <col min="8491" max="8491" width="12.88671875" style="305" bestFit="1" customWidth="1"/>
    <col min="8492" max="8492" width="14.109375" style="305" bestFit="1" customWidth="1"/>
    <col min="8493" max="8494" width="12.21875" style="305"/>
    <col min="8495" max="8498" width="12.33203125" style="305" bestFit="1" customWidth="1"/>
    <col min="8499" max="8499" width="12.21875" style="305"/>
    <col min="8500" max="8502" width="12.33203125" style="305" bestFit="1" customWidth="1"/>
    <col min="8503" max="8707" width="12.21875" style="305"/>
    <col min="8708" max="8708" width="12.21875" style="305" customWidth="1"/>
    <col min="8709" max="8709" width="44.44140625" style="305" bestFit="1" customWidth="1"/>
    <col min="8710" max="8710" width="20.5546875" style="305" customWidth="1"/>
    <col min="8711" max="8712" width="10.109375" style="305" customWidth="1"/>
    <col min="8713" max="8713" width="10.21875" style="305" customWidth="1"/>
    <col min="8714" max="8715" width="12.21875" style="305" customWidth="1"/>
    <col min="8716" max="8717" width="14.21875" style="305" customWidth="1"/>
    <col min="8718" max="8718" width="14.44140625" style="305" customWidth="1"/>
    <col min="8719" max="8720" width="12.21875" style="305" customWidth="1"/>
    <col min="8721" max="8722" width="12" style="305" customWidth="1"/>
    <col min="8723" max="8724" width="10.33203125" style="305" customWidth="1"/>
    <col min="8725" max="8727" width="10.5546875" style="305" customWidth="1"/>
    <col min="8728" max="8728" width="14.44140625" style="305" customWidth="1"/>
    <col min="8729" max="8729" width="10.5546875" style="305" customWidth="1"/>
    <col min="8730" max="8730" width="11.109375" style="305" customWidth="1"/>
    <col min="8731" max="8731" width="0" style="305" hidden="1" customWidth="1"/>
    <col min="8732" max="8732" width="10.88671875" style="305" customWidth="1"/>
    <col min="8733" max="8733" width="13" style="305" bestFit="1" customWidth="1"/>
    <col min="8734" max="8734" width="13.33203125" style="305" bestFit="1" customWidth="1"/>
    <col min="8735" max="8736" width="14.109375" style="305" bestFit="1" customWidth="1"/>
    <col min="8737" max="8737" width="15.44140625" style="305" bestFit="1" customWidth="1"/>
    <col min="8738" max="8738" width="14.109375" style="305" bestFit="1" customWidth="1"/>
    <col min="8739" max="8740" width="15.44140625" style="305" bestFit="1" customWidth="1"/>
    <col min="8741" max="8741" width="14" style="305" bestFit="1" customWidth="1"/>
    <col min="8742" max="8742" width="12.21875" style="305" customWidth="1"/>
    <col min="8743" max="8743" width="15.33203125" style="305" bestFit="1" customWidth="1"/>
    <col min="8744" max="8744" width="14.44140625" style="305" bestFit="1" customWidth="1"/>
    <col min="8745" max="8746" width="12.21875" style="305" customWidth="1"/>
    <col min="8747" max="8747" width="12.88671875" style="305" bestFit="1" customWidth="1"/>
    <col min="8748" max="8748" width="14.109375" style="305" bestFit="1" customWidth="1"/>
    <col min="8749" max="8750" width="12.21875" style="305"/>
    <col min="8751" max="8754" width="12.33203125" style="305" bestFit="1" customWidth="1"/>
    <col min="8755" max="8755" width="12.21875" style="305"/>
    <col min="8756" max="8758" width="12.33203125" style="305" bestFit="1" customWidth="1"/>
    <col min="8759" max="8963" width="12.21875" style="305"/>
    <col min="8964" max="8964" width="12.21875" style="305" customWidth="1"/>
    <col min="8965" max="8965" width="44.44140625" style="305" bestFit="1" customWidth="1"/>
    <col min="8966" max="8966" width="20.5546875" style="305" customWidth="1"/>
    <col min="8967" max="8968" width="10.109375" style="305" customWidth="1"/>
    <col min="8969" max="8969" width="10.21875" style="305" customWidth="1"/>
    <col min="8970" max="8971" width="12.21875" style="305" customWidth="1"/>
    <col min="8972" max="8973" width="14.21875" style="305" customWidth="1"/>
    <col min="8974" max="8974" width="14.44140625" style="305" customWidth="1"/>
    <col min="8975" max="8976" width="12.21875" style="305" customWidth="1"/>
    <col min="8977" max="8978" width="12" style="305" customWidth="1"/>
    <col min="8979" max="8980" width="10.33203125" style="305" customWidth="1"/>
    <col min="8981" max="8983" width="10.5546875" style="305" customWidth="1"/>
    <col min="8984" max="8984" width="14.44140625" style="305" customWidth="1"/>
    <col min="8985" max="8985" width="10.5546875" style="305" customWidth="1"/>
    <col min="8986" max="8986" width="11.109375" style="305" customWidth="1"/>
    <col min="8987" max="8987" width="0" style="305" hidden="1" customWidth="1"/>
    <col min="8988" max="8988" width="10.88671875" style="305" customWidth="1"/>
    <col min="8989" max="8989" width="13" style="305" bestFit="1" customWidth="1"/>
    <col min="8990" max="8990" width="13.33203125" style="305" bestFit="1" customWidth="1"/>
    <col min="8991" max="8992" width="14.109375" style="305" bestFit="1" customWidth="1"/>
    <col min="8993" max="8993" width="15.44140625" style="305" bestFit="1" customWidth="1"/>
    <col min="8994" max="8994" width="14.109375" style="305" bestFit="1" customWidth="1"/>
    <col min="8995" max="8996" width="15.44140625" style="305" bestFit="1" customWidth="1"/>
    <col min="8997" max="8997" width="14" style="305" bestFit="1" customWidth="1"/>
    <col min="8998" max="8998" width="12.21875" style="305" customWidth="1"/>
    <col min="8999" max="8999" width="15.33203125" style="305" bestFit="1" customWidth="1"/>
    <col min="9000" max="9000" width="14.44140625" style="305" bestFit="1" customWidth="1"/>
    <col min="9001" max="9002" width="12.21875" style="305" customWidth="1"/>
    <col min="9003" max="9003" width="12.88671875" style="305" bestFit="1" customWidth="1"/>
    <col min="9004" max="9004" width="14.109375" style="305" bestFit="1" customWidth="1"/>
    <col min="9005" max="9006" width="12.21875" style="305"/>
    <col min="9007" max="9010" width="12.33203125" style="305" bestFit="1" customWidth="1"/>
    <col min="9011" max="9011" width="12.21875" style="305"/>
    <col min="9012" max="9014" width="12.33203125" style="305" bestFit="1" customWidth="1"/>
    <col min="9015" max="9219" width="12.21875" style="305"/>
    <col min="9220" max="9220" width="12.21875" style="305" customWidth="1"/>
    <col min="9221" max="9221" width="44.44140625" style="305" bestFit="1" customWidth="1"/>
    <col min="9222" max="9222" width="20.5546875" style="305" customWidth="1"/>
    <col min="9223" max="9224" width="10.109375" style="305" customWidth="1"/>
    <col min="9225" max="9225" width="10.21875" style="305" customWidth="1"/>
    <col min="9226" max="9227" width="12.21875" style="305" customWidth="1"/>
    <col min="9228" max="9229" width="14.21875" style="305" customWidth="1"/>
    <col min="9230" max="9230" width="14.44140625" style="305" customWidth="1"/>
    <col min="9231" max="9232" width="12.21875" style="305" customWidth="1"/>
    <col min="9233" max="9234" width="12" style="305" customWidth="1"/>
    <col min="9235" max="9236" width="10.33203125" style="305" customWidth="1"/>
    <col min="9237" max="9239" width="10.5546875" style="305" customWidth="1"/>
    <col min="9240" max="9240" width="14.44140625" style="305" customWidth="1"/>
    <col min="9241" max="9241" width="10.5546875" style="305" customWidth="1"/>
    <col min="9242" max="9242" width="11.109375" style="305" customWidth="1"/>
    <col min="9243" max="9243" width="0" style="305" hidden="1" customWidth="1"/>
    <col min="9244" max="9244" width="10.88671875" style="305" customWidth="1"/>
    <col min="9245" max="9245" width="13" style="305" bestFit="1" customWidth="1"/>
    <col min="9246" max="9246" width="13.33203125" style="305" bestFit="1" customWidth="1"/>
    <col min="9247" max="9248" width="14.109375" style="305" bestFit="1" customWidth="1"/>
    <col min="9249" max="9249" width="15.44140625" style="305" bestFit="1" customWidth="1"/>
    <col min="9250" max="9250" width="14.109375" style="305" bestFit="1" customWidth="1"/>
    <col min="9251" max="9252" width="15.44140625" style="305" bestFit="1" customWidth="1"/>
    <col min="9253" max="9253" width="14" style="305" bestFit="1" customWidth="1"/>
    <col min="9254" max="9254" width="12.21875" style="305" customWidth="1"/>
    <col min="9255" max="9255" width="15.33203125" style="305" bestFit="1" customWidth="1"/>
    <col min="9256" max="9256" width="14.44140625" style="305" bestFit="1" customWidth="1"/>
    <col min="9257" max="9258" width="12.21875" style="305" customWidth="1"/>
    <col min="9259" max="9259" width="12.88671875" style="305" bestFit="1" customWidth="1"/>
    <col min="9260" max="9260" width="14.109375" style="305" bestFit="1" customWidth="1"/>
    <col min="9261" max="9262" width="12.21875" style="305"/>
    <col min="9263" max="9266" width="12.33203125" style="305" bestFit="1" customWidth="1"/>
    <col min="9267" max="9267" width="12.21875" style="305"/>
    <col min="9268" max="9270" width="12.33203125" style="305" bestFit="1" customWidth="1"/>
    <col min="9271" max="9475" width="12.21875" style="305"/>
    <col min="9476" max="9476" width="12.21875" style="305" customWidth="1"/>
    <col min="9477" max="9477" width="44.44140625" style="305" bestFit="1" customWidth="1"/>
    <col min="9478" max="9478" width="20.5546875" style="305" customWidth="1"/>
    <col min="9479" max="9480" width="10.109375" style="305" customWidth="1"/>
    <col min="9481" max="9481" width="10.21875" style="305" customWidth="1"/>
    <col min="9482" max="9483" width="12.21875" style="305" customWidth="1"/>
    <col min="9484" max="9485" width="14.21875" style="305" customWidth="1"/>
    <col min="9486" max="9486" width="14.44140625" style="305" customWidth="1"/>
    <col min="9487" max="9488" width="12.21875" style="305" customWidth="1"/>
    <col min="9489" max="9490" width="12" style="305" customWidth="1"/>
    <col min="9491" max="9492" width="10.33203125" style="305" customWidth="1"/>
    <col min="9493" max="9495" width="10.5546875" style="305" customWidth="1"/>
    <col min="9496" max="9496" width="14.44140625" style="305" customWidth="1"/>
    <col min="9497" max="9497" width="10.5546875" style="305" customWidth="1"/>
    <col min="9498" max="9498" width="11.109375" style="305" customWidth="1"/>
    <col min="9499" max="9499" width="0" style="305" hidden="1" customWidth="1"/>
    <col min="9500" max="9500" width="10.88671875" style="305" customWidth="1"/>
    <col min="9501" max="9501" width="13" style="305" bestFit="1" customWidth="1"/>
    <col min="9502" max="9502" width="13.33203125" style="305" bestFit="1" customWidth="1"/>
    <col min="9503" max="9504" width="14.109375" style="305" bestFit="1" customWidth="1"/>
    <col min="9505" max="9505" width="15.44140625" style="305" bestFit="1" customWidth="1"/>
    <col min="9506" max="9506" width="14.109375" style="305" bestFit="1" customWidth="1"/>
    <col min="9507" max="9508" width="15.44140625" style="305" bestFit="1" customWidth="1"/>
    <col min="9509" max="9509" width="14" style="305" bestFit="1" customWidth="1"/>
    <col min="9510" max="9510" width="12.21875" style="305" customWidth="1"/>
    <col min="9511" max="9511" width="15.33203125" style="305" bestFit="1" customWidth="1"/>
    <col min="9512" max="9512" width="14.44140625" style="305" bestFit="1" customWidth="1"/>
    <col min="9513" max="9514" width="12.21875" style="305" customWidth="1"/>
    <col min="9515" max="9515" width="12.88671875" style="305" bestFit="1" customWidth="1"/>
    <col min="9516" max="9516" width="14.109375" style="305" bestFit="1" customWidth="1"/>
    <col min="9517" max="9518" width="12.21875" style="305"/>
    <col min="9519" max="9522" width="12.33203125" style="305" bestFit="1" customWidth="1"/>
    <col min="9523" max="9523" width="12.21875" style="305"/>
    <col min="9524" max="9526" width="12.33203125" style="305" bestFit="1" customWidth="1"/>
    <col min="9527" max="9731" width="12.21875" style="305"/>
    <col min="9732" max="9732" width="12.21875" style="305" customWidth="1"/>
    <col min="9733" max="9733" width="44.44140625" style="305" bestFit="1" customWidth="1"/>
    <col min="9734" max="9734" width="20.5546875" style="305" customWidth="1"/>
    <col min="9735" max="9736" width="10.109375" style="305" customWidth="1"/>
    <col min="9737" max="9737" width="10.21875" style="305" customWidth="1"/>
    <col min="9738" max="9739" width="12.21875" style="305" customWidth="1"/>
    <col min="9740" max="9741" width="14.21875" style="305" customWidth="1"/>
    <col min="9742" max="9742" width="14.44140625" style="305" customWidth="1"/>
    <col min="9743" max="9744" width="12.21875" style="305" customWidth="1"/>
    <col min="9745" max="9746" width="12" style="305" customWidth="1"/>
    <col min="9747" max="9748" width="10.33203125" style="305" customWidth="1"/>
    <col min="9749" max="9751" width="10.5546875" style="305" customWidth="1"/>
    <col min="9752" max="9752" width="14.44140625" style="305" customWidth="1"/>
    <col min="9753" max="9753" width="10.5546875" style="305" customWidth="1"/>
    <col min="9754" max="9754" width="11.109375" style="305" customWidth="1"/>
    <col min="9755" max="9755" width="0" style="305" hidden="1" customWidth="1"/>
    <col min="9756" max="9756" width="10.88671875" style="305" customWidth="1"/>
    <col min="9757" max="9757" width="13" style="305" bestFit="1" customWidth="1"/>
    <col min="9758" max="9758" width="13.33203125" style="305" bestFit="1" customWidth="1"/>
    <col min="9759" max="9760" width="14.109375" style="305" bestFit="1" customWidth="1"/>
    <col min="9761" max="9761" width="15.44140625" style="305" bestFit="1" customWidth="1"/>
    <col min="9762" max="9762" width="14.109375" style="305" bestFit="1" customWidth="1"/>
    <col min="9763" max="9764" width="15.44140625" style="305" bestFit="1" customWidth="1"/>
    <col min="9765" max="9765" width="14" style="305" bestFit="1" customWidth="1"/>
    <col min="9766" max="9766" width="12.21875" style="305" customWidth="1"/>
    <col min="9767" max="9767" width="15.33203125" style="305" bestFit="1" customWidth="1"/>
    <col min="9768" max="9768" width="14.44140625" style="305" bestFit="1" customWidth="1"/>
    <col min="9769" max="9770" width="12.21875" style="305" customWidth="1"/>
    <col min="9771" max="9771" width="12.88671875" style="305" bestFit="1" customWidth="1"/>
    <col min="9772" max="9772" width="14.109375" style="305" bestFit="1" customWidth="1"/>
    <col min="9773" max="9774" width="12.21875" style="305"/>
    <col min="9775" max="9778" width="12.33203125" style="305" bestFit="1" customWidth="1"/>
    <col min="9779" max="9779" width="12.21875" style="305"/>
    <col min="9780" max="9782" width="12.33203125" style="305" bestFit="1" customWidth="1"/>
    <col min="9783" max="9987" width="12.21875" style="305"/>
    <col min="9988" max="9988" width="12.21875" style="305" customWidth="1"/>
    <col min="9989" max="9989" width="44.44140625" style="305" bestFit="1" customWidth="1"/>
    <col min="9990" max="9990" width="20.5546875" style="305" customWidth="1"/>
    <col min="9991" max="9992" width="10.109375" style="305" customWidth="1"/>
    <col min="9993" max="9993" width="10.21875" style="305" customWidth="1"/>
    <col min="9994" max="9995" width="12.21875" style="305" customWidth="1"/>
    <col min="9996" max="9997" width="14.21875" style="305" customWidth="1"/>
    <col min="9998" max="9998" width="14.44140625" style="305" customWidth="1"/>
    <col min="9999" max="10000" width="12.21875" style="305" customWidth="1"/>
    <col min="10001" max="10002" width="12" style="305" customWidth="1"/>
    <col min="10003" max="10004" width="10.33203125" style="305" customWidth="1"/>
    <col min="10005" max="10007" width="10.5546875" style="305" customWidth="1"/>
    <col min="10008" max="10008" width="14.44140625" style="305" customWidth="1"/>
    <col min="10009" max="10009" width="10.5546875" style="305" customWidth="1"/>
    <col min="10010" max="10010" width="11.109375" style="305" customWidth="1"/>
    <col min="10011" max="10011" width="0" style="305" hidden="1" customWidth="1"/>
    <col min="10012" max="10012" width="10.88671875" style="305" customWidth="1"/>
    <col min="10013" max="10013" width="13" style="305" bestFit="1" customWidth="1"/>
    <col min="10014" max="10014" width="13.33203125" style="305" bestFit="1" customWidth="1"/>
    <col min="10015" max="10016" width="14.109375" style="305" bestFit="1" customWidth="1"/>
    <col min="10017" max="10017" width="15.44140625" style="305" bestFit="1" customWidth="1"/>
    <col min="10018" max="10018" width="14.109375" style="305" bestFit="1" customWidth="1"/>
    <col min="10019" max="10020" width="15.44140625" style="305" bestFit="1" customWidth="1"/>
    <col min="10021" max="10021" width="14" style="305" bestFit="1" customWidth="1"/>
    <col min="10022" max="10022" width="12.21875" style="305" customWidth="1"/>
    <col min="10023" max="10023" width="15.33203125" style="305" bestFit="1" customWidth="1"/>
    <col min="10024" max="10024" width="14.44140625" style="305" bestFit="1" customWidth="1"/>
    <col min="10025" max="10026" width="12.21875" style="305" customWidth="1"/>
    <col min="10027" max="10027" width="12.88671875" style="305" bestFit="1" customWidth="1"/>
    <col min="10028" max="10028" width="14.109375" style="305" bestFit="1" customWidth="1"/>
    <col min="10029" max="10030" width="12.21875" style="305"/>
    <col min="10031" max="10034" width="12.33203125" style="305" bestFit="1" customWidth="1"/>
    <col min="10035" max="10035" width="12.21875" style="305"/>
    <col min="10036" max="10038" width="12.33203125" style="305" bestFit="1" customWidth="1"/>
    <col min="10039" max="10243" width="12.21875" style="305"/>
    <col min="10244" max="10244" width="12.21875" style="305" customWidth="1"/>
    <col min="10245" max="10245" width="44.44140625" style="305" bestFit="1" customWidth="1"/>
    <col min="10246" max="10246" width="20.5546875" style="305" customWidth="1"/>
    <col min="10247" max="10248" width="10.109375" style="305" customWidth="1"/>
    <col min="10249" max="10249" width="10.21875" style="305" customWidth="1"/>
    <col min="10250" max="10251" width="12.21875" style="305" customWidth="1"/>
    <col min="10252" max="10253" width="14.21875" style="305" customWidth="1"/>
    <col min="10254" max="10254" width="14.44140625" style="305" customWidth="1"/>
    <col min="10255" max="10256" width="12.21875" style="305" customWidth="1"/>
    <col min="10257" max="10258" width="12" style="305" customWidth="1"/>
    <col min="10259" max="10260" width="10.33203125" style="305" customWidth="1"/>
    <col min="10261" max="10263" width="10.5546875" style="305" customWidth="1"/>
    <col min="10264" max="10264" width="14.44140625" style="305" customWidth="1"/>
    <col min="10265" max="10265" width="10.5546875" style="305" customWidth="1"/>
    <col min="10266" max="10266" width="11.109375" style="305" customWidth="1"/>
    <col min="10267" max="10267" width="0" style="305" hidden="1" customWidth="1"/>
    <col min="10268" max="10268" width="10.88671875" style="305" customWidth="1"/>
    <col min="10269" max="10269" width="13" style="305" bestFit="1" customWidth="1"/>
    <col min="10270" max="10270" width="13.33203125" style="305" bestFit="1" customWidth="1"/>
    <col min="10271" max="10272" width="14.109375" style="305" bestFit="1" customWidth="1"/>
    <col min="10273" max="10273" width="15.44140625" style="305" bestFit="1" customWidth="1"/>
    <col min="10274" max="10274" width="14.109375" style="305" bestFit="1" customWidth="1"/>
    <col min="10275" max="10276" width="15.44140625" style="305" bestFit="1" customWidth="1"/>
    <col min="10277" max="10277" width="14" style="305" bestFit="1" customWidth="1"/>
    <col min="10278" max="10278" width="12.21875" style="305" customWidth="1"/>
    <col min="10279" max="10279" width="15.33203125" style="305" bestFit="1" customWidth="1"/>
    <col min="10280" max="10280" width="14.44140625" style="305" bestFit="1" customWidth="1"/>
    <col min="10281" max="10282" width="12.21875" style="305" customWidth="1"/>
    <col min="10283" max="10283" width="12.88671875" style="305" bestFit="1" customWidth="1"/>
    <col min="10284" max="10284" width="14.109375" style="305" bestFit="1" customWidth="1"/>
    <col min="10285" max="10286" width="12.21875" style="305"/>
    <col min="10287" max="10290" width="12.33203125" style="305" bestFit="1" customWidth="1"/>
    <col min="10291" max="10291" width="12.21875" style="305"/>
    <col min="10292" max="10294" width="12.33203125" style="305" bestFit="1" customWidth="1"/>
    <col min="10295" max="10499" width="12.21875" style="305"/>
    <col min="10500" max="10500" width="12.21875" style="305" customWidth="1"/>
    <col min="10501" max="10501" width="44.44140625" style="305" bestFit="1" customWidth="1"/>
    <col min="10502" max="10502" width="20.5546875" style="305" customWidth="1"/>
    <col min="10503" max="10504" width="10.109375" style="305" customWidth="1"/>
    <col min="10505" max="10505" width="10.21875" style="305" customWidth="1"/>
    <col min="10506" max="10507" width="12.21875" style="305" customWidth="1"/>
    <col min="10508" max="10509" width="14.21875" style="305" customWidth="1"/>
    <col min="10510" max="10510" width="14.44140625" style="305" customWidth="1"/>
    <col min="10511" max="10512" width="12.21875" style="305" customWidth="1"/>
    <col min="10513" max="10514" width="12" style="305" customWidth="1"/>
    <col min="10515" max="10516" width="10.33203125" style="305" customWidth="1"/>
    <col min="10517" max="10519" width="10.5546875" style="305" customWidth="1"/>
    <col min="10520" max="10520" width="14.44140625" style="305" customWidth="1"/>
    <col min="10521" max="10521" width="10.5546875" style="305" customWidth="1"/>
    <col min="10522" max="10522" width="11.109375" style="305" customWidth="1"/>
    <col min="10523" max="10523" width="0" style="305" hidden="1" customWidth="1"/>
    <col min="10524" max="10524" width="10.88671875" style="305" customWidth="1"/>
    <col min="10525" max="10525" width="13" style="305" bestFit="1" customWidth="1"/>
    <col min="10526" max="10526" width="13.33203125" style="305" bestFit="1" customWidth="1"/>
    <col min="10527" max="10528" width="14.109375" style="305" bestFit="1" customWidth="1"/>
    <col min="10529" max="10529" width="15.44140625" style="305" bestFit="1" customWidth="1"/>
    <col min="10530" max="10530" width="14.109375" style="305" bestFit="1" customWidth="1"/>
    <col min="10531" max="10532" width="15.44140625" style="305" bestFit="1" customWidth="1"/>
    <col min="10533" max="10533" width="14" style="305" bestFit="1" customWidth="1"/>
    <col min="10534" max="10534" width="12.21875" style="305" customWidth="1"/>
    <col min="10535" max="10535" width="15.33203125" style="305" bestFit="1" customWidth="1"/>
    <col min="10536" max="10536" width="14.44140625" style="305" bestFit="1" customWidth="1"/>
    <col min="10537" max="10538" width="12.21875" style="305" customWidth="1"/>
    <col min="10539" max="10539" width="12.88671875" style="305" bestFit="1" customWidth="1"/>
    <col min="10540" max="10540" width="14.109375" style="305" bestFit="1" customWidth="1"/>
    <col min="10541" max="10542" width="12.21875" style="305"/>
    <col min="10543" max="10546" width="12.33203125" style="305" bestFit="1" customWidth="1"/>
    <col min="10547" max="10547" width="12.21875" style="305"/>
    <col min="10548" max="10550" width="12.33203125" style="305" bestFit="1" customWidth="1"/>
    <col min="10551" max="10755" width="12.21875" style="305"/>
    <col min="10756" max="10756" width="12.21875" style="305" customWidth="1"/>
    <col min="10757" max="10757" width="44.44140625" style="305" bestFit="1" customWidth="1"/>
    <col min="10758" max="10758" width="20.5546875" style="305" customWidth="1"/>
    <col min="10759" max="10760" width="10.109375" style="305" customWidth="1"/>
    <col min="10761" max="10761" width="10.21875" style="305" customWidth="1"/>
    <col min="10762" max="10763" width="12.21875" style="305" customWidth="1"/>
    <col min="10764" max="10765" width="14.21875" style="305" customWidth="1"/>
    <col min="10766" max="10766" width="14.44140625" style="305" customWidth="1"/>
    <col min="10767" max="10768" width="12.21875" style="305" customWidth="1"/>
    <col min="10769" max="10770" width="12" style="305" customWidth="1"/>
    <col min="10771" max="10772" width="10.33203125" style="305" customWidth="1"/>
    <col min="10773" max="10775" width="10.5546875" style="305" customWidth="1"/>
    <col min="10776" max="10776" width="14.44140625" style="305" customWidth="1"/>
    <col min="10777" max="10777" width="10.5546875" style="305" customWidth="1"/>
    <col min="10778" max="10778" width="11.109375" style="305" customWidth="1"/>
    <col min="10779" max="10779" width="0" style="305" hidden="1" customWidth="1"/>
    <col min="10780" max="10780" width="10.88671875" style="305" customWidth="1"/>
    <col min="10781" max="10781" width="13" style="305" bestFit="1" customWidth="1"/>
    <col min="10782" max="10782" width="13.33203125" style="305" bestFit="1" customWidth="1"/>
    <col min="10783" max="10784" width="14.109375" style="305" bestFit="1" customWidth="1"/>
    <col min="10785" max="10785" width="15.44140625" style="305" bestFit="1" customWidth="1"/>
    <col min="10786" max="10786" width="14.109375" style="305" bestFit="1" customWidth="1"/>
    <col min="10787" max="10788" width="15.44140625" style="305" bestFit="1" customWidth="1"/>
    <col min="10789" max="10789" width="14" style="305" bestFit="1" customWidth="1"/>
    <col min="10790" max="10790" width="12.21875" style="305" customWidth="1"/>
    <col min="10791" max="10791" width="15.33203125" style="305" bestFit="1" customWidth="1"/>
    <col min="10792" max="10792" width="14.44140625" style="305" bestFit="1" customWidth="1"/>
    <col min="10793" max="10794" width="12.21875" style="305" customWidth="1"/>
    <col min="10795" max="10795" width="12.88671875" style="305" bestFit="1" customWidth="1"/>
    <col min="10796" max="10796" width="14.109375" style="305" bestFit="1" customWidth="1"/>
    <col min="10797" max="10798" width="12.21875" style="305"/>
    <col min="10799" max="10802" width="12.33203125" style="305" bestFit="1" customWidth="1"/>
    <col min="10803" max="10803" width="12.21875" style="305"/>
    <col min="10804" max="10806" width="12.33203125" style="305" bestFit="1" customWidth="1"/>
    <col min="10807" max="11011" width="12.21875" style="305"/>
    <col min="11012" max="11012" width="12.21875" style="305" customWidth="1"/>
    <col min="11013" max="11013" width="44.44140625" style="305" bestFit="1" customWidth="1"/>
    <col min="11014" max="11014" width="20.5546875" style="305" customWidth="1"/>
    <col min="11015" max="11016" width="10.109375" style="305" customWidth="1"/>
    <col min="11017" max="11017" width="10.21875" style="305" customWidth="1"/>
    <col min="11018" max="11019" width="12.21875" style="305" customWidth="1"/>
    <col min="11020" max="11021" width="14.21875" style="305" customWidth="1"/>
    <col min="11022" max="11022" width="14.44140625" style="305" customWidth="1"/>
    <col min="11023" max="11024" width="12.21875" style="305" customWidth="1"/>
    <col min="11025" max="11026" width="12" style="305" customWidth="1"/>
    <col min="11027" max="11028" width="10.33203125" style="305" customWidth="1"/>
    <col min="11029" max="11031" width="10.5546875" style="305" customWidth="1"/>
    <col min="11032" max="11032" width="14.44140625" style="305" customWidth="1"/>
    <col min="11033" max="11033" width="10.5546875" style="305" customWidth="1"/>
    <col min="11034" max="11034" width="11.109375" style="305" customWidth="1"/>
    <col min="11035" max="11035" width="0" style="305" hidden="1" customWidth="1"/>
    <col min="11036" max="11036" width="10.88671875" style="305" customWidth="1"/>
    <col min="11037" max="11037" width="13" style="305" bestFit="1" customWidth="1"/>
    <col min="11038" max="11038" width="13.33203125" style="305" bestFit="1" customWidth="1"/>
    <col min="11039" max="11040" width="14.109375" style="305" bestFit="1" customWidth="1"/>
    <col min="11041" max="11041" width="15.44140625" style="305" bestFit="1" customWidth="1"/>
    <col min="11042" max="11042" width="14.109375" style="305" bestFit="1" customWidth="1"/>
    <col min="11043" max="11044" width="15.44140625" style="305" bestFit="1" customWidth="1"/>
    <col min="11045" max="11045" width="14" style="305" bestFit="1" customWidth="1"/>
    <col min="11046" max="11046" width="12.21875" style="305" customWidth="1"/>
    <col min="11047" max="11047" width="15.33203125" style="305" bestFit="1" customWidth="1"/>
    <col min="11048" max="11048" width="14.44140625" style="305" bestFit="1" customWidth="1"/>
    <col min="11049" max="11050" width="12.21875" style="305" customWidth="1"/>
    <col min="11051" max="11051" width="12.88671875" style="305" bestFit="1" customWidth="1"/>
    <col min="11052" max="11052" width="14.109375" style="305" bestFit="1" customWidth="1"/>
    <col min="11053" max="11054" width="12.21875" style="305"/>
    <col min="11055" max="11058" width="12.33203125" style="305" bestFit="1" customWidth="1"/>
    <col min="11059" max="11059" width="12.21875" style="305"/>
    <col min="11060" max="11062" width="12.33203125" style="305" bestFit="1" customWidth="1"/>
    <col min="11063" max="11267" width="12.21875" style="305"/>
    <col min="11268" max="11268" width="12.21875" style="305" customWidth="1"/>
    <col min="11269" max="11269" width="44.44140625" style="305" bestFit="1" customWidth="1"/>
    <col min="11270" max="11270" width="20.5546875" style="305" customWidth="1"/>
    <col min="11271" max="11272" width="10.109375" style="305" customWidth="1"/>
    <col min="11273" max="11273" width="10.21875" style="305" customWidth="1"/>
    <col min="11274" max="11275" width="12.21875" style="305" customWidth="1"/>
    <col min="11276" max="11277" width="14.21875" style="305" customWidth="1"/>
    <col min="11278" max="11278" width="14.44140625" style="305" customWidth="1"/>
    <col min="11279" max="11280" width="12.21875" style="305" customWidth="1"/>
    <col min="11281" max="11282" width="12" style="305" customWidth="1"/>
    <col min="11283" max="11284" width="10.33203125" style="305" customWidth="1"/>
    <col min="11285" max="11287" width="10.5546875" style="305" customWidth="1"/>
    <col min="11288" max="11288" width="14.44140625" style="305" customWidth="1"/>
    <col min="11289" max="11289" width="10.5546875" style="305" customWidth="1"/>
    <col min="11290" max="11290" width="11.109375" style="305" customWidth="1"/>
    <col min="11291" max="11291" width="0" style="305" hidden="1" customWidth="1"/>
    <col min="11292" max="11292" width="10.88671875" style="305" customWidth="1"/>
    <col min="11293" max="11293" width="13" style="305" bestFit="1" customWidth="1"/>
    <col min="11294" max="11294" width="13.33203125" style="305" bestFit="1" customWidth="1"/>
    <col min="11295" max="11296" width="14.109375" style="305" bestFit="1" customWidth="1"/>
    <col min="11297" max="11297" width="15.44140625" style="305" bestFit="1" customWidth="1"/>
    <col min="11298" max="11298" width="14.109375" style="305" bestFit="1" customWidth="1"/>
    <col min="11299" max="11300" width="15.44140625" style="305" bestFit="1" customWidth="1"/>
    <col min="11301" max="11301" width="14" style="305" bestFit="1" customWidth="1"/>
    <col min="11302" max="11302" width="12.21875" style="305" customWidth="1"/>
    <col min="11303" max="11303" width="15.33203125" style="305" bestFit="1" customWidth="1"/>
    <col min="11304" max="11304" width="14.44140625" style="305" bestFit="1" customWidth="1"/>
    <col min="11305" max="11306" width="12.21875" style="305" customWidth="1"/>
    <col min="11307" max="11307" width="12.88671875" style="305" bestFit="1" customWidth="1"/>
    <col min="11308" max="11308" width="14.109375" style="305" bestFit="1" customWidth="1"/>
    <col min="11309" max="11310" width="12.21875" style="305"/>
    <col min="11311" max="11314" width="12.33203125" style="305" bestFit="1" customWidth="1"/>
    <col min="11315" max="11315" width="12.21875" style="305"/>
    <col min="11316" max="11318" width="12.33203125" style="305" bestFit="1" customWidth="1"/>
    <col min="11319" max="11523" width="12.21875" style="305"/>
    <col min="11524" max="11524" width="12.21875" style="305" customWidth="1"/>
    <col min="11525" max="11525" width="44.44140625" style="305" bestFit="1" customWidth="1"/>
    <col min="11526" max="11526" width="20.5546875" style="305" customWidth="1"/>
    <col min="11527" max="11528" width="10.109375" style="305" customWidth="1"/>
    <col min="11529" max="11529" width="10.21875" style="305" customWidth="1"/>
    <col min="11530" max="11531" width="12.21875" style="305" customWidth="1"/>
    <col min="11532" max="11533" width="14.21875" style="305" customWidth="1"/>
    <col min="11534" max="11534" width="14.44140625" style="305" customWidth="1"/>
    <col min="11535" max="11536" width="12.21875" style="305" customWidth="1"/>
    <col min="11537" max="11538" width="12" style="305" customWidth="1"/>
    <col min="11539" max="11540" width="10.33203125" style="305" customWidth="1"/>
    <col min="11541" max="11543" width="10.5546875" style="305" customWidth="1"/>
    <col min="11544" max="11544" width="14.44140625" style="305" customWidth="1"/>
    <col min="11545" max="11545" width="10.5546875" style="305" customWidth="1"/>
    <col min="11546" max="11546" width="11.109375" style="305" customWidth="1"/>
    <col min="11547" max="11547" width="0" style="305" hidden="1" customWidth="1"/>
    <col min="11548" max="11548" width="10.88671875" style="305" customWidth="1"/>
    <col min="11549" max="11549" width="13" style="305" bestFit="1" customWidth="1"/>
    <col min="11550" max="11550" width="13.33203125" style="305" bestFit="1" customWidth="1"/>
    <col min="11551" max="11552" width="14.109375" style="305" bestFit="1" customWidth="1"/>
    <col min="11553" max="11553" width="15.44140625" style="305" bestFit="1" customWidth="1"/>
    <col min="11554" max="11554" width="14.109375" style="305" bestFit="1" customWidth="1"/>
    <col min="11555" max="11556" width="15.44140625" style="305" bestFit="1" customWidth="1"/>
    <col min="11557" max="11557" width="14" style="305" bestFit="1" customWidth="1"/>
    <col min="11558" max="11558" width="12.21875" style="305" customWidth="1"/>
    <col min="11559" max="11559" width="15.33203125" style="305" bestFit="1" customWidth="1"/>
    <col min="11560" max="11560" width="14.44140625" style="305" bestFit="1" customWidth="1"/>
    <col min="11561" max="11562" width="12.21875" style="305" customWidth="1"/>
    <col min="11563" max="11563" width="12.88671875" style="305" bestFit="1" customWidth="1"/>
    <col min="11564" max="11564" width="14.109375" style="305" bestFit="1" customWidth="1"/>
    <col min="11565" max="11566" width="12.21875" style="305"/>
    <col min="11567" max="11570" width="12.33203125" style="305" bestFit="1" customWidth="1"/>
    <col min="11571" max="11571" width="12.21875" style="305"/>
    <col min="11572" max="11574" width="12.33203125" style="305" bestFit="1" customWidth="1"/>
    <col min="11575" max="11779" width="12.21875" style="305"/>
    <col min="11780" max="11780" width="12.21875" style="305" customWidth="1"/>
    <col min="11781" max="11781" width="44.44140625" style="305" bestFit="1" customWidth="1"/>
    <col min="11782" max="11782" width="20.5546875" style="305" customWidth="1"/>
    <col min="11783" max="11784" width="10.109375" style="305" customWidth="1"/>
    <col min="11785" max="11785" width="10.21875" style="305" customWidth="1"/>
    <col min="11786" max="11787" width="12.21875" style="305" customWidth="1"/>
    <col min="11788" max="11789" width="14.21875" style="305" customWidth="1"/>
    <col min="11790" max="11790" width="14.44140625" style="305" customWidth="1"/>
    <col min="11791" max="11792" width="12.21875" style="305" customWidth="1"/>
    <col min="11793" max="11794" width="12" style="305" customWidth="1"/>
    <col min="11795" max="11796" width="10.33203125" style="305" customWidth="1"/>
    <col min="11797" max="11799" width="10.5546875" style="305" customWidth="1"/>
    <col min="11800" max="11800" width="14.44140625" style="305" customWidth="1"/>
    <col min="11801" max="11801" width="10.5546875" style="305" customWidth="1"/>
    <col min="11802" max="11802" width="11.109375" style="305" customWidth="1"/>
    <col min="11803" max="11803" width="0" style="305" hidden="1" customWidth="1"/>
    <col min="11804" max="11804" width="10.88671875" style="305" customWidth="1"/>
    <col min="11805" max="11805" width="13" style="305" bestFit="1" customWidth="1"/>
    <col min="11806" max="11806" width="13.33203125" style="305" bestFit="1" customWidth="1"/>
    <col min="11807" max="11808" width="14.109375" style="305" bestFit="1" customWidth="1"/>
    <col min="11809" max="11809" width="15.44140625" style="305" bestFit="1" customWidth="1"/>
    <col min="11810" max="11810" width="14.109375" style="305" bestFit="1" customWidth="1"/>
    <col min="11811" max="11812" width="15.44140625" style="305" bestFit="1" customWidth="1"/>
    <col min="11813" max="11813" width="14" style="305" bestFit="1" customWidth="1"/>
    <col min="11814" max="11814" width="12.21875" style="305" customWidth="1"/>
    <col min="11815" max="11815" width="15.33203125" style="305" bestFit="1" customWidth="1"/>
    <col min="11816" max="11816" width="14.44140625" style="305" bestFit="1" customWidth="1"/>
    <col min="11817" max="11818" width="12.21875" style="305" customWidth="1"/>
    <col min="11819" max="11819" width="12.88671875" style="305" bestFit="1" customWidth="1"/>
    <col min="11820" max="11820" width="14.109375" style="305" bestFit="1" customWidth="1"/>
    <col min="11821" max="11822" width="12.21875" style="305"/>
    <col min="11823" max="11826" width="12.33203125" style="305" bestFit="1" customWidth="1"/>
    <col min="11827" max="11827" width="12.21875" style="305"/>
    <col min="11828" max="11830" width="12.33203125" style="305" bestFit="1" customWidth="1"/>
    <col min="11831" max="12035" width="12.21875" style="305"/>
    <col min="12036" max="12036" width="12.21875" style="305" customWidth="1"/>
    <col min="12037" max="12037" width="44.44140625" style="305" bestFit="1" customWidth="1"/>
    <col min="12038" max="12038" width="20.5546875" style="305" customWidth="1"/>
    <col min="12039" max="12040" width="10.109375" style="305" customWidth="1"/>
    <col min="12041" max="12041" width="10.21875" style="305" customWidth="1"/>
    <col min="12042" max="12043" width="12.21875" style="305" customWidth="1"/>
    <col min="12044" max="12045" width="14.21875" style="305" customWidth="1"/>
    <col min="12046" max="12046" width="14.44140625" style="305" customWidth="1"/>
    <col min="12047" max="12048" width="12.21875" style="305" customWidth="1"/>
    <col min="12049" max="12050" width="12" style="305" customWidth="1"/>
    <col min="12051" max="12052" width="10.33203125" style="305" customWidth="1"/>
    <col min="12053" max="12055" width="10.5546875" style="305" customWidth="1"/>
    <col min="12056" max="12056" width="14.44140625" style="305" customWidth="1"/>
    <col min="12057" max="12057" width="10.5546875" style="305" customWidth="1"/>
    <col min="12058" max="12058" width="11.109375" style="305" customWidth="1"/>
    <col min="12059" max="12059" width="0" style="305" hidden="1" customWidth="1"/>
    <col min="12060" max="12060" width="10.88671875" style="305" customWidth="1"/>
    <col min="12061" max="12061" width="13" style="305" bestFit="1" customWidth="1"/>
    <col min="12062" max="12062" width="13.33203125" style="305" bestFit="1" customWidth="1"/>
    <col min="12063" max="12064" width="14.109375" style="305" bestFit="1" customWidth="1"/>
    <col min="12065" max="12065" width="15.44140625" style="305" bestFit="1" customWidth="1"/>
    <col min="12066" max="12066" width="14.109375" style="305" bestFit="1" customWidth="1"/>
    <col min="12067" max="12068" width="15.44140625" style="305" bestFit="1" customWidth="1"/>
    <col min="12069" max="12069" width="14" style="305" bestFit="1" customWidth="1"/>
    <col min="12070" max="12070" width="12.21875" style="305" customWidth="1"/>
    <col min="12071" max="12071" width="15.33203125" style="305" bestFit="1" customWidth="1"/>
    <col min="12072" max="12072" width="14.44140625" style="305" bestFit="1" customWidth="1"/>
    <col min="12073" max="12074" width="12.21875" style="305" customWidth="1"/>
    <col min="12075" max="12075" width="12.88671875" style="305" bestFit="1" customWidth="1"/>
    <col min="12076" max="12076" width="14.109375" style="305" bestFit="1" customWidth="1"/>
    <col min="12077" max="12078" width="12.21875" style="305"/>
    <col min="12079" max="12082" width="12.33203125" style="305" bestFit="1" customWidth="1"/>
    <col min="12083" max="12083" width="12.21875" style="305"/>
    <col min="12084" max="12086" width="12.33203125" style="305" bestFit="1" customWidth="1"/>
    <col min="12087" max="12291" width="12.21875" style="305"/>
    <col min="12292" max="12292" width="12.21875" style="305" customWidth="1"/>
    <col min="12293" max="12293" width="44.44140625" style="305" bestFit="1" customWidth="1"/>
    <col min="12294" max="12294" width="20.5546875" style="305" customWidth="1"/>
    <col min="12295" max="12296" width="10.109375" style="305" customWidth="1"/>
    <col min="12297" max="12297" width="10.21875" style="305" customWidth="1"/>
    <col min="12298" max="12299" width="12.21875" style="305" customWidth="1"/>
    <col min="12300" max="12301" width="14.21875" style="305" customWidth="1"/>
    <col min="12302" max="12302" width="14.44140625" style="305" customWidth="1"/>
    <col min="12303" max="12304" width="12.21875" style="305" customWidth="1"/>
    <col min="12305" max="12306" width="12" style="305" customWidth="1"/>
    <col min="12307" max="12308" width="10.33203125" style="305" customWidth="1"/>
    <col min="12309" max="12311" width="10.5546875" style="305" customWidth="1"/>
    <col min="12312" max="12312" width="14.44140625" style="305" customWidth="1"/>
    <col min="12313" max="12313" width="10.5546875" style="305" customWidth="1"/>
    <col min="12314" max="12314" width="11.109375" style="305" customWidth="1"/>
    <col min="12315" max="12315" width="0" style="305" hidden="1" customWidth="1"/>
    <col min="12316" max="12316" width="10.88671875" style="305" customWidth="1"/>
    <col min="12317" max="12317" width="13" style="305" bestFit="1" customWidth="1"/>
    <col min="12318" max="12318" width="13.33203125" style="305" bestFit="1" customWidth="1"/>
    <col min="12319" max="12320" width="14.109375" style="305" bestFit="1" customWidth="1"/>
    <col min="12321" max="12321" width="15.44140625" style="305" bestFit="1" customWidth="1"/>
    <col min="12322" max="12322" width="14.109375" style="305" bestFit="1" customWidth="1"/>
    <col min="12323" max="12324" width="15.44140625" style="305" bestFit="1" customWidth="1"/>
    <col min="12325" max="12325" width="14" style="305" bestFit="1" customWidth="1"/>
    <col min="12326" max="12326" width="12.21875" style="305" customWidth="1"/>
    <col min="12327" max="12327" width="15.33203125" style="305" bestFit="1" customWidth="1"/>
    <col min="12328" max="12328" width="14.44140625" style="305" bestFit="1" customWidth="1"/>
    <col min="12329" max="12330" width="12.21875" style="305" customWidth="1"/>
    <col min="12331" max="12331" width="12.88671875" style="305" bestFit="1" customWidth="1"/>
    <col min="12332" max="12332" width="14.109375" style="305" bestFit="1" customWidth="1"/>
    <col min="12333" max="12334" width="12.21875" style="305"/>
    <col min="12335" max="12338" width="12.33203125" style="305" bestFit="1" customWidth="1"/>
    <col min="12339" max="12339" width="12.21875" style="305"/>
    <col min="12340" max="12342" width="12.33203125" style="305" bestFit="1" customWidth="1"/>
    <col min="12343" max="12547" width="12.21875" style="305"/>
    <col min="12548" max="12548" width="12.21875" style="305" customWidth="1"/>
    <col min="12549" max="12549" width="44.44140625" style="305" bestFit="1" customWidth="1"/>
    <col min="12550" max="12550" width="20.5546875" style="305" customWidth="1"/>
    <col min="12551" max="12552" width="10.109375" style="305" customWidth="1"/>
    <col min="12553" max="12553" width="10.21875" style="305" customWidth="1"/>
    <col min="12554" max="12555" width="12.21875" style="305" customWidth="1"/>
    <col min="12556" max="12557" width="14.21875" style="305" customWidth="1"/>
    <col min="12558" max="12558" width="14.44140625" style="305" customWidth="1"/>
    <col min="12559" max="12560" width="12.21875" style="305" customWidth="1"/>
    <col min="12561" max="12562" width="12" style="305" customWidth="1"/>
    <col min="12563" max="12564" width="10.33203125" style="305" customWidth="1"/>
    <col min="12565" max="12567" width="10.5546875" style="305" customWidth="1"/>
    <col min="12568" max="12568" width="14.44140625" style="305" customWidth="1"/>
    <col min="12569" max="12569" width="10.5546875" style="305" customWidth="1"/>
    <col min="12570" max="12570" width="11.109375" style="305" customWidth="1"/>
    <col min="12571" max="12571" width="0" style="305" hidden="1" customWidth="1"/>
    <col min="12572" max="12572" width="10.88671875" style="305" customWidth="1"/>
    <col min="12573" max="12573" width="13" style="305" bestFit="1" customWidth="1"/>
    <col min="12574" max="12574" width="13.33203125" style="305" bestFit="1" customWidth="1"/>
    <col min="12575" max="12576" width="14.109375" style="305" bestFit="1" customWidth="1"/>
    <col min="12577" max="12577" width="15.44140625" style="305" bestFit="1" customWidth="1"/>
    <col min="12578" max="12578" width="14.109375" style="305" bestFit="1" customWidth="1"/>
    <col min="12579" max="12580" width="15.44140625" style="305" bestFit="1" customWidth="1"/>
    <col min="12581" max="12581" width="14" style="305" bestFit="1" customWidth="1"/>
    <col min="12582" max="12582" width="12.21875" style="305" customWidth="1"/>
    <col min="12583" max="12583" width="15.33203125" style="305" bestFit="1" customWidth="1"/>
    <col min="12584" max="12584" width="14.44140625" style="305" bestFit="1" customWidth="1"/>
    <col min="12585" max="12586" width="12.21875" style="305" customWidth="1"/>
    <col min="12587" max="12587" width="12.88671875" style="305" bestFit="1" customWidth="1"/>
    <col min="12588" max="12588" width="14.109375" style="305" bestFit="1" customWidth="1"/>
    <col min="12589" max="12590" width="12.21875" style="305"/>
    <col min="12591" max="12594" width="12.33203125" style="305" bestFit="1" customWidth="1"/>
    <col min="12595" max="12595" width="12.21875" style="305"/>
    <col min="12596" max="12598" width="12.33203125" style="305" bestFit="1" customWidth="1"/>
    <col min="12599" max="12803" width="12.21875" style="305"/>
    <col min="12804" max="12804" width="12.21875" style="305" customWidth="1"/>
    <col min="12805" max="12805" width="44.44140625" style="305" bestFit="1" customWidth="1"/>
    <col min="12806" max="12806" width="20.5546875" style="305" customWidth="1"/>
    <col min="12807" max="12808" width="10.109375" style="305" customWidth="1"/>
    <col min="12809" max="12809" width="10.21875" style="305" customWidth="1"/>
    <col min="12810" max="12811" width="12.21875" style="305" customWidth="1"/>
    <col min="12812" max="12813" width="14.21875" style="305" customWidth="1"/>
    <col min="12814" max="12814" width="14.44140625" style="305" customWidth="1"/>
    <col min="12815" max="12816" width="12.21875" style="305" customWidth="1"/>
    <col min="12817" max="12818" width="12" style="305" customWidth="1"/>
    <col min="12819" max="12820" width="10.33203125" style="305" customWidth="1"/>
    <col min="12821" max="12823" width="10.5546875" style="305" customWidth="1"/>
    <col min="12824" max="12824" width="14.44140625" style="305" customWidth="1"/>
    <col min="12825" max="12825" width="10.5546875" style="305" customWidth="1"/>
    <col min="12826" max="12826" width="11.109375" style="305" customWidth="1"/>
    <col min="12827" max="12827" width="0" style="305" hidden="1" customWidth="1"/>
    <col min="12828" max="12828" width="10.88671875" style="305" customWidth="1"/>
    <col min="12829" max="12829" width="13" style="305" bestFit="1" customWidth="1"/>
    <col min="12830" max="12830" width="13.33203125" style="305" bestFit="1" customWidth="1"/>
    <col min="12831" max="12832" width="14.109375" style="305" bestFit="1" customWidth="1"/>
    <col min="12833" max="12833" width="15.44140625" style="305" bestFit="1" customWidth="1"/>
    <col min="12834" max="12834" width="14.109375" style="305" bestFit="1" customWidth="1"/>
    <col min="12835" max="12836" width="15.44140625" style="305" bestFit="1" customWidth="1"/>
    <col min="12837" max="12837" width="14" style="305" bestFit="1" customWidth="1"/>
    <col min="12838" max="12838" width="12.21875" style="305" customWidth="1"/>
    <col min="12839" max="12839" width="15.33203125" style="305" bestFit="1" customWidth="1"/>
    <col min="12840" max="12840" width="14.44140625" style="305" bestFit="1" customWidth="1"/>
    <col min="12841" max="12842" width="12.21875" style="305" customWidth="1"/>
    <col min="12843" max="12843" width="12.88671875" style="305" bestFit="1" customWidth="1"/>
    <col min="12844" max="12844" width="14.109375" style="305" bestFit="1" customWidth="1"/>
    <col min="12845" max="12846" width="12.21875" style="305"/>
    <col min="12847" max="12850" width="12.33203125" style="305" bestFit="1" customWidth="1"/>
    <col min="12851" max="12851" width="12.21875" style="305"/>
    <col min="12852" max="12854" width="12.33203125" style="305" bestFit="1" customWidth="1"/>
    <col min="12855" max="13059" width="12.21875" style="305"/>
    <col min="13060" max="13060" width="12.21875" style="305" customWidth="1"/>
    <col min="13061" max="13061" width="44.44140625" style="305" bestFit="1" customWidth="1"/>
    <col min="13062" max="13062" width="20.5546875" style="305" customWidth="1"/>
    <col min="13063" max="13064" width="10.109375" style="305" customWidth="1"/>
    <col min="13065" max="13065" width="10.21875" style="305" customWidth="1"/>
    <col min="13066" max="13067" width="12.21875" style="305" customWidth="1"/>
    <col min="13068" max="13069" width="14.21875" style="305" customWidth="1"/>
    <col min="13070" max="13070" width="14.44140625" style="305" customWidth="1"/>
    <col min="13071" max="13072" width="12.21875" style="305" customWidth="1"/>
    <col min="13073" max="13074" width="12" style="305" customWidth="1"/>
    <col min="13075" max="13076" width="10.33203125" style="305" customWidth="1"/>
    <col min="13077" max="13079" width="10.5546875" style="305" customWidth="1"/>
    <col min="13080" max="13080" width="14.44140625" style="305" customWidth="1"/>
    <col min="13081" max="13081" width="10.5546875" style="305" customWidth="1"/>
    <col min="13082" max="13082" width="11.109375" style="305" customWidth="1"/>
    <col min="13083" max="13083" width="0" style="305" hidden="1" customWidth="1"/>
    <col min="13084" max="13084" width="10.88671875" style="305" customWidth="1"/>
    <col min="13085" max="13085" width="13" style="305" bestFit="1" customWidth="1"/>
    <col min="13086" max="13086" width="13.33203125" style="305" bestFit="1" customWidth="1"/>
    <col min="13087" max="13088" width="14.109375" style="305" bestFit="1" customWidth="1"/>
    <col min="13089" max="13089" width="15.44140625" style="305" bestFit="1" customWidth="1"/>
    <col min="13090" max="13090" width="14.109375" style="305" bestFit="1" customWidth="1"/>
    <col min="13091" max="13092" width="15.44140625" style="305" bestFit="1" customWidth="1"/>
    <col min="13093" max="13093" width="14" style="305" bestFit="1" customWidth="1"/>
    <col min="13094" max="13094" width="12.21875" style="305" customWidth="1"/>
    <col min="13095" max="13095" width="15.33203125" style="305" bestFit="1" customWidth="1"/>
    <col min="13096" max="13096" width="14.44140625" style="305" bestFit="1" customWidth="1"/>
    <col min="13097" max="13098" width="12.21875" style="305" customWidth="1"/>
    <col min="13099" max="13099" width="12.88671875" style="305" bestFit="1" customWidth="1"/>
    <col min="13100" max="13100" width="14.109375" style="305" bestFit="1" customWidth="1"/>
    <col min="13101" max="13102" width="12.21875" style="305"/>
    <col min="13103" max="13106" width="12.33203125" style="305" bestFit="1" customWidth="1"/>
    <col min="13107" max="13107" width="12.21875" style="305"/>
    <col min="13108" max="13110" width="12.33203125" style="305" bestFit="1" customWidth="1"/>
    <col min="13111" max="13315" width="12.21875" style="305"/>
    <col min="13316" max="13316" width="12.21875" style="305" customWidth="1"/>
    <col min="13317" max="13317" width="44.44140625" style="305" bestFit="1" customWidth="1"/>
    <col min="13318" max="13318" width="20.5546875" style="305" customWidth="1"/>
    <col min="13319" max="13320" width="10.109375" style="305" customWidth="1"/>
    <col min="13321" max="13321" width="10.21875" style="305" customWidth="1"/>
    <col min="13322" max="13323" width="12.21875" style="305" customWidth="1"/>
    <col min="13324" max="13325" width="14.21875" style="305" customWidth="1"/>
    <col min="13326" max="13326" width="14.44140625" style="305" customWidth="1"/>
    <col min="13327" max="13328" width="12.21875" style="305" customWidth="1"/>
    <col min="13329" max="13330" width="12" style="305" customWidth="1"/>
    <col min="13331" max="13332" width="10.33203125" style="305" customWidth="1"/>
    <col min="13333" max="13335" width="10.5546875" style="305" customWidth="1"/>
    <col min="13336" max="13336" width="14.44140625" style="305" customWidth="1"/>
    <col min="13337" max="13337" width="10.5546875" style="305" customWidth="1"/>
    <col min="13338" max="13338" width="11.109375" style="305" customWidth="1"/>
    <col min="13339" max="13339" width="0" style="305" hidden="1" customWidth="1"/>
    <col min="13340" max="13340" width="10.88671875" style="305" customWidth="1"/>
    <col min="13341" max="13341" width="13" style="305" bestFit="1" customWidth="1"/>
    <col min="13342" max="13342" width="13.33203125" style="305" bestFit="1" customWidth="1"/>
    <col min="13343" max="13344" width="14.109375" style="305" bestFit="1" customWidth="1"/>
    <col min="13345" max="13345" width="15.44140625" style="305" bestFit="1" customWidth="1"/>
    <col min="13346" max="13346" width="14.109375" style="305" bestFit="1" customWidth="1"/>
    <col min="13347" max="13348" width="15.44140625" style="305" bestFit="1" customWidth="1"/>
    <col min="13349" max="13349" width="14" style="305" bestFit="1" customWidth="1"/>
    <col min="13350" max="13350" width="12.21875" style="305" customWidth="1"/>
    <col min="13351" max="13351" width="15.33203125" style="305" bestFit="1" customWidth="1"/>
    <col min="13352" max="13352" width="14.44140625" style="305" bestFit="1" customWidth="1"/>
    <col min="13353" max="13354" width="12.21875" style="305" customWidth="1"/>
    <col min="13355" max="13355" width="12.88671875" style="305" bestFit="1" customWidth="1"/>
    <col min="13356" max="13356" width="14.109375" style="305" bestFit="1" customWidth="1"/>
    <col min="13357" max="13358" width="12.21875" style="305"/>
    <col min="13359" max="13362" width="12.33203125" style="305" bestFit="1" customWidth="1"/>
    <col min="13363" max="13363" width="12.21875" style="305"/>
    <col min="13364" max="13366" width="12.33203125" style="305" bestFit="1" customWidth="1"/>
    <col min="13367" max="13571" width="12.21875" style="305"/>
    <col min="13572" max="13572" width="12.21875" style="305" customWidth="1"/>
    <col min="13573" max="13573" width="44.44140625" style="305" bestFit="1" customWidth="1"/>
    <col min="13574" max="13574" width="20.5546875" style="305" customWidth="1"/>
    <col min="13575" max="13576" width="10.109375" style="305" customWidth="1"/>
    <col min="13577" max="13577" width="10.21875" style="305" customWidth="1"/>
    <col min="13578" max="13579" width="12.21875" style="305" customWidth="1"/>
    <col min="13580" max="13581" width="14.21875" style="305" customWidth="1"/>
    <col min="13582" max="13582" width="14.44140625" style="305" customWidth="1"/>
    <col min="13583" max="13584" width="12.21875" style="305" customWidth="1"/>
    <col min="13585" max="13586" width="12" style="305" customWidth="1"/>
    <col min="13587" max="13588" width="10.33203125" style="305" customWidth="1"/>
    <col min="13589" max="13591" width="10.5546875" style="305" customWidth="1"/>
    <col min="13592" max="13592" width="14.44140625" style="305" customWidth="1"/>
    <col min="13593" max="13593" width="10.5546875" style="305" customWidth="1"/>
    <col min="13594" max="13594" width="11.109375" style="305" customWidth="1"/>
    <col min="13595" max="13595" width="0" style="305" hidden="1" customWidth="1"/>
    <col min="13596" max="13596" width="10.88671875" style="305" customWidth="1"/>
    <col min="13597" max="13597" width="13" style="305" bestFit="1" customWidth="1"/>
    <col min="13598" max="13598" width="13.33203125" style="305" bestFit="1" customWidth="1"/>
    <col min="13599" max="13600" width="14.109375" style="305" bestFit="1" customWidth="1"/>
    <col min="13601" max="13601" width="15.44140625" style="305" bestFit="1" customWidth="1"/>
    <col min="13602" max="13602" width="14.109375" style="305" bestFit="1" customWidth="1"/>
    <col min="13603" max="13604" width="15.44140625" style="305" bestFit="1" customWidth="1"/>
    <col min="13605" max="13605" width="14" style="305" bestFit="1" customWidth="1"/>
    <col min="13606" max="13606" width="12.21875" style="305" customWidth="1"/>
    <col min="13607" max="13607" width="15.33203125" style="305" bestFit="1" customWidth="1"/>
    <col min="13608" max="13608" width="14.44140625" style="305" bestFit="1" customWidth="1"/>
    <col min="13609" max="13610" width="12.21875" style="305" customWidth="1"/>
    <col min="13611" max="13611" width="12.88671875" style="305" bestFit="1" customWidth="1"/>
    <col min="13612" max="13612" width="14.109375" style="305" bestFit="1" customWidth="1"/>
    <col min="13613" max="13614" width="12.21875" style="305"/>
    <col min="13615" max="13618" width="12.33203125" style="305" bestFit="1" customWidth="1"/>
    <col min="13619" max="13619" width="12.21875" style="305"/>
    <col min="13620" max="13622" width="12.33203125" style="305" bestFit="1" customWidth="1"/>
    <col min="13623" max="13827" width="12.21875" style="305"/>
    <col min="13828" max="13828" width="12.21875" style="305" customWidth="1"/>
    <col min="13829" max="13829" width="44.44140625" style="305" bestFit="1" customWidth="1"/>
    <col min="13830" max="13830" width="20.5546875" style="305" customWidth="1"/>
    <col min="13831" max="13832" width="10.109375" style="305" customWidth="1"/>
    <col min="13833" max="13833" width="10.21875" style="305" customWidth="1"/>
    <col min="13834" max="13835" width="12.21875" style="305" customWidth="1"/>
    <col min="13836" max="13837" width="14.21875" style="305" customWidth="1"/>
    <col min="13838" max="13838" width="14.44140625" style="305" customWidth="1"/>
    <col min="13839" max="13840" width="12.21875" style="305" customWidth="1"/>
    <col min="13841" max="13842" width="12" style="305" customWidth="1"/>
    <col min="13843" max="13844" width="10.33203125" style="305" customWidth="1"/>
    <col min="13845" max="13847" width="10.5546875" style="305" customWidth="1"/>
    <col min="13848" max="13848" width="14.44140625" style="305" customWidth="1"/>
    <col min="13849" max="13849" width="10.5546875" style="305" customWidth="1"/>
    <col min="13850" max="13850" width="11.109375" style="305" customWidth="1"/>
    <col min="13851" max="13851" width="0" style="305" hidden="1" customWidth="1"/>
    <col min="13852" max="13852" width="10.88671875" style="305" customWidth="1"/>
    <col min="13853" max="13853" width="13" style="305" bestFit="1" customWidth="1"/>
    <col min="13854" max="13854" width="13.33203125" style="305" bestFit="1" customWidth="1"/>
    <col min="13855" max="13856" width="14.109375" style="305" bestFit="1" customWidth="1"/>
    <col min="13857" max="13857" width="15.44140625" style="305" bestFit="1" customWidth="1"/>
    <col min="13858" max="13858" width="14.109375" style="305" bestFit="1" customWidth="1"/>
    <col min="13859" max="13860" width="15.44140625" style="305" bestFit="1" customWidth="1"/>
    <col min="13861" max="13861" width="14" style="305" bestFit="1" customWidth="1"/>
    <col min="13862" max="13862" width="12.21875" style="305" customWidth="1"/>
    <col min="13863" max="13863" width="15.33203125" style="305" bestFit="1" customWidth="1"/>
    <col min="13864" max="13864" width="14.44140625" style="305" bestFit="1" customWidth="1"/>
    <col min="13865" max="13866" width="12.21875" style="305" customWidth="1"/>
    <col min="13867" max="13867" width="12.88671875" style="305" bestFit="1" customWidth="1"/>
    <col min="13868" max="13868" width="14.109375" style="305" bestFit="1" customWidth="1"/>
    <col min="13869" max="13870" width="12.21875" style="305"/>
    <col min="13871" max="13874" width="12.33203125" style="305" bestFit="1" customWidth="1"/>
    <col min="13875" max="13875" width="12.21875" style="305"/>
    <col min="13876" max="13878" width="12.33203125" style="305" bestFit="1" customWidth="1"/>
    <col min="13879" max="14083" width="12.21875" style="305"/>
    <col min="14084" max="14084" width="12.21875" style="305" customWidth="1"/>
    <col min="14085" max="14085" width="44.44140625" style="305" bestFit="1" customWidth="1"/>
    <col min="14086" max="14086" width="20.5546875" style="305" customWidth="1"/>
    <col min="14087" max="14088" width="10.109375" style="305" customWidth="1"/>
    <col min="14089" max="14089" width="10.21875" style="305" customWidth="1"/>
    <col min="14090" max="14091" width="12.21875" style="305" customWidth="1"/>
    <col min="14092" max="14093" width="14.21875" style="305" customWidth="1"/>
    <col min="14094" max="14094" width="14.44140625" style="305" customWidth="1"/>
    <col min="14095" max="14096" width="12.21875" style="305" customWidth="1"/>
    <col min="14097" max="14098" width="12" style="305" customWidth="1"/>
    <col min="14099" max="14100" width="10.33203125" style="305" customWidth="1"/>
    <col min="14101" max="14103" width="10.5546875" style="305" customWidth="1"/>
    <col min="14104" max="14104" width="14.44140625" style="305" customWidth="1"/>
    <col min="14105" max="14105" width="10.5546875" style="305" customWidth="1"/>
    <col min="14106" max="14106" width="11.109375" style="305" customWidth="1"/>
    <col min="14107" max="14107" width="0" style="305" hidden="1" customWidth="1"/>
    <col min="14108" max="14108" width="10.88671875" style="305" customWidth="1"/>
    <col min="14109" max="14109" width="13" style="305" bestFit="1" customWidth="1"/>
    <col min="14110" max="14110" width="13.33203125" style="305" bestFit="1" customWidth="1"/>
    <col min="14111" max="14112" width="14.109375" style="305" bestFit="1" customWidth="1"/>
    <col min="14113" max="14113" width="15.44140625" style="305" bestFit="1" customWidth="1"/>
    <col min="14114" max="14114" width="14.109375" style="305" bestFit="1" customWidth="1"/>
    <col min="14115" max="14116" width="15.44140625" style="305" bestFit="1" customWidth="1"/>
    <col min="14117" max="14117" width="14" style="305" bestFit="1" customWidth="1"/>
    <col min="14118" max="14118" width="12.21875" style="305" customWidth="1"/>
    <col min="14119" max="14119" width="15.33203125" style="305" bestFit="1" customWidth="1"/>
    <col min="14120" max="14120" width="14.44140625" style="305" bestFit="1" customWidth="1"/>
    <col min="14121" max="14122" width="12.21875" style="305" customWidth="1"/>
    <col min="14123" max="14123" width="12.88671875" style="305" bestFit="1" customWidth="1"/>
    <col min="14124" max="14124" width="14.109375" style="305" bestFit="1" customWidth="1"/>
    <col min="14125" max="14126" width="12.21875" style="305"/>
    <col min="14127" max="14130" width="12.33203125" style="305" bestFit="1" customWidth="1"/>
    <col min="14131" max="14131" width="12.21875" style="305"/>
    <col min="14132" max="14134" width="12.33203125" style="305" bestFit="1" customWidth="1"/>
    <col min="14135" max="14339" width="12.21875" style="305"/>
    <col min="14340" max="14340" width="12.21875" style="305" customWidth="1"/>
    <col min="14341" max="14341" width="44.44140625" style="305" bestFit="1" customWidth="1"/>
    <col min="14342" max="14342" width="20.5546875" style="305" customWidth="1"/>
    <col min="14343" max="14344" width="10.109375" style="305" customWidth="1"/>
    <col min="14345" max="14345" width="10.21875" style="305" customWidth="1"/>
    <col min="14346" max="14347" width="12.21875" style="305" customWidth="1"/>
    <col min="14348" max="14349" width="14.21875" style="305" customWidth="1"/>
    <col min="14350" max="14350" width="14.44140625" style="305" customWidth="1"/>
    <col min="14351" max="14352" width="12.21875" style="305" customWidth="1"/>
    <col min="14353" max="14354" width="12" style="305" customWidth="1"/>
    <col min="14355" max="14356" width="10.33203125" style="305" customWidth="1"/>
    <col min="14357" max="14359" width="10.5546875" style="305" customWidth="1"/>
    <col min="14360" max="14360" width="14.44140625" style="305" customWidth="1"/>
    <col min="14361" max="14361" width="10.5546875" style="305" customWidth="1"/>
    <col min="14362" max="14362" width="11.109375" style="305" customWidth="1"/>
    <col min="14363" max="14363" width="0" style="305" hidden="1" customWidth="1"/>
    <col min="14364" max="14364" width="10.88671875" style="305" customWidth="1"/>
    <col min="14365" max="14365" width="13" style="305" bestFit="1" customWidth="1"/>
    <col min="14366" max="14366" width="13.33203125" style="305" bestFit="1" customWidth="1"/>
    <col min="14367" max="14368" width="14.109375" style="305" bestFit="1" customWidth="1"/>
    <col min="14369" max="14369" width="15.44140625" style="305" bestFit="1" customWidth="1"/>
    <col min="14370" max="14370" width="14.109375" style="305" bestFit="1" customWidth="1"/>
    <col min="14371" max="14372" width="15.44140625" style="305" bestFit="1" customWidth="1"/>
    <col min="14373" max="14373" width="14" style="305" bestFit="1" customWidth="1"/>
    <col min="14374" max="14374" width="12.21875" style="305" customWidth="1"/>
    <col min="14375" max="14375" width="15.33203125" style="305" bestFit="1" customWidth="1"/>
    <col min="14376" max="14376" width="14.44140625" style="305" bestFit="1" customWidth="1"/>
    <col min="14377" max="14378" width="12.21875" style="305" customWidth="1"/>
    <col min="14379" max="14379" width="12.88671875" style="305" bestFit="1" customWidth="1"/>
    <col min="14380" max="14380" width="14.109375" style="305" bestFit="1" customWidth="1"/>
    <col min="14381" max="14382" width="12.21875" style="305"/>
    <col min="14383" max="14386" width="12.33203125" style="305" bestFit="1" customWidth="1"/>
    <col min="14387" max="14387" width="12.21875" style="305"/>
    <col min="14388" max="14390" width="12.33203125" style="305" bestFit="1" customWidth="1"/>
    <col min="14391" max="14595" width="12.21875" style="305"/>
    <col min="14596" max="14596" width="12.21875" style="305" customWidth="1"/>
    <col min="14597" max="14597" width="44.44140625" style="305" bestFit="1" customWidth="1"/>
    <col min="14598" max="14598" width="20.5546875" style="305" customWidth="1"/>
    <col min="14599" max="14600" width="10.109375" style="305" customWidth="1"/>
    <col min="14601" max="14601" width="10.21875" style="305" customWidth="1"/>
    <col min="14602" max="14603" width="12.21875" style="305" customWidth="1"/>
    <col min="14604" max="14605" width="14.21875" style="305" customWidth="1"/>
    <col min="14606" max="14606" width="14.44140625" style="305" customWidth="1"/>
    <col min="14607" max="14608" width="12.21875" style="305" customWidth="1"/>
    <col min="14609" max="14610" width="12" style="305" customWidth="1"/>
    <col min="14611" max="14612" width="10.33203125" style="305" customWidth="1"/>
    <col min="14613" max="14615" width="10.5546875" style="305" customWidth="1"/>
    <col min="14616" max="14616" width="14.44140625" style="305" customWidth="1"/>
    <col min="14617" max="14617" width="10.5546875" style="305" customWidth="1"/>
    <col min="14618" max="14618" width="11.109375" style="305" customWidth="1"/>
    <col min="14619" max="14619" width="0" style="305" hidden="1" customWidth="1"/>
    <col min="14620" max="14620" width="10.88671875" style="305" customWidth="1"/>
    <col min="14621" max="14621" width="13" style="305" bestFit="1" customWidth="1"/>
    <col min="14622" max="14622" width="13.33203125" style="305" bestFit="1" customWidth="1"/>
    <col min="14623" max="14624" width="14.109375" style="305" bestFit="1" customWidth="1"/>
    <col min="14625" max="14625" width="15.44140625" style="305" bestFit="1" customWidth="1"/>
    <col min="14626" max="14626" width="14.109375" style="305" bestFit="1" customWidth="1"/>
    <col min="14627" max="14628" width="15.44140625" style="305" bestFit="1" customWidth="1"/>
    <col min="14629" max="14629" width="14" style="305" bestFit="1" customWidth="1"/>
    <col min="14630" max="14630" width="12.21875" style="305" customWidth="1"/>
    <col min="14631" max="14631" width="15.33203125" style="305" bestFit="1" customWidth="1"/>
    <col min="14632" max="14632" width="14.44140625" style="305" bestFit="1" customWidth="1"/>
    <col min="14633" max="14634" width="12.21875" style="305" customWidth="1"/>
    <col min="14635" max="14635" width="12.88671875" style="305" bestFit="1" customWidth="1"/>
    <col min="14636" max="14636" width="14.109375" style="305" bestFit="1" customWidth="1"/>
    <col min="14637" max="14638" width="12.21875" style="305"/>
    <col min="14639" max="14642" width="12.33203125" style="305" bestFit="1" customWidth="1"/>
    <col min="14643" max="14643" width="12.21875" style="305"/>
    <col min="14644" max="14646" width="12.33203125" style="305" bestFit="1" customWidth="1"/>
    <col min="14647" max="14851" width="12.21875" style="305"/>
    <col min="14852" max="14852" width="12.21875" style="305" customWidth="1"/>
    <col min="14853" max="14853" width="44.44140625" style="305" bestFit="1" customWidth="1"/>
    <col min="14854" max="14854" width="20.5546875" style="305" customWidth="1"/>
    <col min="14855" max="14856" width="10.109375" style="305" customWidth="1"/>
    <col min="14857" max="14857" width="10.21875" style="305" customWidth="1"/>
    <col min="14858" max="14859" width="12.21875" style="305" customWidth="1"/>
    <col min="14860" max="14861" width="14.21875" style="305" customWidth="1"/>
    <col min="14862" max="14862" width="14.44140625" style="305" customWidth="1"/>
    <col min="14863" max="14864" width="12.21875" style="305" customWidth="1"/>
    <col min="14865" max="14866" width="12" style="305" customWidth="1"/>
    <col min="14867" max="14868" width="10.33203125" style="305" customWidth="1"/>
    <col min="14869" max="14871" width="10.5546875" style="305" customWidth="1"/>
    <col min="14872" max="14872" width="14.44140625" style="305" customWidth="1"/>
    <col min="14873" max="14873" width="10.5546875" style="305" customWidth="1"/>
    <col min="14874" max="14874" width="11.109375" style="305" customWidth="1"/>
    <col min="14875" max="14875" width="0" style="305" hidden="1" customWidth="1"/>
    <col min="14876" max="14876" width="10.88671875" style="305" customWidth="1"/>
    <col min="14877" max="14877" width="13" style="305" bestFit="1" customWidth="1"/>
    <col min="14878" max="14878" width="13.33203125" style="305" bestFit="1" customWidth="1"/>
    <col min="14879" max="14880" width="14.109375" style="305" bestFit="1" customWidth="1"/>
    <col min="14881" max="14881" width="15.44140625" style="305" bestFit="1" customWidth="1"/>
    <col min="14882" max="14882" width="14.109375" style="305" bestFit="1" customWidth="1"/>
    <col min="14883" max="14884" width="15.44140625" style="305" bestFit="1" customWidth="1"/>
    <col min="14885" max="14885" width="14" style="305" bestFit="1" customWidth="1"/>
    <col min="14886" max="14886" width="12.21875" style="305" customWidth="1"/>
    <col min="14887" max="14887" width="15.33203125" style="305" bestFit="1" customWidth="1"/>
    <col min="14888" max="14888" width="14.44140625" style="305" bestFit="1" customWidth="1"/>
    <col min="14889" max="14890" width="12.21875" style="305" customWidth="1"/>
    <col min="14891" max="14891" width="12.88671875" style="305" bestFit="1" customWidth="1"/>
    <col min="14892" max="14892" width="14.109375" style="305" bestFit="1" customWidth="1"/>
    <col min="14893" max="14894" width="12.21875" style="305"/>
    <col min="14895" max="14898" width="12.33203125" style="305" bestFit="1" customWidth="1"/>
    <col min="14899" max="14899" width="12.21875" style="305"/>
    <col min="14900" max="14902" width="12.33203125" style="305" bestFit="1" customWidth="1"/>
    <col min="14903" max="15107" width="12.21875" style="305"/>
    <col min="15108" max="15108" width="12.21875" style="305" customWidth="1"/>
    <col min="15109" max="15109" width="44.44140625" style="305" bestFit="1" customWidth="1"/>
    <col min="15110" max="15110" width="20.5546875" style="305" customWidth="1"/>
    <col min="15111" max="15112" width="10.109375" style="305" customWidth="1"/>
    <col min="15113" max="15113" width="10.21875" style="305" customWidth="1"/>
    <col min="15114" max="15115" width="12.21875" style="305" customWidth="1"/>
    <col min="15116" max="15117" width="14.21875" style="305" customWidth="1"/>
    <col min="15118" max="15118" width="14.44140625" style="305" customWidth="1"/>
    <col min="15119" max="15120" width="12.21875" style="305" customWidth="1"/>
    <col min="15121" max="15122" width="12" style="305" customWidth="1"/>
    <col min="15123" max="15124" width="10.33203125" style="305" customWidth="1"/>
    <col min="15125" max="15127" width="10.5546875" style="305" customWidth="1"/>
    <col min="15128" max="15128" width="14.44140625" style="305" customWidth="1"/>
    <col min="15129" max="15129" width="10.5546875" style="305" customWidth="1"/>
    <col min="15130" max="15130" width="11.109375" style="305" customWidth="1"/>
    <col min="15131" max="15131" width="0" style="305" hidden="1" customWidth="1"/>
    <col min="15132" max="15132" width="10.88671875" style="305" customWidth="1"/>
    <col min="15133" max="15133" width="13" style="305" bestFit="1" customWidth="1"/>
    <col min="15134" max="15134" width="13.33203125" style="305" bestFit="1" customWidth="1"/>
    <col min="15135" max="15136" width="14.109375" style="305" bestFit="1" customWidth="1"/>
    <col min="15137" max="15137" width="15.44140625" style="305" bestFit="1" customWidth="1"/>
    <col min="15138" max="15138" width="14.109375" style="305" bestFit="1" customWidth="1"/>
    <col min="15139" max="15140" width="15.44140625" style="305" bestFit="1" customWidth="1"/>
    <col min="15141" max="15141" width="14" style="305" bestFit="1" customWidth="1"/>
    <col min="15142" max="15142" width="12.21875" style="305" customWidth="1"/>
    <col min="15143" max="15143" width="15.33203125" style="305" bestFit="1" customWidth="1"/>
    <col min="15144" max="15144" width="14.44140625" style="305" bestFit="1" customWidth="1"/>
    <col min="15145" max="15146" width="12.21875" style="305" customWidth="1"/>
    <col min="15147" max="15147" width="12.88671875" style="305" bestFit="1" customWidth="1"/>
    <col min="15148" max="15148" width="14.109375" style="305" bestFit="1" customWidth="1"/>
    <col min="15149" max="15150" width="12.21875" style="305"/>
    <col min="15151" max="15154" width="12.33203125" style="305" bestFit="1" customWidth="1"/>
    <col min="15155" max="15155" width="12.21875" style="305"/>
    <col min="15156" max="15158" width="12.33203125" style="305" bestFit="1" customWidth="1"/>
    <col min="15159" max="15363" width="12.21875" style="305"/>
    <col min="15364" max="15364" width="12.21875" style="305" customWidth="1"/>
    <col min="15365" max="15365" width="44.44140625" style="305" bestFit="1" customWidth="1"/>
    <col min="15366" max="15366" width="20.5546875" style="305" customWidth="1"/>
    <col min="15367" max="15368" width="10.109375" style="305" customWidth="1"/>
    <col min="15369" max="15369" width="10.21875" style="305" customWidth="1"/>
    <col min="15370" max="15371" width="12.21875" style="305" customWidth="1"/>
    <col min="15372" max="15373" width="14.21875" style="305" customWidth="1"/>
    <col min="15374" max="15374" width="14.44140625" style="305" customWidth="1"/>
    <col min="15375" max="15376" width="12.21875" style="305" customWidth="1"/>
    <col min="15377" max="15378" width="12" style="305" customWidth="1"/>
    <col min="15379" max="15380" width="10.33203125" style="305" customWidth="1"/>
    <col min="15381" max="15383" width="10.5546875" style="305" customWidth="1"/>
    <col min="15384" max="15384" width="14.44140625" style="305" customWidth="1"/>
    <col min="15385" max="15385" width="10.5546875" style="305" customWidth="1"/>
    <col min="15386" max="15386" width="11.109375" style="305" customWidth="1"/>
    <col min="15387" max="15387" width="0" style="305" hidden="1" customWidth="1"/>
    <col min="15388" max="15388" width="10.88671875" style="305" customWidth="1"/>
    <col min="15389" max="15389" width="13" style="305" bestFit="1" customWidth="1"/>
    <col min="15390" max="15390" width="13.33203125" style="305" bestFit="1" customWidth="1"/>
    <col min="15391" max="15392" width="14.109375" style="305" bestFit="1" customWidth="1"/>
    <col min="15393" max="15393" width="15.44140625" style="305" bestFit="1" customWidth="1"/>
    <col min="15394" max="15394" width="14.109375" style="305" bestFit="1" customWidth="1"/>
    <col min="15395" max="15396" width="15.44140625" style="305" bestFit="1" customWidth="1"/>
    <col min="15397" max="15397" width="14" style="305" bestFit="1" customWidth="1"/>
    <col min="15398" max="15398" width="12.21875" style="305" customWidth="1"/>
    <col min="15399" max="15399" width="15.33203125" style="305" bestFit="1" customWidth="1"/>
    <col min="15400" max="15400" width="14.44140625" style="305" bestFit="1" customWidth="1"/>
    <col min="15401" max="15402" width="12.21875" style="305" customWidth="1"/>
    <col min="15403" max="15403" width="12.88671875" style="305" bestFit="1" customWidth="1"/>
    <col min="15404" max="15404" width="14.109375" style="305" bestFit="1" customWidth="1"/>
    <col min="15405" max="15406" width="12.21875" style="305"/>
    <col min="15407" max="15410" width="12.33203125" style="305" bestFit="1" customWidth="1"/>
    <col min="15411" max="15411" width="12.21875" style="305"/>
    <col min="15412" max="15414" width="12.33203125" style="305" bestFit="1" customWidth="1"/>
    <col min="15415" max="15619" width="12.21875" style="305"/>
    <col min="15620" max="15620" width="12.21875" style="305" customWidth="1"/>
    <col min="15621" max="15621" width="44.44140625" style="305" bestFit="1" customWidth="1"/>
    <col min="15622" max="15622" width="20.5546875" style="305" customWidth="1"/>
    <col min="15623" max="15624" width="10.109375" style="305" customWidth="1"/>
    <col min="15625" max="15625" width="10.21875" style="305" customWidth="1"/>
    <col min="15626" max="15627" width="12.21875" style="305" customWidth="1"/>
    <col min="15628" max="15629" width="14.21875" style="305" customWidth="1"/>
    <col min="15630" max="15630" width="14.44140625" style="305" customWidth="1"/>
    <col min="15631" max="15632" width="12.21875" style="305" customWidth="1"/>
    <col min="15633" max="15634" width="12" style="305" customWidth="1"/>
    <col min="15635" max="15636" width="10.33203125" style="305" customWidth="1"/>
    <col min="15637" max="15639" width="10.5546875" style="305" customWidth="1"/>
    <col min="15640" max="15640" width="14.44140625" style="305" customWidth="1"/>
    <col min="15641" max="15641" width="10.5546875" style="305" customWidth="1"/>
    <col min="15642" max="15642" width="11.109375" style="305" customWidth="1"/>
    <col min="15643" max="15643" width="0" style="305" hidden="1" customWidth="1"/>
    <col min="15644" max="15644" width="10.88671875" style="305" customWidth="1"/>
    <col min="15645" max="15645" width="13" style="305" bestFit="1" customWidth="1"/>
    <col min="15646" max="15646" width="13.33203125" style="305" bestFit="1" customWidth="1"/>
    <col min="15647" max="15648" width="14.109375" style="305" bestFit="1" customWidth="1"/>
    <col min="15649" max="15649" width="15.44140625" style="305" bestFit="1" customWidth="1"/>
    <col min="15650" max="15650" width="14.109375" style="305" bestFit="1" customWidth="1"/>
    <col min="15651" max="15652" width="15.44140625" style="305" bestFit="1" customWidth="1"/>
    <col min="15653" max="15653" width="14" style="305" bestFit="1" customWidth="1"/>
    <col min="15654" max="15654" width="12.21875" style="305" customWidth="1"/>
    <col min="15655" max="15655" width="15.33203125" style="305" bestFit="1" customWidth="1"/>
    <col min="15656" max="15656" width="14.44140625" style="305" bestFit="1" customWidth="1"/>
    <col min="15657" max="15658" width="12.21875" style="305" customWidth="1"/>
    <col min="15659" max="15659" width="12.88671875" style="305" bestFit="1" customWidth="1"/>
    <col min="15660" max="15660" width="14.109375" style="305" bestFit="1" customWidth="1"/>
    <col min="15661" max="15662" width="12.21875" style="305"/>
    <col min="15663" max="15666" width="12.33203125" style="305" bestFit="1" customWidth="1"/>
    <col min="15667" max="15667" width="12.21875" style="305"/>
    <col min="15668" max="15670" width="12.33203125" style="305" bestFit="1" customWidth="1"/>
    <col min="15671" max="15875" width="12.21875" style="305"/>
    <col min="15876" max="15876" width="12.21875" style="305" customWidth="1"/>
    <col min="15877" max="15877" width="44.44140625" style="305" bestFit="1" customWidth="1"/>
    <col min="15878" max="15878" width="20.5546875" style="305" customWidth="1"/>
    <col min="15879" max="15880" width="10.109375" style="305" customWidth="1"/>
    <col min="15881" max="15881" width="10.21875" style="305" customWidth="1"/>
    <col min="15882" max="15883" width="12.21875" style="305" customWidth="1"/>
    <col min="15884" max="15885" width="14.21875" style="305" customWidth="1"/>
    <col min="15886" max="15886" width="14.44140625" style="305" customWidth="1"/>
    <col min="15887" max="15888" width="12.21875" style="305" customWidth="1"/>
    <col min="15889" max="15890" width="12" style="305" customWidth="1"/>
    <col min="15891" max="15892" width="10.33203125" style="305" customWidth="1"/>
    <col min="15893" max="15895" width="10.5546875" style="305" customWidth="1"/>
    <col min="15896" max="15896" width="14.44140625" style="305" customWidth="1"/>
    <col min="15897" max="15897" width="10.5546875" style="305" customWidth="1"/>
    <col min="15898" max="15898" width="11.109375" style="305" customWidth="1"/>
    <col min="15899" max="15899" width="0" style="305" hidden="1" customWidth="1"/>
    <col min="15900" max="15900" width="10.88671875" style="305" customWidth="1"/>
    <col min="15901" max="15901" width="13" style="305" bestFit="1" customWidth="1"/>
    <col min="15902" max="15902" width="13.33203125" style="305" bestFit="1" customWidth="1"/>
    <col min="15903" max="15904" width="14.109375" style="305" bestFit="1" customWidth="1"/>
    <col min="15905" max="15905" width="15.44140625" style="305" bestFit="1" customWidth="1"/>
    <col min="15906" max="15906" width="14.109375" style="305" bestFit="1" customWidth="1"/>
    <col min="15907" max="15908" width="15.44140625" style="305" bestFit="1" customWidth="1"/>
    <col min="15909" max="15909" width="14" style="305" bestFit="1" customWidth="1"/>
    <col min="15910" max="15910" width="12.21875" style="305" customWidth="1"/>
    <col min="15911" max="15911" width="15.33203125" style="305" bestFit="1" customWidth="1"/>
    <col min="15912" max="15912" width="14.44140625" style="305" bestFit="1" customWidth="1"/>
    <col min="15913" max="15914" width="12.21875" style="305" customWidth="1"/>
    <col min="15915" max="15915" width="12.88671875" style="305" bestFit="1" customWidth="1"/>
    <col min="15916" max="15916" width="14.109375" style="305" bestFit="1" customWidth="1"/>
    <col min="15917" max="15918" width="12.21875" style="305"/>
    <col min="15919" max="15922" width="12.33203125" style="305" bestFit="1" customWidth="1"/>
    <col min="15923" max="15923" width="12.21875" style="305"/>
    <col min="15924" max="15926" width="12.33203125" style="305" bestFit="1" customWidth="1"/>
    <col min="15927" max="16131" width="12.21875" style="305"/>
    <col min="16132" max="16132" width="12.21875" style="305" customWidth="1"/>
    <col min="16133" max="16133" width="44.44140625" style="305" bestFit="1" customWidth="1"/>
    <col min="16134" max="16134" width="20.5546875" style="305" customWidth="1"/>
    <col min="16135" max="16136" width="10.109375" style="305" customWidth="1"/>
    <col min="16137" max="16137" width="10.21875" style="305" customWidth="1"/>
    <col min="16138" max="16139" width="12.21875" style="305" customWidth="1"/>
    <col min="16140" max="16141" width="14.21875" style="305" customWidth="1"/>
    <col min="16142" max="16142" width="14.44140625" style="305" customWidth="1"/>
    <col min="16143" max="16144" width="12.21875" style="305" customWidth="1"/>
    <col min="16145" max="16146" width="12" style="305" customWidth="1"/>
    <col min="16147" max="16148" width="10.33203125" style="305" customWidth="1"/>
    <col min="16149" max="16151" width="10.5546875" style="305" customWidth="1"/>
    <col min="16152" max="16152" width="14.44140625" style="305" customWidth="1"/>
    <col min="16153" max="16153" width="10.5546875" style="305" customWidth="1"/>
    <col min="16154" max="16154" width="11.109375" style="305" customWidth="1"/>
    <col min="16155" max="16155" width="0" style="305" hidden="1" customWidth="1"/>
    <col min="16156" max="16156" width="10.88671875" style="305" customWidth="1"/>
    <col min="16157" max="16157" width="13" style="305" bestFit="1" customWidth="1"/>
    <col min="16158" max="16158" width="13.33203125" style="305" bestFit="1" customWidth="1"/>
    <col min="16159" max="16160" width="14.109375" style="305" bestFit="1" customWidth="1"/>
    <col min="16161" max="16161" width="15.44140625" style="305" bestFit="1" customWidth="1"/>
    <col min="16162" max="16162" width="14.109375" style="305" bestFit="1" customWidth="1"/>
    <col min="16163" max="16164" width="15.44140625" style="305" bestFit="1" customWidth="1"/>
    <col min="16165" max="16165" width="14" style="305" bestFit="1" customWidth="1"/>
    <col min="16166" max="16166" width="12.21875" style="305" customWidth="1"/>
    <col min="16167" max="16167" width="15.33203125" style="305" bestFit="1" customWidth="1"/>
    <col min="16168" max="16168" width="14.44140625" style="305" bestFit="1" customWidth="1"/>
    <col min="16169" max="16170" width="12.21875" style="305" customWidth="1"/>
    <col min="16171" max="16171" width="12.88671875" style="305" bestFit="1" customWidth="1"/>
    <col min="16172" max="16172" width="14.109375" style="305" bestFit="1" customWidth="1"/>
    <col min="16173" max="16174" width="12.21875" style="305"/>
    <col min="16175" max="16178" width="12.33203125" style="305" bestFit="1" customWidth="1"/>
    <col min="16179" max="16179" width="12.21875" style="305"/>
    <col min="16180" max="16182" width="12.33203125" style="305" bestFit="1" customWidth="1"/>
    <col min="16183" max="16384" width="12.21875" style="305"/>
  </cols>
  <sheetData>
    <row r="1" spans="1:259">
      <c r="A1" s="532" t="s">
        <v>0</v>
      </c>
      <c r="B1" s="523" t="s">
        <v>1</v>
      </c>
      <c r="C1" s="503" t="s">
        <v>2</v>
      </c>
      <c r="D1" s="503" t="s">
        <v>3</v>
      </c>
      <c r="E1" s="503" t="s">
        <v>4</v>
      </c>
      <c r="F1" s="523" t="s">
        <v>303</v>
      </c>
      <c r="G1" s="513" t="s">
        <v>304</v>
      </c>
      <c r="H1" s="513"/>
      <c r="I1" s="513"/>
      <c r="J1" s="513"/>
      <c r="K1" s="513"/>
      <c r="L1" s="513"/>
      <c r="M1" s="513"/>
      <c r="N1" s="513"/>
      <c r="O1" s="513"/>
      <c r="P1" s="513"/>
      <c r="Q1" s="513"/>
      <c r="R1" s="513"/>
      <c r="S1" s="513"/>
      <c r="T1" s="513"/>
      <c r="U1" s="513"/>
      <c r="V1" s="513"/>
      <c r="W1" s="513"/>
      <c r="X1" s="513"/>
      <c r="Y1" s="513"/>
      <c r="Z1" s="513"/>
      <c r="AA1" s="513"/>
      <c r="AB1" s="513"/>
      <c r="AC1" s="513"/>
      <c r="AD1" s="513"/>
      <c r="AE1" s="513"/>
      <c r="AF1" s="513"/>
      <c r="AG1" s="513"/>
      <c r="AH1" s="513"/>
      <c r="AI1" s="513"/>
      <c r="AJ1" s="513"/>
      <c r="AK1" s="513"/>
      <c r="AL1" s="513"/>
      <c r="AM1" s="513"/>
      <c r="AN1" s="513"/>
      <c r="AO1" s="513" t="s">
        <v>7</v>
      </c>
      <c r="AP1" s="513"/>
      <c r="AQ1" s="513"/>
      <c r="AR1" s="513"/>
      <c r="AS1" s="513" t="s">
        <v>305</v>
      </c>
      <c r="AT1" s="513"/>
      <c r="AU1" s="513"/>
      <c r="AV1" s="513"/>
      <c r="AW1" s="511" t="s">
        <v>9</v>
      </c>
      <c r="AX1" s="511" t="s">
        <v>10</v>
      </c>
      <c r="AY1" s="511" t="s">
        <v>306</v>
      </c>
      <c r="AZ1" s="503" t="s">
        <v>12</v>
      </c>
      <c r="BA1" s="508" t="s">
        <v>13</v>
      </c>
      <c r="BB1" s="508" t="s">
        <v>14</v>
      </c>
      <c r="BC1" s="299"/>
      <c r="BD1" s="299"/>
      <c r="BE1" s="274"/>
      <c r="BF1" s="442"/>
      <c r="BG1" s="299"/>
      <c r="BH1" s="299"/>
      <c r="BI1" s="299"/>
      <c r="BJ1" s="299"/>
      <c r="BK1" s="299"/>
      <c r="BL1" s="299"/>
      <c r="BM1" s="299"/>
      <c r="BN1" s="299"/>
      <c r="BO1" s="299"/>
      <c r="BP1" s="299"/>
      <c r="BQ1" s="299"/>
      <c r="BR1" s="299"/>
      <c r="BS1" s="299"/>
      <c r="BT1" s="299"/>
      <c r="BU1" s="299"/>
      <c r="BV1" s="299"/>
      <c r="BW1" s="299"/>
      <c r="BX1" s="299"/>
      <c r="BY1" s="299"/>
      <c r="BZ1" s="299"/>
      <c r="CA1" s="299"/>
      <c r="CB1" s="299"/>
      <c r="CC1" s="299"/>
      <c r="CD1" s="299"/>
      <c r="CE1" s="299"/>
      <c r="CF1" s="299"/>
      <c r="CG1" s="299"/>
      <c r="CH1" s="299"/>
      <c r="CI1" s="299"/>
      <c r="CJ1" s="299"/>
      <c r="CK1" s="299"/>
      <c r="CL1" s="299"/>
      <c r="CM1" s="299"/>
      <c r="CN1" s="299"/>
      <c r="CO1" s="299"/>
      <c r="CP1" s="299"/>
      <c r="CQ1" s="299"/>
      <c r="CR1" s="299"/>
      <c r="CS1" s="299"/>
      <c r="CT1" s="299"/>
      <c r="CU1" s="299"/>
      <c r="CV1" s="299"/>
      <c r="CW1" s="299"/>
      <c r="CX1" s="299"/>
      <c r="CY1" s="299"/>
      <c r="CZ1" s="299"/>
      <c r="DA1" s="299"/>
      <c r="DB1" s="299"/>
      <c r="DC1" s="299"/>
      <c r="DD1" s="299"/>
      <c r="DE1" s="299"/>
      <c r="DF1" s="299"/>
      <c r="DG1" s="299"/>
      <c r="DH1" s="299"/>
      <c r="DI1" s="299"/>
      <c r="DJ1" s="299"/>
      <c r="DK1" s="299"/>
      <c r="DL1" s="299"/>
      <c r="DM1" s="299"/>
      <c r="DN1" s="299"/>
      <c r="DO1" s="299"/>
      <c r="DP1" s="299"/>
      <c r="DQ1" s="299"/>
      <c r="DR1" s="299"/>
      <c r="DS1" s="299"/>
      <c r="DT1" s="299"/>
      <c r="DU1" s="299"/>
      <c r="DV1" s="299"/>
      <c r="DW1" s="299"/>
      <c r="DX1" s="299"/>
      <c r="DY1" s="299"/>
      <c r="DZ1" s="299"/>
      <c r="EA1" s="299"/>
      <c r="EB1" s="299"/>
      <c r="EC1" s="299"/>
      <c r="ED1" s="299"/>
      <c r="EE1" s="299"/>
      <c r="EF1" s="299"/>
      <c r="EG1" s="299"/>
      <c r="EH1" s="299"/>
      <c r="EI1" s="299"/>
      <c r="EJ1" s="299"/>
      <c r="EK1" s="299"/>
      <c r="EL1" s="299"/>
      <c r="EM1" s="299"/>
      <c r="EN1" s="299"/>
      <c r="EO1" s="299"/>
      <c r="EP1" s="299"/>
      <c r="EQ1" s="299"/>
      <c r="ER1" s="299"/>
      <c r="ES1" s="299"/>
      <c r="ET1" s="299"/>
      <c r="EU1" s="299"/>
      <c r="EV1" s="299"/>
      <c r="EW1" s="299"/>
      <c r="EX1" s="299"/>
      <c r="EY1" s="299"/>
      <c r="EZ1" s="299"/>
      <c r="FA1" s="299"/>
      <c r="FB1" s="299"/>
      <c r="FC1" s="299"/>
      <c r="FD1" s="299"/>
      <c r="FE1" s="299"/>
      <c r="FF1" s="299"/>
      <c r="FG1" s="299"/>
      <c r="FH1" s="299"/>
      <c r="FI1" s="299"/>
      <c r="FJ1" s="299"/>
      <c r="FK1" s="299"/>
      <c r="FL1" s="299"/>
      <c r="FM1" s="299"/>
      <c r="FN1" s="299"/>
      <c r="FO1" s="299"/>
      <c r="FP1" s="299"/>
      <c r="FQ1" s="299"/>
      <c r="FR1" s="299"/>
      <c r="FS1" s="299"/>
      <c r="FT1" s="299"/>
      <c r="FU1" s="299"/>
      <c r="FV1" s="299"/>
      <c r="FW1" s="299"/>
      <c r="FX1" s="299"/>
      <c r="FY1" s="299"/>
      <c r="FZ1" s="299"/>
      <c r="GA1" s="299"/>
      <c r="GB1" s="299"/>
      <c r="GC1" s="299"/>
      <c r="GD1" s="299"/>
      <c r="GE1" s="299"/>
      <c r="GF1" s="299"/>
      <c r="GG1" s="299"/>
      <c r="GH1" s="299"/>
      <c r="GI1" s="299"/>
      <c r="GJ1" s="299"/>
      <c r="GK1" s="299"/>
      <c r="GL1" s="299"/>
      <c r="GM1" s="299"/>
      <c r="GN1" s="299"/>
      <c r="GO1" s="299"/>
      <c r="GP1" s="299"/>
      <c r="GQ1" s="299"/>
      <c r="GR1" s="299"/>
      <c r="GS1" s="299"/>
      <c r="GT1" s="299"/>
      <c r="GU1" s="299"/>
      <c r="GV1" s="299"/>
      <c r="GW1" s="299"/>
      <c r="GX1" s="299"/>
      <c r="GY1" s="299"/>
      <c r="GZ1" s="299"/>
      <c r="HA1" s="299"/>
      <c r="HB1" s="299"/>
      <c r="HC1" s="299"/>
      <c r="HD1" s="299"/>
      <c r="HE1" s="299"/>
      <c r="HF1" s="299"/>
      <c r="HG1" s="299"/>
      <c r="HH1" s="299"/>
      <c r="HI1" s="299"/>
      <c r="HJ1" s="299"/>
      <c r="HK1" s="299"/>
      <c r="HL1" s="299"/>
      <c r="HM1" s="299"/>
      <c r="HN1" s="299"/>
      <c r="HO1" s="299"/>
      <c r="HP1" s="299"/>
      <c r="HQ1" s="299"/>
      <c r="HR1" s="299"/>
      <c r="HS1" s="299"/>
      <c r="HT1" s="299"/>
      <c r="HU1" s="299"/>
      <c r="HV1" s="299"/>
      <c r="HW1" s="299"/>
      <c r="HX1" s="299"/>
      <c r="HY1" s="299"/>
      <c r="HZ1" s="299"/>
      <c r="IA1" s="299"/>
      <c r="IB1" s="299"/>
      <c r="IC1" s="299"/>
      <c r="ID1" s="299"/>
      <c r="IE1" s="299"/>
      <c r="IF1" s="299"/>
      <c r="IG1" s="299"/>
      <c r="IH1" s="299"/>
      <c r="II1" s="299"/>
      <c r="IJ1" s="299"/>
      <c r="IK1" s="299"/>
      <c r="IL1" s="299"/>
      <c r="IM1" s="299"/>
      <c r="IN1" s="299"/>
      <c r="IO1" s="299"/>
      <c r="IP1" s="299"/>
      <c r="IQ1" s="299"/>
      <c r="IR1" s="299"/>
      <c r="IS1" s="299"/>
      <c r="IT1" s="299"/>
      <c r="IU1" s="299"/>
      <c r="IV1" s="299"/>
      <c r="IW1" s="299"/>
      <c r="IX1" s="299"/>
      <c r="IY1" s="299"/>
    </row>
    <row r="2" spans="1:259">
      <c r="A2" s="533"/>
      <c r="B2" s="524"/>
      <c r="C2" s="504"/>
      <c r="D2" s="504"/>
      <c r="E2" s="504"/>
      <c r="F2" s="524"/>
      <c r="G2" s="514" t="s">
        <v>307</v>
      </c>
      <c r="H2" s="514"/>
      <c r="I2" s="514"/>
      <c r="J2" s="514"/>
      <c r="K2" s="514"/>
      <c r="L2" s="514"/>
      <c r="M2" s="514"/>
      <c r="N2" s="514"/>
      <c r="O2" s="514"/>
      <c r="P2" s="515" t="s">
        <v>16</v>
      </c>
      <c r="Q2" s="516"/>
      <c r="R2" s="516"/>
      <c r="S2" s="516"/>
      <c r="T2" s="516"/>
      <c r="U2" s="516"/>
      <c r="V2" s="516"/>
      <c r="W2" s="516"/>
      <c r="X2" s="516"/>
      <c r="Y2" s="516"/>
      <c r="Z2" s="517"/>
      <c r="AA2" s="514" t="s">
        <v>308</v>
      </c>
      <c r="AB2" s="514"/>
      <c r="AC2" s="514"/>
      <c r="AD2" s="514"/>
      <c r="AE2" s="514" t="s">
        <v>309</v>
      </c>
      <c r="AF2" s="514"/>
      <c r="AG2" s="514"/>
      <c r="AH2" s="506" t="s">
        <v>310</v>
      </c>
      <c r="AI2" s="506" t="s">
        <v>311</v>
      </c>
      <c r="AJ2" s="506" t="s">
        <v>312</v>
      </c>
      <c r="AK2" s="506" t="s">
        <v>313</v>
      </c>
      <c r="AL2" s="506" t="s">
        <v>314</v>
      </c>
      <c r="AM2" s="506" t="s">
        <v>315</v>
      </c>
      <c r="AN2" s="506" t="s">
        <v>25</v>
      </c>
      <c r="AO2" s="528" t="s">
        <v>26</v>
      </c>
      <c r="AP2" s="529"/>
      <c r="AQ2" s="506" t="s">
        <v>27</v>
      </c>
      <c r="AR2" s="530" t="s">
        <v>28</v>
      </c>
      <c r="AS2" s="528" t="s">
        <v>26</v>
      </c>
      <c r="AT2" s="529"/>
      <c r="AU2" s="506" t="s">
        <v>27</v>
      </c>
      <c r="AV2" s="518" t="s">
        <v>29</v>
      </c>
      <c r="AW2" s="512"/>
      <c r="AX2" s="512"/>
      <c r="AY2" s="512"/>
      <c r="AZ2" s="504"/>
      <c r="BA2" s="509"/>
      <c r="BB2" s="509"/>
      <c r="BC2" s="299"/>
      <c r="BD2" s="299"/>
      <c r="BE2" s="274"/>
      <c r="BF2" s="442"/>
      <c r="BG2" s="299"/>
      <c r="BH2" s="299"/>
      <c r="BI2" s="299"/>
      <c r="BJ2" s="299"/>
      <c r="BK2" s="299"/>
      <c r="BL2" s="299"/>
      <c r="BM2" s="299"/>
      <c r="BN2" s="299"/>
      <c r="BO2" s="299"/>
      <c r="BP2" s="299"/>
      <c r="BQ2" s="299"/>
      <c r="BR2" s="299"/>
      <c r="BS2" s="299"/>
      <c r="BT2" s="299"/>
      <c r="BU2" s="299"/>
      <c r="BV2" s="299"/>
      <c r="BW2" s="299"/>
      <c r="BX2" s="299"/>
      <c r="BY2" s="299"/>
      <c r="BZ2" s="299"/>
      <c r="CA2" s="299"/>
      <c r="CB2" s="299"/>
      <c r="CC2" s="299"/>
      <c r="CD2" s="299"/>
      <c r="CE2" s="299"/>
      <c r="CF2" s="299"/>
      <c r="CG2" s="299"/>
      <c r="CH2" s="299"/>
      <c r="CI2" s="299"/>
      <c r="CJ2" s="299"/>
      <c r="CK2" s="299"/>
      <c r="CL2" s="299"/>
      <c r="CM2" s="299"/>
      <c r="CN2" s="299"/>
      <c r="CO2" s="299"/>
      <c r="CP2" s="299"/>
      <c r="CQ2" s="299"/>
      <c r="CR2" s="299"/>
      <c r="CS2" s="299"/>
      <c r="CT2" s="299"/>
      <c r="CU2" s="299"/>
      <c r="CV2" s="299"/>
      <c r="CW2" s="299"/>
      <c r="CX2" s="299"/>
      <c r="CY2" s="299"/>
      <c r="CZ2" s="299"/>
      <c r="DA2" s="299"/>
      <c r="DB2" s="299"/>
      <c r="DC2" s="299"/>
      <c r="DD2" s="299"/>
      <c r="DE2" s="299"/>
      <c r="DF2" s="299"/>
      <c r="DG2" s="299"/>
      <c r="DH2" s="299"/>
      <c r="DI2" s="299"/>
      <c r="DJ2" s="299"/>
      <c r="DK2" s="299"/>
      <c r="DL2" s="299"/>
      <c r="DM2" s="299"/>
      <c r="DN2" s="299"/>
      <c r="DO2" s="299"/>
      <c r="DP2" s="299"/>
      <c r="DQ2" s="299"/>
      <c r="DR2" s="299"/>
      <c r="DS2" s="299"/>
      <c r="DT2" s="299"/>
      <c r="DU2" s="299"/>
      <c r="DV2" s="299"/>
      <c r="DW2" s="299"/>
      <c r="DX2" s="299"/>
      <c r="DY2" s="299"/>
      <c r="DZ2" s="299"/>
      <c r="EA2" s="299"/>
      <c r="EB2" s="299"/>
      <c r="EC2" s="299"/>
      <c r="ED2" s="299"/>
      <c r="EE2" s="299"/>
      <c r="EF2" s="299"/>
      <c r="EG2" s="299"/>
      <c r="EH2" s="299"/>
      <c r="EI2" s="299"/>
      <c r="EJ2" s="299"/>
      <c r="EK2" s="299"/>
      <c r="EL2" s="299"/>
      <c r="EM2" s="299"/>
      <c r="EN2" s="299"/>
      <c r="EO2" s="299"/>
      <c r="EP2" s="299"/>
      <c r="EQ2" s="299"/>
      <c r="ER2" s="299"/>
      <c r="ES2" s="299"/>
      <c r="ET2" s="299"/>
      <c r="EU2" s="299"/>
      <c r="EV2" s="299"/>
      <c r="EW2" s="299"/>
      <c r="EX2" s="299"/>
      <c r="EY2" s="299"/>
      <c r="EZ2" s="299"/>
      <c r="FA2" s="299"/>
      <c r="FB2" s="299"/>
      <c r="FC2" s="299"/>
      <c r="FD2" s="299"/>
      <c r="FE2" s="299"/>
      <c r="FF2" s="299"/>
      <c r="FG2" s="299"/>
      <c r="FH2" s="299"/>
      <c r="FI2" s="299"/>
      <c r="FJ2" s="299"/>
      <c r="FK2" s="299"/>
      <c r="FL2" s="299"/>
      <c r="FM2" s="299"/>
      <c r="FN2" s="299"/>
      <c r="FO2" s="299"/>
      <c r="FP2" s="299"/>
      <c r="FQ2" s="299"/>
      <c r="FR2" s="299"/>
      <c r="FS2" s="299"/>
      <c r="FT2" s="299"/>
      <c r="FU2" s="299"/>
      <c r="FV2" s="299"/>
      <c r="FW2" s="299"/>
      <c r="FX2" s="299"/>
      <c r="FY2" s="299"/>
      <c r="FZ2" s="299"/>
      <c r="GA2" s="299"/>
      <c r="GB2" s="299"/>
      <c r="GC2" s="299"/>
      <c r="GD2" s="299"/>
      <c r="GE2" s="299"/>
      <c r="GF2" s="299"/>
      <c r="GG2" s="299"/>
      <c r="GH2" s="299"/>
      <c r="GI2" s="299"/>
      <c r="GJ2" s="299"/>
      <c r="GK2" s="299"/>
      <c r="GL2" s="299"/>
      <c r="GM2" s="299"/>
      <c r="GN2" s="299"/>
      <c r="GO2" s="299"/>
      <c r="GP2" s="299"/>
      <c r="GQ2" s="299"/>
      <c r="GR2" s="299"/>
      <c r="GS2" s="299"/>
      <c r="GT2" s="299"/>
      <c r="GU2" s="299"/>
      <c r="GV2" s="299"/>
      <c r="GW2" s="299"/>
      <c r="GX2" s="299"/>
      <c r="GY2" s="299"/>
      <c r="GZ2" s="299"/>
      <c r="HA2" s="299"/>
      <c r="HB2" s="299"/>
      <c r="HC2" s="299"/>
      <c r="HD2" s="299"/>
      <c r="HE2" s="299"/>
      <c r="HF2" s="299"/>
      <c r="HG2" s="299"/>
      <c r="HH2" s="299"/>
      <c r="HI2" s="299"/>
      <c r="HJ2" s="299"/>
      <c r="HK2" s="299"/>
      <c r="HL2" s="299"/>
      <c r="HM2" s="299"/>
      <c r="HN2" s="299"/>
      <c r="HO2" s="299"/>
      <c r="HP2" s="299"/>
      <c r="HQ2" s="299"/>
      <c r="HR2" s="299"/>
      <c r="HS2" s="299"/>
      <c r="HT2" s="299"/>
      <c r="HU2" s="299"/>
      <c r="HV2" s="299"/>
      <c r="HW2" s="299"/>
      <c r="HX2" s="299"/>
      <c r="HY2" s="299"/>
      <c r="HZ2" s="299"/>
      <c r="IA2" s="299"/>
      <c r="IB2" s="299"/>
      <c r="IC2" s="299"/>
      <c r="ID2" s="299"/>
      <c r="IE2" s="299"/>
      <c r="IF2" s="299"/>
      <c r="IG2" s="299"/>
      <c r="IH2" s="299"/>
      <c r="II2" s="299"/>
      <c r="IJ2" s="299"/>
      <c r="IK2" s="299"/>
      <c r="IL2" s="299"/>
      <c r="IM2" s="299"/>
      <c r="IN2" s="299"/>
      <c r="IO2" s="299"/>
      <c r="IP2" s="299"/>
      <c r="IQ2" s="299"/>
      <c r="IR2" s="299"/>
      <c r="IS2" s="299"/>
      <c r="IT2" s="299"/>
      <c r="IU2" s="299"/>
      <c r="IV2" s="299"/>
      <c r="IW2" s="299"/>
      <c r="IX2" s="299"/>
      <c r="IY2" s="299"/>
    </row>
    <row r="3" spans="1:259" s="239" customFormat="1" ht="75.599999999999994" thickBot="1">
      <c r="A3" s="534"/>
      <c r="B3" s="525"/>
      <c r="C3" s="505"/>
      <c r="D3" s="505"/>
      <c r="E3" s="505"/>
      <c r="F3" s="525"/>
      <c r="G3" s="194" t="s">
        <v>316</v>
      </c>
      <c r="H3" s="238" t="s">
        <v>317</v>
      </c>
      <c r="I3" s="194" t="s">
        <v>318</v>
      </c>
      <c r="J3" s="194" t="s">
        <v>319</v>
      </c>
      <c r="K3" s="462" t="s">
        <v>320</v>
      </c>
      <c r="L3" s="462" t="s">
        <v>319</v>
      </c>
      <c r="M3" s="462" t="s">
        <v>321</v>
      </c>
      <c r="N3" s="462" t="s">
        <v>322</v>
      </c>
      <c r="O3" s="463" t="s">
        <v>323</v>
      </c>
      <c r="P3" s="462" t="s">
        <v>324</v>
      </c>
      <c r="Q3" s="198" t="s">
        <v>319</v>
      </c>
      <c r="R3" s="225" t="s">
        <v>368</v>
      </c>
      <c r="S3" s="225" t="s">
        <v>370</v>
      </c>
      <c r="T3" s="224" t="s">
        <v>325</v>
      </c>
      <c r="U3" s="462" t="s">
        <v>40</v>
      </c>
      <c r="V3" s="194" t="s">
        <v>326</v>
      </c>
      <c r="W3" s="462" t="s">
        <v>40</v>
      </c>
      <c r="X3" s="462" t="s">
        <v>327</v>
      </c>
      <c r="Y3" s="462" t="s">
        <v>328</v>
      </c>
      <c r="Z3" s="463" t="s">
        <v>44</v>
      </c>
      <c r="AA3" s="462" t="s">
        <v>45</v>
      </c>
      <c r="AB3" s="462" t="s">
        <v>382</v>
      </c>
      <c r="AC3" s="300" t="s">
        <v>46</v>
      </c>
      <c r="AD3" s="463" t="s">
        <v>47</v>
      </c>
      <c r="AE3" s="462" t="s">
        <v>45</v>
      </c>
      <c r="AF3" s="462" t="s">
        <v>46</v>
      </c>
      <c r="AG3" s="463" t="s">
        <v>302</v>
      </c>
      <c r="AH3" s="507"/>
      <c r="AI3" s="507"/>
      <c r="AJ3" s="507"/>
      <c r="AK3" s="507"/>
      <c r="AL3" s="507"/>
      <c r="AM3" s="507"/>
      <c r="AN3" s="507"/>
      <c r="AO3" s="462" t="s">
        <v>49</v>
      </c>
      <c r="AP3" s="462" t="s">
        <v>50</v>
      </c>
      <c r="AQ3" s="507"/>
      <c r="AR3" s="531"/>
      <c r="AS3" s="462" t="s">
        <v>49</v>
      </c>
      <c r="AT3" s="198" t="s">
        <v>50</v>
      </c>
      <c r="AU3" s="507"/>
      <c r="AV3" s="519"/>
      <c r="AW3" s="507"/>
      <c r="AX3" s="507"/>
      <c r="AY3" s="507"/>
      <c r="AZ3" s="505"/>
      <c r="BA3" s="510"/>
      <c r="BB3" s="510"/>
      <c r="BC3" s="199"/>
      <c r="BD3" s="199" t="s">
        <v>51</v>
      </c>
      <c r="BE3" s="10" t="s">
        <v>572</v>
      </c>
      <c r="BF3" s="443" t="s">
        <v>589</v>
      </c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  <c r="ES3" s="199"/>
      <c r="ET3" s="199"/>
      <c r="EU3" s="199"/>
      <c r="EV3" s="199"/>
      <c r="EW3" s="199"/>
      <c r="EX3" s="199"/>
      <c r="EY3" s="199"/>
      <c r="EZ3" s="199"/>
      <c r="FA3" s="199"/>
      <c r="FB3" s="199"/>
      <c r="FC3" s="199"/>
      <c r="FD3" s="199"/>
      <c r="FE3" s="199"/>
      <c r="FF3" s="199"/>
      <c r="FG3" s="199"/>
      <c r="FH3" s="199"/>
      <c r="FI3" s="199"/>
      <c r="FJ3" s="199"/>
      <c r="FK3" s="199"/>
      <c r="FL3" s="199"/>
      <c r="FM3" s="199"/>
      <c r="FN3" s="199"/>
      <c r="FO3" s="199"/>
      <c r="FP3" s="199"/>
      <c r="FQ3" s="199"/>
      <c r="FR3" s="199"/>
      <c r="FS3" s="199"/>
      <c r="FT3" s="199"/>
      <c r="FU3" s="199"/>
      <c r="FV3" s="199"/>
      <c r="FW3" s="199"/>
      <c r="FX3" s="199"/>
      <c r="FY3" s="199"/>
      <c r="FZ3" s="199"/>
      <c r="GA3" s="199"/>
      <c r="GB3" s="199"/>
      <c r="GC3" s="199"/>
      <c r="GD3" s="199"/>
      <c r="GE3" s="199"/>
      <c r="GF3" s="199"/>
      <c r="GG3" s="199"/>
      <c r="GH3" s="199"/>
      <c r="GI3" s="199"/>
      <c r="GJ3" s="199"/>
      <c r="GK3" s="199"/>
      <c r="GL3" s="199"/>
      <c r="GM3" s="199"/>
      <c r="GN3" s="199"/>
      <c r="GO3" s="199"/>
      <c r="GP3" s="199"/>
      <c r="GQ3" s="199"/>
      <c r="GR3" s="199"/>
      <c r="GS3" s="199"/>
      <c r="GT3" s="199"/>
      <c r="GU3" s="199"/>
      <c r="GV3" s="199"/>
      <c r="GW3" s="199"/>
      <c r="GX3" s="199"/>
      <c r="GY3" s="199"/>
      <c r="GZ3" s="199"/>
      <c r="HA3" s="199"/>
      <c r="HB3" s="199"/>
      <c r="HC3" s="199"/>
      <c r="HD3" s="199"/>
      <c r="HE3" s="199"/>
      <c r="HF3" s="199"/>
      <c r="HG3" s="199"/>
      <c r="HH3" s="199"/>
      <c r="HI3" s="199"/>
      <c r="HJ3" s="199"/>
      <c r="HK3" s="199"/>
      <c r="HL3" s="199"/>
      <c r="HM3" s="199"/>
      <c r="HN3" s="199"/>
      <c r="HO3" s="199"/>
      <c r="HP3" s="199"/>
      <c r="HQ3" s="199"/>
      <c r="HR3" s="199"/>
      <c r="HS3" s="199"/>
      <c r="HT3" s="199"/>
      <c r="HU3" s="199"/>
      <c r="HV3" s="199"/>
      <c r="HW3" s="199"/>
      <c r="HX3" s="199"/>
      <c r="HY3" s="199"/>
      <c r="HZ3" s="199"/>
      <c r="IA3" s="199"/>
      <c r="IB3" s="199"/>
      <c r="IC3" s="199"/>
      <c r="ID3" s="199"/>
      <c r="IE3" s="199"/>
      <c r="IF3" s="199"/>
      <c r="IG3" s="199"/>
      <c r="IH3" s="199"/>
      <c r="II3" s="199"/>
      <c r="IJ3" s="199"/>
      <c r="IK3" s="199"/>
      <c r="IL3" s="199"/>
      <c r="IM3" s="199"/>
      <c r="IN3" s="199"/>
      <c r="IO3" s="199"/>
      <c r="IP3" s="199"/>
      <c r="IQ3" s="199"/>
      <c r="IR3" s="199"/>
      <c r="IS3" s="199"/>
      <c r="IT3" s="199"/>
      <c r="IU3" s="199"/>
      <c r="IV3" s="199"/>
      <c r="IW3" s="199"/>
      <c r="IX3" s="199"/>
      <c r="IY3" s="199"/>
    </row>
    <row r="4" spans="1:259" s="241" customFormat="1" ht="60">
      <c r="A4" s="308">
        <v>1</v>
      </c>
      <c r="B4" s="308" t="s">
        <v>52</v>
      </c>
      <c r="C4" s="308" t="s">
        <v>53</v>
      </c>
      <c r="D4" s="308" t="s">
        <v>296</v>
      </c>
      <c r="E4" s="308" t="s">
        <v>55</v>
      </c>
      <c r="F4" s="270">
        <v>99</v>
      </c>
      <c r="G4" s="439">
        <v>0.52</v>
      </c>
      <c r="H4" s="240">
        <v>0.1</v>
      </c>
      <c r="I4" s="301">
        <v>0.50600000000000001</v>
      </c>
      <c r="J4" s="301">
        <v>0.9</v>
      </c>
      <c r="K4" s="301"/>
      <c r="L4" s="301"/>
      <c r="M4" s="301">
        <f>G4*H4+I4*J4+K4*L4</f>
        <v>0.50740000000000007</v>
      </c>
      <c r="N4" s="439">
        <v>13410</v>
      </c>
      <c r="O4" s="210">
        <f>M4*N4</f>
        <v>6804.2340000000013</v>
      </c>
      <c r="P4" s="308"/>
      <c r="Q4" s="308"/>
      <c r="R4" s="232" t="s">
        <v>369</v>
      </c>
      <c r="S4" s="232">
        <f>$B$94</f>
        <v>3274.3650793650791</v>
      </c>
      <c r="T4" s="301"/>
      <c r="U4" s="308"/>
      <c r="V4" s="308">
        <f>S4-15+140</f>
        <v>3399.3650793650791</v>
      </c>
      <c r="W4" s="308">
        <v>1</v>
      </c>
      <c r="X4" s="308">
        <f t="shared" ref="X4:X20" si="0">P4*Q4+T4*U4+V4*W4</f>
        <v>3399.3650793650791</v>
      </c>
      <c r="Y4" s="308">
        <v>1.917</v>
      </c>
      <c r="Z4" s="211">
        <f t="shared" ref="Z4:Z67" si="1">X4*Y4</f>
        <v>6516.5828571428565</v>
      </c>
      <c r="AA4" s="212">
        <f>AB4+190</f>
        <v>4068</v>
      </c>
      <c r="AB4" s="187">
        <v>3878</v>
      </c>
      <c r="AC4" s="438">
        <v>0.48</v>
      </c>
      <c r="AD4" s="211">
        <f t="shared" ref="AD4:AD58" si="2">AA4*AC4</f>
        <v>1952.6399999999999</v>
      </c>
      <c r="AE4" s="437">
        <v>10150</v>
      </c>
      <c r="AF4" s="308">
        <v>1.9E-2</v>
      </c>
      <c r="AG4" s="211">
        <f t="shared" ref="AG4:AG67" si="3">AE4*AF4</f>
        <v>192.85</v>
      </c>
      <c r="AH4" s="308">
        <v>270</v>
      </c>
      <c r="AI4" s="308">
        <v>120</v>
      </c>
      <c r="AJ4" s="308">
        <v>300</v>
      </c>
      <c r="AK4" s="308">
        <v>350</v>
      </c>
      <c r="AL4" s="308">
        <v>650</v>
      </c>
      <c r="AM4" s="308">
        <v>430</v>
      </c>
      <c r="AN4" s="308">
        <v>250</v>
      </c>
      <c r="AO4" s="308">
        <f>I4*N4+Z4+AD4+AG4+AH4+AI4+AJ4+AM4+AN4</f>
        <v>16817.532857142854</v>
      </c>
      <c r="AP4" s="308" t="s">
        <v>56</v>
      </c>
      <c r="AQ4" s="308">
        <f>G4*N4+Z4+AD4+AG4+AH4+AI4+AJ4+AM4+AN4</f>
        <v>17005.272857142856</v>
      </c>
      <c r="AR4" s="211">
        <f t="shared" ref="AR4:AR67" si="4">O4+Z4+AD4+AG4+AH4+AI4+AJ4+AM4+AN4</f>
        <v>16836.306857142859</v>
      </c>
      <c r="AS4" s="308">
        <f>AO4+AK4+AL4</f>
        <v>17817.532857142854</v>
      </c>
      <c r="AT4" s="308" t="s">
        <v>56</v>
      </c>
      <c r="AU4" s="308">
        <f>AQ4+AK4+AL4</f>
        <v>18005.272857142856</v>
      </c>
      <c r="AV4" s="211">
        <f>AR4+AK4+AL4</f>
        <v>17836.306857142859</v>
      </c>
      <c r="AW4" s="308">
        <f t="shared" ref="AW4:AW67" si="5">AV4-AL4-AM4-AN4</f>
        <v>16506.306857142859</v>
      </c>
      <c r="AX4" s="308">
        <v>12651</v>
      </c>
      <c r="AY4" s="308" t="str">
        <f t="shared" ref="AY4:AY67" si="6">IF(AX4-AR4&gt;0,"Y","N")</f>
        <v>N</v>
      </c>
      <c r="AZ4" s="213">
        <f>F4</f>
        <v>99</v>
      </c>
      <c r="BA4" s="213">
        <f t="shared" ref="BA4:BA67" si="7">IF(AX4-AR4&gt;0,0,AZ4)</f>
        <v>99</v>
      </c>
      <c r="BB4" s="213">
        <f t="shared" ref="BB4:BB67" si="8">AZ4-BA4</f>
        <v>0</v>
      </c>
      <c r="BC4" s="213">
        <f t="shared" ref="BC4:BC67" si="9">H4*F4</f>
        <v>9.9</v>
      </c>
      <c r="BD4" s="213">
        <v>1</v>
      </c>
      <c r="BE4" s="274"/>
      <c r="BF4" s="444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  <c r="CK4" s="213"/>
      <c r="CL4" s="213"/>
      <c r="CM4" s="213"/>
      <c r="CN4" s="213"/>
      <c r="CO4" s="213"/>
      <c r="CP4" s="213"/>
      <c r="CQ4" s="213"/>
      <c r="CR4" s="213"/>
      <c r="CS4" s="213"/>
      <c r="CT4" s="213"/>
      <c r="CU4" s="213"/>
      <c r="CV4" s="213"/>
      <c r="CW4" s="213"/>
      <c r="CX4" s="213"/>
      <c r="CY4" s="213"/>
      <c r="CZ4" s="213"/>
      <c r="DA4" s="213"/>
      <c r="DB4" s="213"/>
      <c r="DC4" s="213"/>
      <c r="DD4" s="213"/>
      <c r="DE4" s="213"/>
      <c r="DF4" s="213"/>
      <c r="DG4" s="213"/>
      <c r="DH4" s="213"/>
      <c r="DI4" s="213"/>
      <c r="DJ4" s="213"/>
      <c r="DK4" s="213"/>
      <c r="DL4" s="213"/>
      <c r="DM4" s="213"/>
      <c r="DN4" s="213"/>
      <c r="DO4" s="213"/>
      <c r="DP4" s="213"/>
      <c r="DQ4" s="213"/>
      <c r="DR4" s="213"/>
      <c r="DS4" s="213"/>
      <c r="DT4" s="213"/>
      <c r="DU4" s="213"/>
      <c r="DV4" s="213"/>
      <c r="DW4" s="213"/>
      <c r="DX4" s="213"/>
      <c r="DY4" s="213"/>
      <c r="DZ4" s="213"/>
      <c r="EA4" s="213"/>
      <c r="EB4" s="213"/>
      <c r="EC4" s="213"/>
      <c r="ED4" s="213"/>
      <c r="EE4" s="213"/>
      <c r="EF4" s="213"/>
      <c r="EG4" s="213"/>
      <c r="EH4" s="213"/>
      <c r="EI4" s="213"/>
      <c r="EJ4" s="213"/>
      <c r="EK4" s="213"/>
      <c r="EL4" s="213"/>
      <c r="EM4" s="213"/>
      <c r="EN4" s="213"/>
      <c r="EO4" s="213"/>
      <c r="EP4" s="213"/>
      <c r="EQ4" s="213"/>
      <c r="ER4" s="213"/>
      <c r="ES4" s="213"/>
      <c r="ET4" s="213"/>
      <c r="EU4" s="213"/>
      <c r="EV4" s="213"/>
      <c r="EW4" s="213"/>
      <c r="EX4" s="213"/>
      <c r="EY4" s="213"/>
      <c r="EZ4" s="213"/>
      <c r="FA4" s="213"/>
      <c r="FB4" s="213"/>
      <c r="FC4" s="213"/>
      <c r="FD4" s="213"/>
      <c r="FE4" s="213"/>
      <c r="FF4" s="213"/>
      <c r="FG4" s="213"/>
      <c r="FH4" s="213"/>
      <c r="FI4" s="213"/>
      <c r="FJ4" s="213"/>
      <c r="FK4" s="213"/>
      <c r="FL4" s="213"/>
      <c r="FM4" s="213"/>
      <c r="FN4" s="213"/>
      <c r="FO4" s="213"/>
      <c r="FP4" s="213"/>
      <c r="FQ4" s="213"/>
      <c r="FR4" s="213"/>
      <c r="FS4" s="213"/>
      <c r="FT4" s="213"/>
      <c r="FU4" s="213"/>
      <c r="FV4" s="213"/>
      <c r="FW4" s="213"/>
      <c r="FX4" s="213"/>
      <c r="FY4" s="213"/>
      <c r="FZ4" s="213"/>
      <c r="GA4" s="213"/>
      <c r="GB4" s="213"/>
      <c r="GC4" s="213"/>
      <c r="GD4" s="213"/>
      <c r="GE4" s="213"/>
      <c r="GF4" s="213"/>
      <c r="GG4" s="213"/>
      <c r="GH4" s="213"/>
      <c r="GI4" s="213"/>
      <c r="GJ4" s="213"/>
      <c r="GK4" s="213"/>
      <c r="GL4" s="213"/>
      <c r="GM4" s="213"/>
      <c r="GN4" s="213"/>
      <c r="GO4" s="213"/>
      <c r="GP4" s="213"/>
      <c r="GQ4" s="213"/>
      <c r="GR4" s="213"/>
      <c r="GS4" s="213"/>
      <c r="GT4" s="213"/>
      <c r="GU4" s="213"/>
      <c r="GV4" s="213"/>
      <c r="GW4" s="213"/>
      <c r="GX4" s="213"/>
      <c r="GY4" s="213"/>
      <c r="GZ4" s="213"/>
      <c r="HA4" s="213"/>
      <c r="HB4" s="213"/>
      <c r="HC4" s="213"/>
      <c r="HD4" s="213"/>
      <c r="HE4" s="213"/>
      <c r="HF4" s="213"/>
      <c r="HG4" s="213"/>
      <c r="HH4" s="213"/>
      <c r="HI4" s="213"/>
      <c r="HJ4" s="213"/>
      <c r="HK4" s="213"/>
      <c r="HL4" s="213"/>
      <c r="HM4" s="213"/>
      <c r="HN4" s="213"/>
      <c r="HO4" s="213"/>
      <c r="HP4" s="213"/>
      <c r="HQ4" s="213"/>
      <c r="HR4" s="213"/>
      <c r="HS4" s="213"/>
      <c r="HT4" s="213"/>
      <c r="HU4" s="213"/>
      <c r="HV4" s="213"/>
      <c r="HW4" s="213"/>
      <c r="HX4" s="213"/>
      <c r="HY4" s="213"/>
      <c r="HZ4" s="213"/>
      <c r="IA4" s="213"/>
      <c r="IB4" s="213"/>
      <c r="IC4" s="213"/>
      <c r="ID4" s="213"/>
      <c r="IE4" s="213"/>
      <c r="IF4" s="213"/>
      <c r="IG4" s="213"/>
      <c r="IH4" s="213"/>
      <c r="II4" s="213"/>
      <c r="IJ4" s="213"/>
      <c r="IK4" s="213"/>
      <c r="IL4" s="213"/>
      <c r="IM4" s="213"/>
      <c r="IN4" s="213"/>
      <c r="IO4" s="213"/>
      <c r="IP4" s="213"/>
      <c r="IQ4" s="213"/>
      <c r="IR4" s="213"/>
      <c r="IS4" s="213"/>
      <c r="IT4" s="213"/>
      <c r="IU4" s="213"/>
      <c r="IV4" s="213"/>
      <c r="IW4" s="213"/>
      <c r="IX4" s="213"/>
      <c r="IY4" s="213"/>
    </row>
    <row r="5" spans="1:259" s="241" customFormat="1" ht="45">
      <c r="A5" s="308">
        <v>2</v>
      </c>
      <c r="B5" s="308" t="s">
        <v>371</v>
      </c>
      <c r="C5" s="308" t="s">
        <v>58</v>
      </c>
      <c r="D5" s="308" t="s">
        <v>296</v>
      </c>
      <c r="E5" s="308" t="s">
        <v>55</v>
      </c>
      <c r="F5" s="270">
        <v>20</v>
      </c>
      <c r="G5" s="301">
        <v>0.46</v>
      </c>
      <c r="H5" s="240">
        <v>1</v>
      </c>
      <c r="I5" s="301"/>
      <c r="J5" s="301"/>
      <c r="K5" s="301"/>
      <c r="L5" s="301"/>
      <c r="M5" s="301">
        <f>G5*H5+I5*J5+K5*L5</f>
        <v>0.46</v>
      </c>
      <c r="N5" s="301">
        <v>13519</v>
      </c>
      <c r="O5" s="210">
        <f t="shared" ref="O5:O49" si="10">M5*N5</f>
        <v>6218.7400000000007</v>
      </c>
      <c r="P5" s="308"/>
      <c r="Q5" s="308"/>
      <c r="R5" s="232" t="s">
        <v>369</v>
      </c>
      <c r="S5" s="232">
        <f t="shared" ref="S5:S25" si="11">$B$94</f>
        <v>3274.3650793650791</v>
      </c>
      <c r="T5" s="301"/>
      <c r="U5" s="308"/>
      <c r="V5" s="301">
        <f>S5-40+170</f>
        <v>3404.3650793650791</v>
      </c>
      <c r="W5" s="308">
        <v>1</v>
      </c>
      <c r="X5" s="308">
        <f t="shared" si="0"/>
        <v>3404.3650793650791</v>
      </c>
      <c r="Y5" s="308">
        <v>1.92</v>
      </c>
      <c r="Z5" s="211">
        <f>X5*Y5</f>
        <v>6536.3809523809514</v>
      </c>
      <c r="AA5" s="214">
        <f>AA4</f>
        <v>4068</v>
      </c>
      <c r="AB5" s="188">
        <f>$AB$4</f>
        <v>3878</v>
      </c>
      <c r="AC5" s="438">
        <v>0.44</v>
      </c>
      <c r="AD5" s="211">
        <f t="shared" si="2"/>
        <v>1789.92</v>
      </c>
      <c r="AE5" s="213">
        <f>$AE$4</f>
        <v>10150</v>
      </c>
      <c r="AF5" s="308">
        <v>2.1999999999999999E-2</v>
      </c>
      <c r="AG5" s="211">
        <f t="shared" si="3"/>
        <v>223.29999999999998</v>
      </c>
      <c r="AH5" s="308">
        <v>250</v>
      </c>
      <c r="AI5" s="308">
        <v>50</v>
      </c>
      <c r="AJ5" s="308">
        <v>280</v>
      </c>
      <c r="AK5" s="308">
        <v>350</v>
      </c>
      <c r="AL5" s="308">
        <v>600</v>
      </c>
      <c r="AM5" s="308">
        <v>380</v>
      </c>
      <c r="AN5" s="308">
        <v>170</v>
      </c>
      <c r="AO5" s="308" t="s">
        <v>56</v>
      </c>
      <c r="AP5" s="308" t="s">
        <v>56</v>
      </c>
      <c r="AQ5" s="308">
        <f>G5*N5+Z5+AD5+AG5+AH5+AI5+AJ5+AM5+AN5</f>
        <v>15898.340952380951</v>
      </c>
      <c r="AR5" s="211">
        <f t="shared" si="4"/>
        <v>15898.340952380951</v>
      </c>
      <c r="AS5" s="308" t="s">
        <v>56</v>
      </c>
      <c r="AT5" s="308" t="s">
        <v>56</v>
      </c>
      <c r="AU5" s="308">
        <f>AQ5+AK5+AL5</f>
        <v>16848.340952380953</v>
      </c>
      <c r="AV5" s="211">
        <f t="shared" ref="AV5:AV68" si="12">AR5+AK5+AL5</f>
        <v>16848.340952380953</v>
      </c>
      <c r="AW5" s="308">
        <f t="shared" si="5"/>
        <v>15698.340952380953</v>
      </c>
      <c r="AX5" s="308">
        <v>12651</v>
      </c>
      <c r="AY5" s="308" t="str">
        <f t="shared" si="6"/>
        <v>N</v>
      </c>
      <c r="AZ5" s="213">
        <f>F5</f>
        <v>20</v>
      </c>
      <c r="BA5" s="213">
        <f t="shared" si="7"/>
        <v>20</v>
      </c>
      <c r="BB5" s="213">
        <f t="shared" si="8"/>
        <v>0</v>
      </c>
      <c r="BC5" s="213">
        <f t="shared" si="9"/>
        <v>20</v>
      </c>
      <c r="BD5" s="213">
        <v>2</v>
      </c>
      <c r="BE5" s="274"/>
      <c r="BF5" s="444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  <c r="IW5" s="213"/>
      <c r="IX5" s="213"/>
      <c r="IY5" s="213"/>
    </row>
    <row r="6" spans="1:259" s="241" customFormat="1" ht="45">
      <c r="A6" s="308">
        <v>3</v>
      </c>
      <c r="B6" s="308" t="s">
        <v>59</v>
      </c>
      <c r="C6" s="308" t="s">
        <v>60</v>
      </c>
      <c r="D6" s="308" t="s">
        <v>277</v>
      </c>
      <c r="E6" s="308" t="s">
        <v>62</v>
      </c>
      <c r="F6" s="270">
        <v>40</v>
      </c>
      <c r="G6" s="301">
        <v>0.43</v>
      </c>
      <c r="H6" s="240">
        <v>1</v>
      </c>
      <c r="I6" s="301"/>
      <c r="J6" s="301"/>
      <c r="K6" s="301"/>
      <c r="L6" s="301"/>
      <c r="M6" s="301">
        <f>G6*H6+I6*J6+K6*L6</f>
        <v>0.43</v>
      </c>
      <c r="N6" s="301">
        <v>13199.75</v>
      </c>
      <c r="O6" s="210">
        <f t="shared" si="10"/>
        <v>5675.8924999999999</v>
      </c>
      <c r="P6" s="308"/>
      <c r="Q6" s="301"/>
      <c r="R6" s="232" t="s">
        <v>369</v>
      </c>
      <c r="S6" s="232">
        <f t="shared" si="11"/>
        <v>3274.3650793650791</v>
      </c>
      <c r="T6" s="301"/>
      <c r="U6" s="308"/>
      <c r="V6" s="215">
        <f>S6-90+230</f>
        <v>3414.3650793650791</v>
      </c>
      <c r="W6" s="308">
        <v>1</v>
      </c>
      <c r="X6" s="308">
        <f t="shared" si="0"/>
        <v>3414.3650793650791</v>
      </c>
      <c r="Y6" s="308">
        <v>1.915</v>
      </c>
      <c r="Z6" s="211">
        <f t="shared" si="1"/>
        <v>6538.5091269841269</v>
      </c>
      <c r="AA6" s="212">
        <f>AB6+270</f>
        <v>4148</v>
      </c>
      <c r="AB6" s="188">
        <f t="shared" ref="AB6:AB69" si="13">$AB$4</f>
        <v>3878</v>
      </c>
      <c r="AC6" s="438">
        <v>0.47</v>
      </c>
      <c r="AD6" s="211">
        <f t="shared" si="2"/>
        <v>1949.56</v>
      </c>
      <c r="AE6" s="213">
        <f t="shared" ref="AE6:AE69" si="14">$AE$4</f>
        <v>10150</v>
      </c>
      <c r="AF6" s="308">
        <v>2.1000000000000001E-2</v>
      </c>
      <c r="AG6" s="211">
        <f t="shared" si="3"/>
        <v>213.15</v>
      </c>
      <c r="AH6" s="308">
        <v>320</v>
      </c>
      <c r="AI6" s="308">
        <v>130</v>
      </c>
      <c r="AJ6" s="308">
        <v>300</v>
      </c>
      <c r="AK6" s="308">
        <v>250</v>
      </c>
      <c r="AL6" s="308">
        <v>500</v>
      </c>
      <c r="AM6" s="308">
        <v>380</v>
      </c>
      <c r="AN6" s="308">
        <v>200</v>
      </c>
      <c r="AO6" s="308" t="s">
        <v>56</v>
      </c>
      <c r="AP6" s="308" t="s">
        <v>56</v>
      </c>
      <c r="AQ6" s="308" t="e">
        <f>#REF!*N6+Z6+AD6+AG6+AH6+AI6+AJ6+AM6+AN6</f>
        <v>#REF!</v>
      </c>
      <c r="AR6" s="211">
        <f t="shared" si="4"/>
        <v>15707.111626984126</v>
      </c>
      <c r="AS6" s="308" t="s">
        <v>56</v>
      </c>
      <c r="AT6" s="308" t="s">
        <v>56</v>
      </c>
      <c r="AU6" s="308" t="e">
        <f>AQ6+AK6+AL6</f>
        <v>#REF!</v>
      </c>
      <c r="AV6" s="211">
        <f t="shared" si="12"/>
        <v>16457.111626984126</v>
      </c>
      <c r="AW6" s="308">
        <f t="shared" si="5"/>
        <v>15377.111626984126</v>
      </c>
      <c r="AX6" s="308">
        <v>12651</v>
      </c>
      <c r="AY6" s="308" t="str">
        <f t="shared" si="6"/>
        <v>N</v>
      </c>
      <c r="AZ6" s="213">
        <f>F6</f>
        <v>40</v>
      </c>
      <c r="BA6" s="213">
        <f t="shared" si="7"/>
        <v>40</v>
      </c>
      <c r="BB6" s="213">
        <f t="shared" si="8"/>
        <v>0</v>
      </c>
      <c r="BC6" s="213">
        <f t="shared" si="9"/>
        <v>40</v>
      </c>
      <c r="BD6" s="213">
        <v>3</v>
      </c>
      <c r="BE6" s="10" t="s">
        <v>573</v>
      </c>
      <c r="BF6" s="444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  <c r="IW6" s="213"/>
      <c r="IX6" s="213"/>
      <c r="IY6" s="213"/>
    </row>
    <row r="7" spans="1:259" s="241" customFormat="1" ht="60">
      <c r="A7" s="308">
        <v>4</v>
      </c>
      <c r="B7" s="308" t="s">
        <v>329</v>
      </c>
      <c r="C7" s="308" t="s">
        <v>64</v>
      </c>
      <c r="D7" s="308" t="s">
        <v>277</v>
      </c>
      <c r="E7" s="308" t="s">
        <v>62</v>
      </c>
      <c r="F7" s="270">
        <v>30</v>
      </c>
      <c r="G7" s="301">
        <v>0.45</v>
      </c>
      <c r="H7" s="240">
        <v>1</v>
      </c>
      <c r="I7" s="301"/>
      <c r="J7" s="301"/>
      <c r="K7" s="301"/>
      <c r="L7" s="301"/>
      <c r="M7" s="301">
        <f>G7*H7+I7*J7+K7*L7</f>
        <v>0.45</v>
      </c>
      <c r="N7" s="301">
        <v>13300</v>
      </c>
      <c r="O7" s="210">
        <f t="shared" si="10"/>
        <v>5985</v>
      </c>
      <c r="P7" s="308"/>
      <c r="Q7" s="301"/>
      <c r="R7" s="232" t="s">
        <v>369</v>
      </c>
      <c r="S7" s="232">
        <f t="shared" si="11"/>
        <v>3274.3650793650791</v>
      </c>
      <c r="T7" s="301">
        <f>S7+280</f>
        <v>3554.3650793650791</v>
      </c>
      <c r="U7" s="308">
        <v>1</v>
      </c>
      <c r="V7" s="215"/>
      <c r="W7" s="308"/>
      <c r="X7" s="308">
        <f t="shared" si="0"/>
        <v>3554.3650793650791</v>
      </c>
      <c r="Y7" s="308">
        <v>1.915</v>
      </c>
      <c r="Z7" s="211">
        <f t="shared" si="1"/>
        <v>6806.6091269841263</v>
      </c>
      <c r="AA7" s="212">
        <f>AB7+270</f>
        <v>4148</v>
      </c>
      <c r="AB7" s="188">
        <f t="shared" si="13"/>
        <v>3878</v>
      </c>
      <c r="AC7" s="438">
        <v>0.46</v>
      </c>
      <c r="AD7" s="211">
        <f t="shared" si="2"/>
        <v>1908.0800000000002</v>
      </c>
      <c r="AE7" s="213">
        <f t="shared" si="14"/>
        <v>10150</v>
      </c>
      <c r="AF7" s="308">
        <v>1.9E-2</v>
      </c>
      <c r="AG7" s="211">
        <f t="shared" si="3"/>
        <v>192.85</v>
      </c>
      <c r="AH7" s="308">
        <v>300</v>
      </c>
      <c r="AI7" s="308">
        <v>150</v>
      </c>
      <c r="AJ7" s="308">
        <v>280</v>
      </c>
      <c r="AK7" s="308">
        <v>260</v>
      </c>
      <c r="AL7" s="308">
        <v>550</v>
      </c>
      <c r="AM7" s="308">
        <v>380</v>
      </c>
      <c r="AN7" s="308">
        <v>210</v>
      </c>
      <c r="AO7" s="308"/>
      <c r="AP7" s="308" t="s">
        <v>56</v>
      </c>
      <c r="AQ7" s="308" t="s">
        <v>56</v>
      </c>
      <c r="AR7" s="211">
        <f t="shared" si="4"/>
        <v>16212.539126984128</v>
      </c>
      <c r="AS7" s="308">
        <f>AO7+AK7+AL7</f>
        <v>810</v>
      </c>
      <c r="AT7" s="308" t="s">
        <v>56</v>
      </c>
      <c r="AU7" s="308" t="s">
        <v>56</v>
      </c>
      <c r="AV7" s="211">
        <f t="shared" si="12"/>
        <v>17022.539126984128</v>
      </c>
      <c r="AW7" s="308">
        <f t="shared" si="5"/>
        <v>15882.539126984128</v>
      </c>
      <c r="AX7" s="308">
        <v>12651</v>
      </c>
      <c r="AY7" s="308" t="str">
        <f t="shared" si="6"/>
        <v>N</v>
      </c>
      <c r="AZ7" s="213">
        <f>F7</f>
        <v>30</v>
      </c>
      <c r="BA7" s="213">
        <f t="shared" si="7"/>
        <v>30</v>
      </c>
      <c r="BB7" s="213">
        <f t="shared" si="8"/>
        <v>0</v>
      </c>
      <c r="BC7" s="213">
        <f t="shared" si="9"/>
        <v>30</v>
      </c>
      <c r="BD7" s="213">
        <v>4</v>
      </c>
      <c r="BE7" s="274"/>
      <c r="BF7" s="444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  <c r="CK7" s="213"/>
      <c r="CL7" s="213"/>
      <c r="CM7" s="213"/>
      <c r="CN7" s="213"/>
      <c r="CO7" s="213"/>
      <c r="CP7" s="213"/>
      <c r="CQ7" s="213"/>
      <c r="CR7" s="213"/>
      <c r="CS7" s="213"/>
      <c r="CT7" s="213"/>
      <c r="CU7" s="213"/>
      <c r="CV7" s="213"/>
      <c r="CW7" s="213"/>
      <c r="CX7" s="213"/>
      <c r="CY7" s="213"/>
      <c r="CZ7" s="213"/>
      <c r="DA7" s="213"/>
      <c r="DB7" s="213"/>
      <c r="DC7" s="213"/>
      <c r="DD7" s="213"/>
      <c r="DE7" s="213"/>
      <c r="DF7" s="213"/>
      <c r="DG7" s="213"/>
      <c r="DH7" s="213"/>
      <c r="DI7" s="213"/>
      <c r="DJ7" s="213"/>
      <c r="DK7" s="213"/>
      <c r="DL7" s="213"/>
      <c r="DM7" s="213"/>
      <c r="DN7" s="213"/>
      <c r="DO7" s="213"/>
      <c r="DP7" s="213"/>
      <c r="DQ7" s="213"/>
      <c r="DR7" s="213"/>
      <c r="DS7" s="213"/>
      <c r="DT7" s="213"/>
      <c r="DU7" s="213"/>
      <c r="DV7" s="213"/>
      <c r="DW7" s="213"/>
      <c r="DX7" s="213"/>
      <c r="DY7" s="213"/>
      <c r="DZ7" s="213"/>
      <c r="EA7" s="213"/>
      <c r="EB7" s="213"/>
      <c r="EC7" s="213"/>
      <c r="ED7" s="213"/>
      <c r="EE7" s="213"/>
      <c r="EF7" s="213"/>
      <c r="EG7" s="213"/>
      <c r="EH7" s="213"/>
      <c r="EI7" s="213"/>
      <c r="EJ7" s="213"/>
      <c r="EK7" s="213"/>
      <c r="EL7" s="213"/>
      <c r="EM7" s="213"/>
      <c r="EN7" s="213"/>
      <c r="EO7" s="213"/>
      <c r="EP7" s="213"/>
      <c r="EQ7" s="213"/>
      <c r="ER7" s="213"/>
      <c r="ES7" s="213"/>
      <c r="ET7" s="213"/>
      <c r="EU7" s="213"/>
      <c r="EV7" s="213"/>
      <c r="EW7" s="213"/>
      <c r="EX7" s="213"/>
      <c r="EY7" s="213"/>
      <c r="EZ7" s="213"/>
      <c r="FA7" s="213"/>
      <c r="FB7" s="213"/>
      <c r="FC7" s="213"/>
      <c r="FD7" s="213"/>
      <c r="FE7" s="213"/>
      <c r="FF7" s="213"/>
      <c r="FG7" s="213"/>
      <c r="FH7" s="213"/>
      <c r="FI7" s="213"/>
      <c r="FJ7" s="213"/>
      <c r="FK7" s="213"/>
      <c r="FL7" s="213"/>
      <c r="FM7" s="213"/>
      <c r="FN7" s="213"/>
      <c r="FO7" s="213"/>
      <c r="FP7" s="213"/>
      <c r="FQ7" s="213"/>
      <c r="FR7" s="213"/>
      <c r="FS7" s="213"/>
      <c r="FT7" s="213"/>
      <c r="FU7" s="213"/>
      <c r="FV7" s="213"/>
      <c r="FW7" s="213"/>
      <c r="FX7" s="213"/>
      <c r="FY7" s="213"/>
      <c r="FZ7" s="213"/>
      <c r="GA7" s="213"/>
      <c r="GB7" s="213"/>
      <c r="GC7" s="213"/>
      <c r="GD7" s="213"/>
      <c r="GE7" s="213"/>
      <c r="GF7" s="213"/>
      <c r="GG7" s="213"/>
      <c r="GH7" s="213"/>
      <c r="GI7" s="213"/>
      <c r="GJ7" s="213"/>
      <c r="GK7" s="213"/>
      <c r="GL7" s="213"/>
      <c r="GM7" s="213"/>
      <c r="GN7" s="213"/>
      <c r="GO7" s="213"/>
      <c r="GP7" s="213"/>
      <c r="GQ7" s="213"/>
      <c r="GR7" s="213"/>
      <c r="GS7" s="213"/>
      <c r="GT7" s="213"/>
      <c r="GU7" s="213"/>
      <c r="GV7" s="213"/>
      <c r="GW7" s="213"/>
      <c r="GX7" s="213"/>
      <c r="GY7" s="213"/>
      <c r="GZ7" s="213"/>
      <c r="HA7" s="213"/>
      <c r="HB7" s="213"/>
      <c r="HC7" s="213"/>
      <c r="HD7" s="213"/>
      <c r="HE7" s="213"/>
      <c r="HF7" s="213"/>
      <c r="HG7" s="213"/>
      <c r="HH7" s="213"/>
      <c r="HI7" s="213"/>
      <c r="HJ7" s="213"/>
      <c r="HK7" s="213"/>
      <c r="HL7" s="213"/>
      <c r="HM7" s="213"/>
      <c r="HN7" s="213"/>
      <c r="HO7" s="213"/>
      <c r="HP7" s="213"/>
      <c r="HQ7" s="213"/>
      <c r="HR7" s="213"/>
      <c r="HS7" s="213"/>
      <c r="HT7" s="213"/>
      <c r="HU7" s="213"/>
      <c r="HV7" s="213"/>
      <c r="HW7" s="213"/>
      <c r="HX7" s="213"/>
      <c r="HY7" s="213"/>
      <c r="HZ7" s="213"/>
      <c r="IA7" s="213"/>
      <c r="IB7" s="213"/>
      <c r="IC7" s="213"/>
      <c r="ID7" s="213"/>
      <c r="IE7" s="213"/>
      <c r="IF7" s="213"/>
      <c r="IG7" s="213"/>
      <c r="IH7" s="213"/>
      <c r="II7" s="213"/>
      <c r="IJ7" s="213"/>
      <c r="IK7" s="213"/>
      <c r="IL7" s="213"/>
      <c r="IM7" s="213"/>
      <c r="IN7" s="213"/>
      <c r="IO7" s="213"/>
      <c r="IP7" s="213"/>
      <c r="IQ7" s="213"/>
      <c r="IR7" s="213"/>
      <c r="IS7" s="213"/>
      <c r="IT7" s="213"/>
      <c r="IU7" s="213"/>
      <c r="IV7" s="213"/>
      <c r="IW7" s="213"/>
      <c r="IX7" s="213"/>
      <c r="IY7" s="213"/>
    </row>
    <row r="8" spans="1:259" s="241" customFormat="1" ht="75">
      <c r="A8" s="308">
        <v>5</v>
      </c>
      <c r="B8" s="308" t="s">
        <v>65</v>
      </c>
      <c r="C8" s="308" t="s">
        <v>66</v>
      </c>
      <c r="D8" s="308" t="s">
        <v>277</v>
      </c>
      <c r="E8" s="308" t="s">
        <v>62</v>
      </c>
      <c r="F8" s="270">
        <v>44</v>
      </c>
      <c r="G8" s="301">
        <v>0.42499999999999999</v>
      </c>
      <c r="H8" s="240">
        <v>1</v>
      </c>
      <c r="I8" s="301"/>
      <c r="J8" s="301"/>
      <c r="K8" s="301"/>
      <c r="L8" s="301"/>
      <c r="M8" s="301">
        <f t="shared" ref="M8:M71" si="15">G8*H8+I8*J8+K8*L8</f>
        <v>0.42499999999999999</v>
      </c>
      <c r="N8" s="301">
        <v>13193.09</v>
      </c>
      <c r="O8" s="210">
        <f t="shared" si="10"/>
        <v>5607.0632500000002</v>
      </c>
      <c r="P8" s="308"/>
      <c r="Q8" s="301"/>
      <c r="R8" s="232" t="s">
        <v>369</v>
      </c>
      <c r="S8" s="232">
        <f t="shared" si="11"/>
        <v>3274.3650793650791</v>
      </c>
      <c r="T8" s="301">
        <f>T7</f>
        <v>3554.3650793650791</v>
      </c>
      <c r="U8" s="308">
        <v>1</v>
      </c>
      <c r="V8" s="215"/>
      <c r="W8" s="308"/>
      <c r="X8" s="308">
        <f t="shared" si="0"/>
        <v>3554.3650793650791</v>
      </c>
      <c r="Y8" s="308">
        <v>1.92</v>
      </c>
      <c r="Z8" s="211">
        <f t="shared" si="1"/>
        <v>6824.3809523809514</v>
      </c>
      <c r="AA8" s="212">
        <f>AA7</f>
        <v>4148</v>
      </c>
      <c r="AB8" s="188">
        <f t="shared" si="13"/>
        <v>3878</v>
      </c>
      <c r="AC8" s="438">
        <v>0.46</v>
      </c>
      <c r="AD8" s="211">
        <f t="shared" si="2"/>
        <v>1908.0800000000002</v>
      </c>
      <c r="AE8" s="213">
        <f t="shared" si="14"/>
        <v>10150</v>
      </c>
      <c r="AF8" s="308">
        <v>2.1999999999999999E-2</v>
      </c>
      <c r="AG8" s="211">
        <f t="shared" si="3"/>
        <v>223.29999999999998</v>
      </c>
      <c r="AH8" s="308">
        <v>280</v>
      </c>
      <c r="AI8" s="308">
        <v>150</v>
      </c>
      <c r="AJ8" s="308">
        <v>270</v>
      </c>
      <c r="AK8" s="308">
        <v>250</v>
      </c>
      <c r="AL8" s="308">
        <v>500</v>
      </c>
      <c r="AM8" s="308">
        <v>400</v>
      </c>
      <c r="AN8" s="308">
        <v>180</v>
      </c>
      <c r="AO8" s="308"/>
      <c r="AP8" s="308" t="s">
        <v>56</v>
      </c>
      <c r="AQ8" s="308">
        <f t="shared" ref="AQ8:AQ13" si="16">G7*N8+Z8+AD8+AG8+AH8+AI8+AJ8+AM8+AN8</f>
        <v>16172.651452380951</v>
      </c>
      <c r="AR8" s="211">
        <f t="shared" si="4"/>
        <v>15842.824202380951</v>
      </c>
      <c r="AS8" s="308" t="s">
        <v>56</v>
      </c>
      <c r="AT8" s="308" t="s">
        <v>56</v>
      </c>
      <c r="AU8" s="308">
        <f t="shared" ref="AU8:AU21" si="17">AQ8+AK8+AL8</f>
        <v>16922.651452380953</v>
      </c>
      <c r="AV8" s="211">
        <f t="shared" si="12"/>
        <v>16592.824202380951</v>
      </c>
      <c r="AW8" s="308">
        <f t="shared" si="5"/>
        <v>15512.824202380951</v>
      </c>
      <c r="AX8" s="308">
        <v>12651</v>
      </c>
      <c r="AY8" s="308" t="str">
        <f t="shared" si="6"/>
        <v>N</v>
      </c>
      <c r="AZ8" s="213">
        <v>43</v>
      </c>
      <c r="BA8" s="213">
        <f t="shared" si="7"/>
        <v>43</v>
      </c>
      <c r="BB8" s="213">
        <f t="shared" si="8"/>
        <v>0</v>
      </c>
      <c r="BC8" s="213">
        <f t="shared" si="9"/>
        <v>44</v>
      </c>
      <c r="BD8" s="213">
        <v>5</v>
      </c>
      <c r="BE8" s="274"/>
      <c r="BF8" s="444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259" s="241" customFormat="1" ht="45">
      <c r="A9" s="308">
        <v>6</v>
      </c>
      <c r="B9" s="308" t="s">
        <v>67</v>
      </c>
      <c r="C9" s="308" t="s">
        <v>68</v>
      </c>
      <c r="D9" s="308" t="s">
        <v>277</v>
      </c>
      <c r="E9" s="308" t="s">
        <v>62</v>
      </c>
      <c r="F9" s="270">
        <f>20+48.6</f>
        <v>68.599999999999994</v>
      </c>
      <c r="G9" s="301">
        <v>0.43</v>
      </c>
      <c r="H9" s="240">
        <v>1</v>
      </c>
      <c r="I9" s="301"/>
      <c r="J9" s="301"/>
      <c r="K9" s="301"/>
      <c r="L9" s="301"/>
      <c r="M9" s="301">
        <f t="shared" si="15"/>
        <v>0.43</v>
      </c>
      <c r="N9" s="439">
        <v>13400</v>
      </c>
      <c r="O9" s="210">
        <f t="shared" si="10"/>
        <v>5762</v>
      </c>
      <c r="P9" s="308"/>
      <c r="Q9" s="301"/>
      <c r="R9" s="232" t="s">
        <v>369</v>
      </c>
      <c r="S9" s="232">
        <f t="shared" si="11"/>
        <v>3274.3650793650791</v>
      </c>
      <c r="T9" s="301">
        <f>S9-70+280</f>
        <v>3484.3650793650791</v>
      </c>
      <c r="U9" s="308">
        <v>1</v>
      </c>
      <c r="V9" s="215"/>
      <c r="W9" s="308"/>
      <c r="X9" s="308">
        <f t="shared" si="0"/>
        <v>3484.3650793650791</v>
      </c>
      <c r="Y9" s="404">
        <v>1.91</v>
      </c>
      <c r="Z9" s="211">
        <f t="shared" si="1"/>
        <v>6655.1373015873005</v>
      </c>
      <c r="AA9" s="212">
        <f>AB9+250</f>
        <v>4128</v>
      </c>
      <c r="AB9" s="188">
        <f t="shared" si="13"/>
        <v>3878</v>
      </c>
      <c r="AC9" s="438">
        <v>0.46</v>
      </c>
      <c r="AD9" s="211">
        <f t="shared" si="2"/>
        <v>1898.88</v>
      </c>
      <c r="AE9" s="213">
        <f t="shared" si="14"/>
        <v>10150</v>
      </c>
      <c r="AF9" s="308">
        <v>1.7000000000000001E-2</v>
      </c>
      <c r="AG9" s="211">
        <f t="shared" si="3"/>
        <v>172.55</v>
      </c>
      <c r="AH9" s="308">
        <v>300</v>
      </c>
      <c r="AI9" s="308">
        <v>130</v>
      </c>
      <c r="AJ9" s="308">
        <v>260</v>
      </c>
      <c r="AK9" s="308">
        <v>250</v>
      </c>
      <c r="AL9" s="308">
        <v>500</v>
      </c>
      <c r="AM9" s="308">
        <v>360</v>
      </c>
      <c r="AN9" s="308">
        <v>230</v>
      </c>
      <c r="AO9" s="308"/>
      <c r="AP9" s="308" t="s">
        <v>56</v>
      </c>
      <c r="AQ9" s="308">
        <f t="shared" si="16"/>
        <v>15701.5673015873</v>
      </c>
      <c r="AR9" s="211">
        <f t="shared" si="4"/>
        <v>15768.5673015873</v>
      </c>
      <c r="AS9" s="308" t="s">
        <v>56</v>
      </c>
      <c r="AT9" s="308" t="s">
        <v>56</v>
      </c>
      <c r="AU9" s="308">
        <f t="shared" si="17"/>
        <v>16451.5673015873</v>
      </c>
      <c r="AV9" s="211">
        <f t="shared" si="12"/>
        <v>16518.5673015873</v>
      </c>
      <c r="AW9" s="308">
        <f t="shared" si="5"/>
        <v>15428.5673015873</v>
      </c>
      <c r="AX9" s="308">
        <v>12651</v>
      </c>
      <c r="AY9" s="308" t="str">
        <f t="shared" si="6"/>
        <v>N</v>
      </c>
      <c r="AZ9" s="213">
        <f>F9</f>
        <v>68.599999999999994</v>
      </c>
      <c r="BA9" s="213">
        <f t="shared" si="7"/>
        <v>68.599999999999994</v>
      </c>
      <c r="BB9" s="213">
        <f t="shared" si="8"/>
        <v>0</v>
      </c>
      <c r="BC9" s="213">
        <f t="shared" si="9"/>
        <v>68.599999999999994</v>
      </c>
      <c r="BD9" s="213">
        <v>6</v>
      </c>
      <c r="BE9" s="274"/>
      <c r="BF9" s="444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259" s="241" customFormat="1" ht="30">
      <c r="A10" s="308">
        <v>7</v>
      </c>
      <c r="B10" s="308" t="s">
        <v>69</v>
      </c>
      <c r="C10" s="308"/>
      <c r="D10" s="308" t="s">
        <v>277</v>
      </c>
      <c r="E10" s="308" t="s">
        <v>62</v>
      </c>
      <c r="F10" s="270">
        <v>10</v>
      </c>
      <c r="G10" s="439">
        <v>0.435</v>
      </c>
      <c r="H10" s="240">
        <v>1</v>
      </c>
      <c r="I10" s="301"/>
      <c r="J10" s="301"/>
      <c r="K10" s="301"/>
      <c r="L10" s="301"/>
      <c r="M10" s="301">
        <f t="shared" si="15"/>
        <v>0.435</v>
      </c>
      <c r="N10" s="439">
        <v>13300</v>
      </c>
      <c r="O10" s="210">
        <f t="shared" si="10"/>
        <v>5785.5</v>
      </c>
      <c r="P10" s="308"/>
      <c r="Q10" s="301"/>
      <c r="R10" s="232" t="s">
        <v>369</v>
      </c>
      <c r="S10" s="232">
        <f t="shared" si="11"/>
        <v>3274.3650793650791</v>
      </c>
      <c r="T10" s="301">
        <f>T8</f>
        <v>3554.3650793650791</v>
      </c>
      <c r="U10" s="308">
        <v>1</v>
      </c>
      <c r="V10" s="215"/>
      <c r="W10" s="308"/>
      <c r="X10" s="308">
        <f t="shared" si="0"/>
        <v>3554.3650793650791</v>
      </c>
      <c r="Y10" s="404">
        <v>1.923</v>
      </c>
      <c r="Z10" s="211">
        <f t="shared" si="1"/>
        <v>6835.044047619047</v>
      </c>
      <c r="AA10" s="212">
        <f>AB10+270</f>
        <v>4148</v>
      </c>
      <c r="AB10" s="188">
        <f t="shared" si="13"/>
        <v>3878</v>
      </c>
      <c r="AC10" s="438">
        <v>0.46500000000000002</v>
      </c>
      <c r="AD10" s="211">
        <f t="shared" si="2"/>
        <v>1928.8200000000002</v>
      </c>
      <c r="AE10" s="213">
        <f t="shared" si="14"/>
        <v>10150</v>
      </c>
      <c r="AF10" s="308">
        <v>2.3E-2</v>
      </c>
      <c r="AG10" s="211">
        <f t="shared" si="3"/>
        <v>233.45</v>
      </c>
      <c r="AH10" s="308">
        <v>300</v>
      </c>
      <c r="AI10" s="308">
        <v>130</v>
      </c>
      <c r="AJ10" s="308">
        <v>260</v>
      </c>
      <c r="AK10" s="308">
        <v>250</v>
      </c>
      <c r="AL10" s="308">
        <v>500</v>
      </c>
      <c r="AM10" s="308">
        <v>360</v>
      </c>
      <c r="AN10" s="308">
        <v>230</v>
      </c>
      <c r="AO10" s="308"/>
      <c r="AP10" s="308" t="s">
        <v>56</v>
      </c>
      <c r="AQ10" s="308">
        <f t="shared" si="16"/>
        <v>15996.314047619047</v>
      </c>
      <c r="AR10" s="211">
        <f t="shared" si="4"/>
        <v>16062.814047619047</v>
      </c>
      <c r="AS10" s="308" t="s">
        <v>56</v>
      </c>
      <c r="AT10" s="308" t="s">
        <v>56</v>
      </c>
      <c r="AU10" s="308">
        <f t="shared" si="17"/>
        <v>16746.314047619046</v>
      </c>
      <c r="AV10" s="211">
        <f t="shared" si="12"/>
        <v>16812.814047619046</v>
      </c>
      <c r="AW10" s="308">
        <f t="shared" si="5"/>
        <v>15722.814047619046</v>
      </c>
      <c r="AX10" s="308">
        <v>12651</v>
      </c>
      <c r="AY10" s="308" t="str">
        <f t="shared" si="6"/>
        <v>N</v>
      </c>
      <c r="AZ10" s="213">
        <f>F10</f>
        <v>10</v>
      </c>
      <c r="BA10" s="213">
        <f t="shared" si="7"/>
        <v>10</v>
      </c>
      <c r="BB10" s="213">
        <f t="shared" si="8"/>
        <v>0</v>
      </c>
      <c r="BC10" s="213">
        <f t="shared" si="9"/>
        <v>10</v>
      </c>
      <c r="BD10" s="213">
        <v>7</v>
      </c>
      <c r="BE10" s="274"/>
      <c r="BF10" s="444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259" s="241" customFormat="1" ht="60">
      <c r="A11" s="308">
        <v>8</v>
      </c>
      <c r="B11" s="308" t="s">
        <v>70</v>
      </c>
      <c r="C11" s="308" t="s">
        <v>71</v>
      </c>
      <c r="D11" s="308" t="s">
        <v>277</v>
      </c>
      <c r="E11" s="308" t="s">
        <v>62</v>
      </c>
      <c r="F11" s="270">
        <v>7</v>
      </c>
      <c r="G11" s="301">
        <v>0.435</v>
      </c>
      <c r="H11" s="240">
        <v>1</v>
      </c>
      <c r="I11" s="301"/>
      <c r="J11" s="301"/>
      <c r="K11" s="301"/>
      <c r="L11" s="301"/>
      <c r="M11" s="301">
        <f t="shared" si="15"/>
        <v>0.435</v>
      </c>
      <c r="N11" s="301">
        <v>13300</v>
      </c>
      <c r="O11" s="210">
        <f t="shared" si="10"/>
        <v>5785.5</v>
      </c>
      <c r="P11" s="308"/>
      <c r="Q11" s="301"/>
      <c r="R11" s="232" t="s">
        <v>369</v>
      </c>
      <c r="S11" s="232">
        <f t="shared" si="11"/>
        <v>3274.3650793650791</v>
      </c>
      <c r="T11" s="301">
        <f>S11+270</f>
        <v>3544.3650793650791</v>
      </c>
      <c r="U11" s="308">
        <v>1</v>
      </c>
      <c r="V11" s="215"/>
      <c r="W11" s="308"/>
      <c r="X11" s="308">
        <f t="shared" si="0"/>
        <v>3544.3650793650791</v>
      </c>
      <c r="Y11" s="308">
        <v>1.92</v>
      </c>
      <c r="Z11" s="211">
        <f t="shared" si="1"/>
        <v>6805.1809523809516</v>
      </c>
      <c r="AA11" s="212">
        <f>AA10</f>
        <v>4148</v>
      </c>
      <c r="AB11" s="188">
        <f t="shared" si="13"/>
        <v>3878</v>
      </c>
      <c r="AC11" s="438">
        <v>0.46500000000000002</v>
      </c>
      <c r="AD11" s="211">
        <f t="shared" si="2"/>
        <v>1928.8200000000002</v>
      </c>
      <c r="AE11" s="213">
        <f t="shared" si="14"/>
        <v>10150</v>
      </c>
      <c r="AF11" s="308">
        <v>2.3E-2</v>
      </c>
      <c r="AG11" s="211">
        <f t="shared" si="3"/>
        <v>233.45</v>
      </c>
      <c r="AH11" s="308">
        <v>180</v>
      </c>
      <c r="AI11" s="308">
        <v>100</v>
      </c>
      <c r="AJ11" s="308">
        <v>250</v>
      </c>
      <c r="AK11" s="308">
        <v>300</v>
      </c>
      <c r="AL11" s="308">
        <v>400</v>
      </c>
      <c r="AM11" s="308">
        <v>180</v>
      </c>
      <c r="AN11" s="308">
        <v>150</v>
      </c>
      <c r="AO11" s="308"/>
      <c r="AP11" s="308" t="s">
        <v>56</v>
      </c>
      <c r="AQ11" s="308">
        <f t="shared" si="16"/>
        <v>15612.950952380952</v>
      </c>
      <c r="AR11" s="211">
        <f t="shared" si="4"/>
        <v>15612.950952380952</v>
      </c>
      <c r="AS11" s="308"/>
      <c r="AT11" s="308" t="s">
        <v>56</v>
      </c>
      <c r="AU11" s="308">
        <f t="shared" si="17"/>
        <v>16312.950952380952</v>
      </c>
      <c r="AV11" s="211">
        <f t="shared" si="12"/>
        <v>16312.950952380952</v>
      </c>
      <c r="AW11" s="308">
        <f t="shared" si="5"/>
        <v>15582.950952380952</v>
      </c>
      <c r="AX11" s="308">
        <v>12651</v>
      </c>
      <c r="AY11" s="308" t="str">
        <f t="shared" si="6"/>
        <v>N</v>
      </c>
      <c r="AZ11" s="213">
        <v>6</v>
      </c>
      <c r="BA11" s="213">
        <f t="shared" si="7"/>
        <v>6</v>
      </c>
      <c r="BB11" s="213">
        <f t="shared" si="8"/>
        <v>0</v>
      </c>
      <c r="BC11" s="213">
        <f t="shared" si="9"/>
        <v>7</v>
      </c>
      <c r="BD11" s="213">
        <v>8</v>
      </c>
      <c r="BE11" s="274"/>
      <c r="BF11" s="444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  <c r="CK11" s="213"/>
      <c r="CL11" s="213"/>
      <c r="CM11" s="213"/>
      <c r="CN11" s="213"/>
      <c r="CO11" s="213"/>
      <c r="CP11" s="213"/>
      <c r="CQ11" s="213"/>
      <c r="CR11" s="213"/>
      <c r="CS11" s="213"/>
      <c r="CT11" s="213"/>
      <c r="CU11" s="213"/>
      <c r="CV11" s="213"/>
      <c r="CW11" s="213"/>
      <c r="CX11" s="213"/>
      <c r="CY11" s="213"/>
      <c r="CZ11" s="213"/>
      <c r="DA11" s="213"/>
      <c r="DB11" s="213"/>
      <c r="DC11" s="213"/>
      <c r="DD11" s="213"/>
      <c r="DE11" s="213"/>
      <c r="DF11" s="213"/>
      <c r="DG11" s="213"/>
      <c r="DH11" s="213"/>
      <c r="DI11" s="213"/>
      <c r="DJ11" s="213"/>
      <c r="DK11" s="213"/>
      <c r="DL11" s="213"/>
      <c r="DM11" s="213"/>
      <c r="DN11" s="213"/>
      <c r="DO11" s="213"/>
      <c r="DP11" s="213"/>
      <c r="DQ11" s="213"/>
      <c r="DR11" s="213"/>
      <c r="DS11" s="213"/>
      <c r="DT11" s="213"/>
      <c r="DU11" s="213"/>
      <c r="DV11" s="213"/>
      <c r="DW11" s="213"/>
      <c r="DX11" s="213"/>
      <c r="DY11" s="213"/>
      <c r="DZ11" s="213"/>
      <c r="EA11" s="213"/>
      <c r="EB11" s="213"/>
      <c r="EC11" s="213"/>
      <c r="ED11" s="213"/>
      <c r="EE11" s="213"/>
      <c r="EF11" s="213"/>
      <c r="EG11" s="213"/>
      <c r="EH11" s="213"/>
      <c r="EI11" s="213"/>
      <c r="EJ11" s="213"/>
      <c r="EK11" s="213"/>
      <c r="EL11" s="213"/>
      <c r="EM11" s="213"/>
      <c r="EN11" s="213"/>
      <c r="EO11" s="213"/>
      <c r="EP11" s="213"/>
      <c r="EQ11" s="213"/>
      <c r="ER11" s="213"/>
      <c r="ES11" s="213"/>
      <c r="ET11" s="213"/>
      <c r="EU11" s="213"/>
      <c r="EV11" s="213"/>
      <c r="EW11" s="213"/>
      <c r="EX11" s="213"/>
      <c r="EY11" s="213"/>
      <c r="EZ11" s="213"/>
      <c r="FA11" s="213"/>
      <c r="FB11" s="213"/>
      <c r="FC11" s="213"/>
      <c r="FD11" s="213"/>
      <c r="FE11" s="213"/>
      <c r="FF11" s="213"/>
      <c r="FG11" s="213"/>
      <c r="FH11" s="213"/>
      <c r="FI11" s="213"/>
      <c r="FJ11" s="213"/>
      <c r="FK11" s="213"/>
      <c r="FL11" s="213"/>
      <c r="FM11" s="213"/>
      <c r="FN11" s="213"/>
      <c r="FO11" s="213"/>
      <c r="FP11" s="213"/>
      <c r="FQ11" s="213"/>
      <c r="FR11" s="213"/>
      <c r="FS11" s="213"/>
      <c r="FT11" s="213"/>
      <c r="FU11" s="213"/>
      <c r="FV11" s="213"/>
      <c r="FW11" s="213"/>
      <c r="FX11" s="213"/>
      <c r="FY11" s="213"/>
      <c r="FZ11" s="213"/>
      <c r="GA11" s="213"/>
      <c r="GB11" s="213"/>
      <c r="GC11" s="213"/>
      <c r="GD11" s="213"/>
      <c r="GE11" s="213"/>
      <c r="GF11" s="213"/>
      <c r="GG11" s="213"/>
      <c r="GH11" s="213"/>
      <c r="GI11" s="213"/>
      <c r="GJ11" s="213"/>
      <c r="GK11" s="213"/>
      <c r="GL11" s="213"/>
      <c r="GM11" s="213"/>
      <c r="GN11" s="213"/>
      <c r="GO11" s="213"/>
      <c r="GP11" s="213"/>
      <c r="GQ11" s="213"/>
      <c r="GR11" s="213"/>
      <c r="GS11" s="213"/>
      <c r="GT11" s="213"/>
      <c r="GU11" s="213"/>
      <c r="GV11" s="213"/>
      <c r="GW11" s="213"/>
      <c r="GX11" s="213"/>
      <c r="GY11" s="213"/>
      <c r="GZ11" s="213"/>
      <c r="HA11" s="213"/>
      <c r="HB11" s="213"/>
      <c r="HC11" s="213"/>
      <c r="HD11" s="213"/>
      <c r="HE11" s="213"/>
      <c r="HF11" s="213"/>
      <c r="HG11" s="213"/>
      <c r="HH11" s="213"/>
      <c r="HI11" s="213"/>
      <c r="HJ11" s="213"/>
      <c r="HK11" s="213"/>
      <c r="HL11" s="213"/>
      <c r="HM11" s="213"/>
      <c r="HN11" s="213"/>
      <c r="HO11" s="213"/>
      <c r="HP11" s="213"/>
      <c r="HQ11" s="213"/>
      <c r="HR11" s="213"/>
      <c r="HS11" s="213"/>
      <c r="HT11" s="213"/>
      <c r="HU11" s="213"/>
      <c r="HV11" s="213"/>
      <c r="HW11" s="213"/>
      <c r="HX11" s="213"/>
      <c r="HY11" s="213"/>
      <c r="HZ11" s="213"/>
      <c r="IA11" s="213"/>
      <c r="IB11" s="213"/>
      <c r="IC11" s="213"/>
      <c r="ID11" s="213"/>
      <c r="IE11" s="213"/>
      <c r="IF11" s="213"/>
      <c r="IG11" s="213"/>
      <c r="IH11" s="213"/>
      <c r="II11" s="213"/>
      <c r="IJ11" s="213"/>
      <c r="IK11" s="213"/>
      <c r="IL11" s="213"/>
      <c r="IM11" s="213"/>
      <c r="IN11" s="213"/>
      <c r="IO11" s="213"/>
      <c r="IP11" s="213"/>
      <c r="IQ11" s="213"/>
      <c r="IR11" s="213"/>
      <c r="IS11" s="213"/>
      <c r="IT11" s="213"/>
      <c r="IU11" s="213"/>
      <c r="IV11" s="213"/>
      <c r="IW11" s="213"/>
      <c r="IX11" s="213"/>
      <c r="IY11" s="213"/>
    </row>
    <row r="12" spans="1:259" s="241" customFormat="1" ht="45">
      <c r="A12" s="308">
        <v>9</v>
      </c>
      <c r="B12" s="308" t="s">
        <v>72</v>
      </c>
      <c r="C12" s="308" t="s">
        <v>73</v>
      </c>
      <c r="D12" s="308" t="s">
        <v>277</v>
      </c>
      <c r="E12" s="308" t="s">
        <v>62</v>
      </c>
      <c r="F12" s="270">
        <v>57</v>
      </c>
      <c r="G12" s="301">
        <v>0.43</v>
      </c>
      <c r="H12" s="240">
        <v>1</v>
      </c>
      <c r="I12" s="301"/>
      <c r="J12" s="301"/>
      <c r="K12" s="301"/>
      <c r="L12" s="301"/>
      <c r="M12" s="301">
        <f t="shared" si="15"/>
        <v>0.43</v>
      </c>
      <c r="N12" s="439">
        <v>13400</v>
      </c>
      <c r="O12" s="210">
        <f t="shared" si="10"/>
        <v>5762</v>
      </c>
      <c r="P12" s="308"/>
      <c r="Q12" s="301"/>
      <c r="R12" s="232" t="s">
        <v>369</v>
      </c>
      <c r="S12" s="232">
        <f t="shared" si="11"/>
        <v>3274.3650793650791</v>
      </c>
      <c r="T12" s="301">
        <f>T9</f>
        <v>3484.3650793650791</v>
      </c>
      <c r="U12" s="308">
        <v>1</v>
      </c>
      <c r="V12" s="215"/>
      <c r="W12" s="308"/>
      <c r="X12" s="308">
        <f t="shared" si="0"/>
        <v>3484.3650793650791</v>
      </c>
      <c r="Y12" s="404">
        <v>1.915</v>
      </c>
      <c r="Z12" s="211">
        <f t="shared" si="1"/>
        <v>6672.5591269841261</v>
      </c>
      <c r="AA12" s="212">
        <f>AA11</f>
        <v>4148</v>
      </c>
      <c r="AB12" s="188">
        <f t="shared" si="13"/>
        <v>3878</v>
      </c>
      <c r="AC12" s="438">
        <v>0.47</v>
      </c>
      <c r="AD12" s="211">
        <f t="shared" si="2"/>
        <v>1949.56</v>
      </c>
      <c r="AE12" s="213">
        <f t="shared" si="14"/>
        <v>10150</v>
      </c>
      <c r="AF12" s="308">
        <v>2.3E-2</v>
      </c>
      <c r="AG12" s="211">
        <f t="shared" si="3"/>
        <v>233.45</v>
      </c>
      <c r="AH12" s="308">
        <v>230</v>
      </c>
      <c r="AI12" s="308">
        <v>120</v>
      </c>
      <c r="AJ12" s="308">
        <v>300</v>
      </c>
      <c r="AK12" s="308">
        <v>350</v>
      </c>
      <c r="AL12" s="308">
        <v>550</v>
      </c>
      <c r="AM12" s="308">
        <v>430</v>
      </c>
      <c r="AN12" s="308">
        <v>250</v>
      </c>
      <c r="AO12" s="308"/>
      <c r="AP12" s="308" t="s">
        <v>56</v>
      </c>
      <c r="AQ12" s="308">
        <f t="shared" si="16"/>
        <v>16014.569126984126</v>
      </c>
      <c r="AR12" s="211">
        <f t="shared" si="4"/>
        <v>15947.569126984126</v>
      </c>
      <c r="AS12" s="308"/>
      <c r="AT12" s="308" t="s">
        <v>56</v>
      </c>
      <c r="AU12" s="308">
        <f t="shared" si="17"/>
        <v>16914.569126984126</v>
      </c>
      <c r="AV12" s="211">
        <f t="shared" si="12"/>
        <v>16847.569126984126</v>
      </c>
      <c r="AW12" s="308">
        <f t="shared" si="5"/>
        <v>15617.569126984126</v>
      </c>
      <c r="AX12" s="308">
        <v>12651</v>
      </c>
      <c r="AY12" s="308" t="str">
        <f t="shared" si="6"/>
        <v>N</v>
      </c>
      <c r="AZ12" s="213">
        <f t="shared" ref="AZ12:AZ17" si="18">F12</f>
        <v>57</v>
      </c>
      <c r="BA12" s="213">
        <f t="shared" si="7"/>
        <v>57</v>
      </c>
      <c r="BB12" s="213">
        <f t="shared" si="8"/>
        <v>0</v>
      </c>
      <c r="BC12" s="213">
        <f t="shared" si="9"/>
        <v>57</v>
      </c>
      <c r="BD12" s="213">
        <v>9</v>
      </c>
      <c r="BE12" s="274"/>
      <c r="BF12" s="444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259" s="241" customFormat="1" ht="60">
      <c r="A13" s="308">
        <v>10</v>
      </c>
      <c r="B13" s="308" t="s">
        <v>74</v>
      </c>
      <c r="C13" s="308" t="s">
        <v>75</v>
      </c>
      <c r="D13" s="308" t="s">
        <v>277</v>
      </c>
      <c r="E13" s="308" t="s">
        <v>62</v>
      </c>
      <c r="F13" s="270">
        <v>24</v>
      </c>
      <c r="G13" s="301">
        <v>0.44</v>
      </c>
      <c r="H13" s="240">
        <v>1</v>
      </c>
      <c r="I13" s="301"/>
      <c r="J13" s="301"/>
      <c r="K13" s="301"/>
      <c r="L13" s="301"/>
      <c r="M13" s="301">
        <f t="shared" si="15"/>
        <v>0.44</v>
      </c>
      <c r="N13" s="301">
        <v>13300</v>
      </c>
      <c r="O13" s="210">
        <f t="shared" si="10"/>
        <v>5852</v>
      </c>
      <c r="P13" s="308"/>
      <c r="Q13" s="301"/>
      <c r="R13" s="232" t="s">
        <v>369</v>
      </c>
      <c r="S13" s="232">
        <f t="shared" si="11"/>
        <v>3274.3650793650791</v>
      </c>
      <c r="T13" s="301">
        <f>T10</f>
        <v>3554.3650793650791</v>
      </c>
      <c r="U13" s="308">
        <v>1</v>
      </c>
      <c r="V13" s="215"/>
      <c r="W13" s="308"/>
      <c r="X13" s="308">
        <f t="shared" si="0"/>
        <v>3554.3650793650791</v>
      </c>
      <c r="Y13" s="308">
        <v>1.915</v>
      </c>
      <c r="Z13" s="211">
        <f t="shared" si="1"/>
        <v>6806.6091269841263</v>
      </c>
      <c r="AA13" s="214">
        <f>AA12</f>
        <v>4148</v>
      </c>
      <c r="AB13" s="188">
        <f t="shared" si="13"/>
        <v>3878</v>
      </c>
      <c r="AC13" s="438">
        <v>0.48</v>
      </c>
      <c r="AD13" s="211">
        <f t="shared" si="2"/>
        <v>1991.04</v>
      </c>
      <c r="AE13" s="213">
        <f t="shared" si="14"/>
        <v>10150</v>
      </c>
      <c r="AF13" s="308">
        <v>2.3E-2</v>
      </c>
      <c r="AG13" s="211">
        <f t="shared" si="3"/>
        <v>233.45</v>
      </c>
      <c r="AH13" s="308">
        <v>230</v>
      </c>
      <c r="AI13" s="308">
        <v>120</v>
      </c>
      <c r="AJ13" s="308">
        <v>300</v>
      </c>
      <c r="AK13" s="308">
        <v>350</v>
      </c>
      <c r="AL13" s="308">
        <v>550</v>
      </c>
      <c r="AM13" s="308">
        <v>430</v>
      </c>
      <c r="AN13" s="308">
        <v>250</v>
      </c>
      <c r="AO13" s="308"/>
      <c r="AP13" s="308" t="s">
        <v>56</v>
      </c>
      <c r="AQ13" s="308">
        <f t="shared" si="16"/>
        <v>16080.099126984129</v>
      </c>
      <c r="AR13" s="211">
        <f t="shared" si="4"/>
        <v>16213.099126984129</v>
      </c>
      <c r="AS13" s="308"/>
      <c r="AT13" s="308" t="s">
        <v>56</v>
      </c>
      <c r="AU13" s="308">
        <f t="shared" si="17"/>
        <v>16980.099126984129</v>
      </c>
      <c r="AV13" s="211">
        <f t="shared" si="12"/>
        <v>17113.099126984129</v>
      </c>
      <c r="AW13" s="308">
        <f t="shared" si="5"/>
        <v>15883.099126984129</v>
      </c>
      <c r="AX13" s="308">
        <v>12652</v>
      </c>
      <c r="AY13" s="308" t="str">
        <f t="shared" si="6"/>
        <v>N</v>
      </c>
      <c r="AZ13" s="213">
        <f t="shared" si="18"/>
        <v>24</v>
      </c>
      <c r="BA13" s="213">
        <f t="shared" si="7"/>
        <v>24</v>
      </c>
      <c r="BB13" s="213">
        <f t="shared" si="8"/>
        <v>0</v>
      </c>
      <c r="BC13" s="213">
        <f t="shared" si="9"/>
        <v>24</v>
      </c>
      <c r="BD13" s="213">
        <v>10</v>
      </c>
      <c r="BE13" s="27"/>
      <c r="BF13" s="444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259" s="241" customFormat="1" ht="60">
      <c r="A14" s="308">
        <v>12</v>
      </c>
      <c r="B14" s="308" t="s">
        <v>76</v>
      </c>
      <c r="C14" s="308" t="s">
        <v>77</v>
      </c>
      <c r="D14" s="308" t="s">
        <v>278</v>
      </c>
      <c r="E14" s="308" t="s">
        <v>79</v>
      </c>
      <c r="F14" s="270">
        <v>43</v>
      </c>
      <c r="G14" s="303">
        <v>0.5</v>
      </c>
      <c r="H14" s="240"/>
      <c r="I14" s="303">
        <v>0.5</v>
      </c>
      <c r="J14" s="301">
        <v>1</v>
      </c>
      <c r="K14" s="301"/>
      <c r="L14" s="301"/>
      <c r="M14" s="301">
        <f t="shared" si="15"/>
        <v>0.5</v>
      </c>
      <c r="N14" s="439">
        <v>13400</v>
      </c>
      <c r="O14" s="210">
        <f t="shared" si="10"/>
        <v>6700</v>
      </c>
      <c r="P14" s="308"/>
      <c r="Q14" s="308"/>
      <c r="R14" s="232" t="s">
        <v>369</v>
      </c>
      <c r="S14" s="232">
        <f t="shared" si="11"/>
        <v>3274.3650793650791</v>
      </c>
      <c r="T14" s="308"/>
      <c r="U14" s="308"/>
      <c r="V14" s="215">
        <f>S14-90+300</f>
        <v>3484.3650793650791</v>
      </c>
      <c r="W14" s="308">
        <v>1</v>
      </c>
      <c r="X14" s="308">
        <f t="shared" si="0"/>
        <v>3484.3650793650791</v>
      </c>
      <c r="Y14" s="404">
        <v>1.9179999999999999</v>
      </c>
      <c r="Z14" s="211">
        <f t="shared" si="1"/>
        <v>6683.0122222222217</v>
      </c>
      <c r="AA14" s="212">
        <f>AA18</f>
        <v>4138</v>
      </c>
      <c r="AB14" s="188">
        <f t="shared" si="13"/>
        <v>3878</v>
      </c>
      <c r="AC14" s="438">
        <v>0.46</v>
      </c>
      <c r="AD14" s="211">
        <f t="shared" si="2"/>
        <v>1903.48</v>
      </c>
      <c r="AE14" s="213">
        <f t="shared" si="14"/>
        <v>10150</v>
      </c>
      <c r="AF14" s="308">
        <v>1.7999999999999999E-2</v>
      </c>
      <c r="AG14" s="211">
        <f t="shared" si="3"/>
        <v>182.7</v>
      </c>
      <c r="AH14" s="308">
        <v>290</v>
      </c>
      <c r="AI14" s="308">
        <v>100</v>
      </c>
      <c r="AJ14" s="308">
        <v>290</v>
      </c>
      <c r="AK14" s="308">
        <v>200</v>
      </c>
      <c r="AL14" s="308">
        <v>410</v>
      </c>
      <c r="AM14" s="308">
        <v>410</v>
      </c>
      <c r="AN14" s="308">
        <v>260</v>
      </c>
      <c r="AO14" s="308">
        <f>I14*N14+Z14+AD14+AG14+AH14+AI14+AJ14+AM14+AN14</f>
        <v>16819.19222222222</v>
      </c>
      <c r="AP14" s="308"/>
      <c r="AQ14" s="308">
        <f t="shared" ref="AQ14:AQ21" si="19">G14*N14+Z14+AD14+AG14+AH14+AI14+AJ14+AM14+AN14</f>
        <v>16819.19222222222</v>
      </c>
      <c r="AR14" s="211">
        <f t="shared" si="4"/>
        <v>16819.19222222222</v>
      </c>
      <c r="AS14" s="308">
        <f>AO14+AK14+AL14</f>
        <v>17429.19222222222</v>
      </c>
      <c r="AT14" s="308" t="s">
        <v>56</v>
      </c>
      <c r="AU14" s="308">
        <f t="shared" si="17"/>
        <v>17429.19222222222</v>
      </c>
      <c r="AV14" s="211">
        <f t="shared" si="12"/>
        <v>17429.19222222222</v>
      </c>
      <c r="AW14" s="308">
        <f t="shared" si="5"/>
        <v>16349.19222222222</v>
      </c>
      <c r="AX14" s="308">
        <v>12651</v>
      </c>
      <c r="AY14" s="308" t="str">
        <f t="shared" si="6"/>
        <v>N</v>
      </c>
      <c r="AZ14" s="213">
        <f t="shared" si="18"/>
        <v>43</v>
      </c>
      <c r="BA14" s="213">
        <f t="shared" si="7"/>
        <v>43</v>
      </c>
      <c r="BB14" s="213">
        <f t="shared" si="8"/>
        <v>0</v>
      </c>
      <c r="BC14" s="213">
        <f t="shared" si="9"/>
        <v>0</v>
      </c>
      <c r="BD14" s="213">
        <v>12</v>
      </c>
      <c r="BE14" s="10" t="s">
        <v>573</v>
      </c>
      <c r="BF14" s="444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5" spans="1:259" s="241" customFormat="1" ht="60">
      <c r="A15" s="308">
        <v>15</v>
      </c>
      <c r="B15" s="308" t="s">
        <v>330</v>
      </c>
      <c r="C15" s="308" t="s">
        <v>81</v>
      </c>
      <c r="D15" s="308" t="s">
        <v>278</v>
      </c>
      <c r="E15" s="308" t="s">
        <v>79</v>
      </c>
      <c r="F15" s="270">
        <v>35</v>
      </c>
      <c r="G15" s="303">
        <v>0.47</v>
      </c>
      <c r="H15" s="240">
        <v>1</v>
      </c>
      <c r="I15" s="301"/>
      <c r="J15" s="301"/>
      <c r="K15" s="301"/>
      <c r="L15" s="301"/>
      <c r="M15" s="301">
        <f t="shared" si="15"/>
        <v>0.47</v>
      </c>
      <c r="N15" s="301">
        <v>13417.51</v>
      </c>
      <c r="O15" s="210">
        <f>M15*N15</f>
        <v>6306.2296999999999</v>
      </c>
      <c r="P15" s="308"/>
      <c r="Q15" s="308"/>
      <c r="R15" s="232" t="s">
        <v>369</v>
      </c>
      <c r="S15" s="232">
        <f t="shared" si="11"/>
        <v>3274.3650793650791</v>
      </c>
      <c r="T15" s="308">
        <f>S15-70+280</f>
        <v>3484.3650793650791</v>
      </c>
      <c r="U15" s="308">
        <v>1</v>
      </c>
      <c r="V15" s="308"/>
      <c r="W15" s="308"/>
      <c r="X15" s="308">
        <f t="shared" si="0"/>
        <v>3484.3650793650791</v>
      </c>
      <c r="Y15" s="404">
        <v>1.91</v>
      </c>
      <c r="Z15" s="211">
        <f>X15*Y15</f>
        <v>6655.1373015873005</v>
      </c>
      <c r="AA15" s="212">
        <f>AA19</f>
        <v>4138</v>
      </c>
      <c r="AB15" s="188">
        <f t="shared" si="13"/>
        <v>3878</v>
      </c>
      <c r="AC15" s="438">
        <v>0.47</v>
      </c>
      <c r="AD15" s="211">
        <f>AA15*AC15</f>
        <v>1944.86</v>
      </c>
      <c r="AE15" s="213">
        <f t="shared" si="14"/>
        <v>10150</v>
      </c>
      <c r="AF15" s="308">
        <v>1.9E-2</v>
      </c>
      <c r="AG15" s="211">
        <f>AE15*AF15</f>
        <v>192.85</v>
      </c>
      <c r="AH15" s="308">
        <v>200</v>
      </c>
      <c r="AI15" s="308">
        <v>100</v>
      </c>
      <c r="AJ15" s="308">
        <v>250</v>
      </c>
      <c r="AK15" s="308">
        <v>300</v>
      </c>
      <c r="AL15" s="308">
        <v>500</v>
      </c>
      <c r="AM15" s="308">
        <v>380</v>
      </c>
      <c r="AN15" s="308">
        <v>100</v>
      </c>
      <c r="AO15" s="308" t="s">
        <v>56</v>
      </c>
      <c r="AP15" s="308" t="s">
        <v>56</v>
      </c>
      <c r="AQ15" s="308">
        <f t="shared" si="19"/>
        <v>16129.0770015873</v>
      </c>
      <c r="AR15" s="211">
        <f t="shared" si="4"/>
        <v>16129.0770015873</v>
      </c>
      <c r="AS15" s="308" t="s">
        <v>56</v>
      </c>
      <c r="AT15" s="308" t="s">
        <v>56</v>
      </c>
      <c r="AU15" s="308">
        <f>AQ15+AK15+AL15</f>
        <v>16929.077001587299</v>
      </c>
      <c r="AV15" s="211">
        <f>AR15+AK15+AL15</f>
        <v>16929.077001587299</v>
      </c>
      <c r="AW15" s="308">
        <f>AV15-AL15-AM15-AN15</f>
        <v>15949.077001587299</v>
      </c>
      <c r="AX15" s="308">
        <v>12651</v>
      </c>
      <c r="AY15" s="308" t="str">
        <f>IF(AX15-AR15&gt;0,"Y","N")</f>
        <v>N</v>
      </c>
      <c r="AZ15" s="213">
        <f t="shared" si="18"/>
        <v>35</v>
      </c>
      <c r="BA15" s="213">
        <f>IF(AX15-AR15&gt;0,0,AZ15)</f>
        <v>35</v>
      </c>
      <c r="BB15" s="213">
        <f>AZ15-BA15</f>
        <v>0</v>
      </c>
      <c r="BC15" s="213">
        <f t="shared" si="9"/>
        <v>35</v>
      </c>
      <c r="BD15" s="213">
        <v>16</v>
      </c>
      <c r="BE15" s="274"/>
      <c r="BF15" s="444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  <c r="CK15" s="213"/>
      <c r="CL15" s="213"/>
      <c r="CM15" s="213"/>
      <c r="CN15" s="213"/>
      <c r="CO15" s="213"/>
      <c r="CP15" s="213"/>
      <c r="CQ15" s="213"/>
      <c r="CR15" s="213"/>
      <c r="CS15" s="213"/>
      <c r="CT15" s="213"/>
      <c r="CU15" s="213"/>
      <c r="CV15" s="213"/>
      <c r="CW15" s="213"/>
      <c r="CX15" s="213"/>
      <c r="CY15" s="213"/>
      <c r="CZ15" s="213"/>
      <c r="DA15" s="213"/>
      <c r="DB15" s="213"/>
      <c r="DC15" s="213"/>
      <c r="DD15" s="213"/>
      <c r="DE15" s="213"/>
      <c r="DF15" s="213"/>
      <c r="DG15" s="213"/>
      <c r="DH15" s="213"/>
      <c r="DI15" s="213"/>
      <c r="DJ15" s="213"/>
      <c r="DK15" s="213"/>
      <c r="DL15" s="213"/>
      <c r="DM15" s="213"/>
      <c r="DN15" s="213"/>
      <c r="DO15" s="213"/>
      <c r="DP15" s="213"/>
      <c r="DQ15" s="213"/>
      <c r="DR15" s="213"/>
      <c r="DS15" s="213"/>
      <c r="DT15" s="213"/>
      <c r="DU15" s="213"/>
      <c r="DV15" s="213"/>
      <c r="DW15" s="213"/>
      <c r="DX15" s="213"/>
      <c r="DY15" s="213"/>
      <c r="DZ15" s="213"/>
      <c r="EA15" s="213"/>
      <c r="EB15" s="213"/>
      <c r="EC15" s="213"/>
      <c r="ED15" s="213"/>
      <c r="EE15" s="213"/>
      <c r="EF15" s="213"/>
      <c r="EG15" s="213"/>
      <c r="EH15" s="213"/>
      <c r="EI15" s="213"/>
      <c r="EJ15" s="213"/>
      <c r="EK15" s="213"/>
      <c r="EL15" s="213"/>
      <c r="EM15" s="213"/>
      <c r="EN15" s="213"/>
      <c r="EO15" s="213"/>
      <c r="EP15" s="213"/>
      <c r="EQ15" s="213"/>
      <c r="ER15" s="213"/>
      <c r="ES15" s="213"/>
      <c r="ET15" s="213"/>
      <c r="EU15" s="213"/>
      <c r="EV15" s="213"/>
      <c r="EW15" s="213"/>
      <c r="EX15" s="213"/>
      <c r="EY15" s="213"/>
      <c r="EZ15" s="213"/>
      <c r="FA15" s="213"/>
      <c r="FB15" s="213"/>
      <c r="FC15" s="213"/>
      <c r="FD15" s="213"/>
      <c r="FE15" s="213"/>
      <c r="FF15" s="213"/>
      <c r="FG15" s="213"/>
      <c r="FH15" s="213"/>
      <c r="FI15" s="213"/>
      <c r="FJ15" s="213"/>
      <c r="FK15" s="213"/>
      <c r="FL15" s="213"/>
      <c r="FM15" s="213"/>
      <c r="FN15" s="213"/>
      <c r="FO15" s="213"/>
      <c r="FP15" s="213"/>
      <c r="FQ15" s="213"/>
      <c r="FR15" s="213"/>
      <c r="FS15" s="213"/>
      <c r="FT15" s="213"/>
      <c r="FU15" s="213"/>
      <c r="FV15" s="213"/>
      <c r="FW15" s="213"/>
      <c r="FX15" s="213"/>
      <c r="FY15" s="213"/>
      <c r="FZ15" s="213"/>
      <c r="GA15" s="213"/>
      <c r="GB15" s="213"/>
      <c r="GC15" s="213"/>
      <c r="GD15" s="213"/>
      <c r="GE15" s="213"/>
      <c r="GF15" s="213"/>
      <c r="GG15" s="213"/>
      <c r="GH15" s="213"/>
      <c r="GI15" s="213"/>
      <c r="GJ15" s="213"/>
      <c r="GK15" s="213"/>
      <c r="GL15" s="213"/>
      <c r="GM15" s="213"/>
      <c r="GN15" s="213"/>
      <c r="GO15" s="213"/>
      <c r="GP15" s="213"/>
      <c r="GQ15" s="213"/>
      <c r="GR15" s="213"/>
      <c r="GS15" s="213"/>
      <c r="GT15" s="213"/>
      <c r="GU15" s="213"/>
      <c r="GV15" s="213"/>
      <c r="GW15" s="213"/>
      <c r="GX15" s="213"/>
      <c r="GY15" s="213"/>
      <c r="GZ15" s="213"/>
      <c r="HA15" s="213"/>
      <c r="HB15" s="213"/>
      <c r="HC15" s="213"/>
      <c r="HD15" s="213"/>
      <c r="HE15" s="213"/>
      <c r="HF15" s="213"/>
      <c r="HG15" s="213"/>
      <c r="HH15" s="213"/>
      <c r="HI15" s="213"/>
      <c r="HJ15" s="213"/>
      <c r="HK15" s="213"/>
      <c r="HL15" s="213"/>
      <c r="HM15" s="213"/>
      <c r="HN15" s="213"/>
      <c r="HO15" s="213"/>
      <c r="HP15" s="213"/>
      <c r="HQ15" s="213"/>
      <c r="HR15" s="213"/>
      <c r="HS15" s="213"/>
      <c r="HT15" s="213"/>
      <c r="HU15" s="213"/>
      <c r="HV15" s="213"/>
      <c r="HW15" s="213"/>
      <c r="HX15" s="213"/>
      <c r="HY15" s="213"/>
      <c r="HZ15" s="213"/>
      <c r="IA15" s="213"/>
      <c r="IB15" s="213"/>
      <c r="IC15" s="213"/>
      <c r="ID15" s="213"/>
      <c r="IE15" s="213"/>
      <c r="IF15" s="213"/>
      <c r="IG15" s="213"/>
      <c r="IH15" s="213"/>
      <c r="II15" s="213"/>
      <c r="IJ15" s="213"/>
      <c r="IK15" s="213"/>
      <c r="IL15" s="213"/>
      <c r="IM15" s="213"/>
      <c r="IN15" s="213"/>
      <c r="IO15" s="213"/>
      <c r="IP15" s="213"/>
      <c r="IQ15" s="213"/>
      <c r="IR15" s="213"/>
      <c r="IS15" s="213"/>
      <c r="IT15" s="213"/>
      <c r="IU15" s="213"/>
      <c r="IV15" s="213"/>
      <c r="IW15" s="213"/>
      <c r="IX15" s="213"/>
      <c r="IY15" s="213"/>
    </row>
    <row r="16" spans="1:259" s="241" customFormat="1" ht="75">
      <c r="A16" s="308">
        <v>16</v>
      </c>
      <c r="B16" s="308" t="s">
        <v>331</v>
      </c>
      <c r="C16" s="308" t="s">
        <v>83</v>
      </c>
      <c r="D16" s="308" t="s">
        <v>278</v>
      </c>
      <c r="E16" s="308" t="s">
        <v>79</v>
      </c>
      <c r="F16" s="270">
        <v>135</v>
      </c>
      <c r="G16" s="301">
        <v>0.47</v>
      </c>
      <c r="H16" s="240"/>
      <c r="I16" s="303">
        <v>0.45</v>
      </c>
      <c r="J16" s="301">
        <v>1</v>
      </c>
      <c r="K16" s="301"/>
      <c r="L16" s="301"/>
      <c r="M16" s="301">
        <f t="shared" si="15"/>
        <v>0.45</v>
      </c>
      <c r="N16" s="301">
        <v>13369.43</v>
      </c>
      <c r="O16" s="210">
        <f>M16*N16</f>
        <v>6016.2435000000005</v>
      </c>
      <c r="P16" s="308"/>
      <c r="Q16" s="308"/>
      <c r="R16" s="232" t="s">
        <v>369</v>
      </c>
      <c r="S16" s="232">
        <f t="shared" si="11"/>
        <v>3274.3650793650791</v>
      </c>
      <c r="T16" s="308">
        <f>T15</f>
        <v>3484.3650793650791</v>
      </c>
      <c r="U16" s="308">
        <v>1</v>
      </c>
      <c r="V16" s="308"/>
      <c r="W16" s="308"/>
      <c r="X16" s="308">
        <f t="shared" si="0"/>
        <v>3484.3650793650791</v>
      </c>
      <c r="Y16" s="404">
        <v>1.91</v>
      </c>
      <c r="Z16" s="211">
        <f>X16*Y16</f>
        <v>6655.1373015873005</v>
      </c>
      <c r="AA16" s="214">
        <f>AA14</f>
        <v>4138</v>
      </c>
      <c r="AB16" s="188">
        <f t="shared" si="13"/>
        <v>3878</v>
      </c>
      <c r="AC16" s="438">
        <v>0.47</v>
      </c>
      <c r="AD16" s="211">
        <f>AA16*AC16</f>
        <v>1944.86</v>
      </c>
      <c r="AE16" s="213">
        <f t="shared" si="14"/>
        <v>10150</v>
      </c>
      <c r="AF16" s="308">
        <v>1.9E-2</v>
      </c>
      <c r="AG16" s="211">
        <f>AE16*AF16</f>
        <v>192.85</v>
      </c>
      <c r="AH16" s="308">
        <v>280</v>
      </c>
      <c r="AI16" s="308">
        <v>150</v>
      </c>
      <c r="AJ16" s="308">
        <v>300</v>
      </c>
      <c r="AK16" s="308">
        <v>400</v>
      </c>
      <c r="AL16" s="308">
        <v>700</v>
      </c>
      <c r="AM16" s="308">
        <v>440</v>
      </c>
      <c r="AN16" s="308">
        <v>110</v>
      </c>
      <c r="AO16" s="308">
        <f>I16*N16+Z16+AD16+AG16+AH16+AI16+AJ16+AM16+AN16</f>
        <v>16089.090801587301</v>
      </c>
      <c r="AP16" s="308" t="s">
        <v>56</v>
      </c>
      <c r="AQ16" s="308">
        <f t="shared" si="19"/>
        <v>16356.479401587301</v>
      </c>
      <c r="AR16" s="211">
        <f t="shared" si="4"/>
        <v>16089.090801587301</v>
      </c>
      <c r="AS16" s="308">
        <f>AO16+AK16+AL16</f>
        <v>17189.090801587299</v>
      </c>
      <c r="AT16" s="308" t="s">
        <v>56</v>
      </c>
      <c r="AU16" s="308">
        <f>AQ16+AK16+AL16</f>
        <v>17456.479401587301</v>
      </c>
      <c r="AV16" s="211">
        <f>AR16+AK16+AL16</f>
        <v>17189.090801587299</v>
      </c>
      <c r="AW16" s="308">
        <f>AV16-AL16-AM16-AN16</f>
        <v>15939.090801587299</v>
      </c>
      <c r="AX16" s="308">
        <v>12651</v>
      </c>
      <c r="AY16" s="308" t="str">
        <f>IF(AX16-AR16&gt;0,"Y","N")</f>
        <v>N</v>
      </c>
      <c r="AZ16" s="213">
        <f t="shared" si="18"/>
        <v>135</v>
      </c>
      <c r="BA16" s="213">
        <f>IF(AX16-AR16&gt;0,0,AZ16)</f>
        <v>135</v>
      </c>
      <c r="BB16" s="213">
        <f>AZ16-BA16</f>
        <v>0</v>
      </c>
      <c r="BC16" s="213">
        <f t="shared" si="9"/>
        <v>0</v>
      </c>
      <c r="BD16" s="213">
        <v>15</v>
      </c>
      <c r="BE16" s="274"/>
      <c r="BF16" s="444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</row>
    <row r="17" spans="1:259" s="241" customFormat="1" ht="45">
      <c r="A17" s="308">
        <v>14</v>
      </c>
      <c r="B17" s="308" t="s">
        <v>332</v>
      </c>
      <c r="C17" s="308" t="s">
        <v>85</v>
      </c>
      <c r="D17" s="308" t="s">
        <v>278</v>
      </c>
      <c r="E17" s="308" t="s">
        <v>79</v>
      </c>
      <c r="F17" s="270">
        <v>10</v>
      </c>
      <c r="G17" s="303">
        <v>0.42</v>
      </c>
      <c r="H17" s="240">
        <v>1</v>
      </c>
      <c r="I17" s="301"/>
      <c r="J17" s="301"/>
      <c r="K17" s="301"/>
      <c r="L17" s="301"/>
      <c r="M17" s="301">
        <f t="shared" si="15"/>
        <v>0.42</v>
      </c>
      <c r="N17" s="439">
        <v>13450</v>
      </c>
      <c r="O17" s="210">
        <f>M17*N17</f>
        <v>5649</v>
      </c>
      <c r="P17" s="308"/>
      <c r="Q17" s="308"/>
      <c r="R17" s="232" t="s">
        <v>369</v>
      </c>
      <c r="S17" s="232">
        <f t="shared" si="11"/>
        <v>3274.3650793650791</v>
      </c>
      <c r="T17" s="308">
        <f>S17-70+300</f>
        <v>3504.3650793650791</v>
      </c>
      <c r="U17" s="308">
        <v>1</v>
      </c>
      <c r="V17" s="308"/>
      <c r="W17" s="308"/>
      <c r="X17" s="308">
        <f t="shared" si="0"/>
        <v>3504.3650793650791</v>
      </c>
      <c r="Y17" s="404">
        <v>1.925</v>
      </c>
      <c r="Z17" s="211">
        <f>X17*Y17</f>
        <v>6745.9027777777774</v>
      </c>
      <c r="AA17" s="212">
        <f>AA18</f>
        <v>4138</v>
      </c>
      <c r="AB17" s="188">
        <f t="shared" si="13"/>
        <v>3878</v>
      </c>
      <c r="AC17" s="438">
        <v>0.48499999999999999</v>
      </c>
      <c r="AD17" s="211">
        <f>AA17*AC17</f>
        <v>2006.9299999999998</v>
      </c>
      <c r="AE17" s="213">
        <f t="shared" si="14"/>
        <v>10150</v>
      </c>
      <c r="AF17" s="308">
        <v>0.02</v>
      </c>
      <c r="AG17" s="211">
        <f>AE17*AF17</f>
        <v>203</v>
      </c>
      <c r="AH17" s="308">
        <v>190</v>
      </c>
      <c r="AI17" s="308">
        <v>100</v>
      </c>
      <c r="AJ17" s="308">
        <v>250</v>
      </c>
      <c r="AK17" s="308">
        <v>120</v>
      </c>
      <c r="AL17" s="308">
        <v>300</v>
      </c>
      <c r="AM17" s="308">
        <v>230</v>
      </c>
      <c r="AN17" s="308">
        <v>100</v>
      </c>
      <c r="AO17" s="308" t="s">
        <v>56</v>
      </c>
      <c r="AP17" s="308" t="s">
        <v>56</v>
      </c>
      <c r="AQ17" s="308">
        <f t="shared" si="19"/>
        <v>15474.832777777778</v>
      </c>
      <c r="AR17" s="211">
        <f t="shared" si="4"/>
        <v>15474.832777777778</v>
      </c>
      <c r="AS17" s="308" t="s">
        <v>56</v>
      </c>
      <c r="AT17" s="308" t="s">
        <v>56</v>
      </c>
      <c r="AU17" s="308">
        <f>AQ17+AK17+AL17</f>
        <v>15894.832777777778</v>
      </c>
      <c r="AV17" s="211">
        <f>AR17+AK17+AL17</f>
        <v>15894.832777777778</v>
      </c>
      <c r="AW17" s="308">
        <f>AV17-AL17-AM17-AN17</f>
        <v>15264.832777777778</v>
      </c>
      <c r="AX17" s="308">
        <v>12651</v>
      </c>
      <c r="AY17" s="308" t="str">
        <f>IF(AX17-AR17&gt;0,"Y","N")</f>
        <v>N</v>
      </c>
      <c r="AZ17" s="213">
        <f t="shared" si="18"/>
        <v>10</v>
      </c>
      <c r="BA17" s="213">
        <f>IF(AX17-AR17&gt;0,0,AZ17)</f>
        <v>10</v>
      </c>
      <c r="BB17" s="213">
        <f>AZ17-BA17</f>
        <v>0</v>
      </c>
      <c r="BC17" s="213">
        <f t="shared" si="9"/>
        <v>10</v>
      </c>
      <c r="BD17" s="213">
        <v>14</v>
      </c>
      <c r="BE17" s="274"/>
      <c r="BF17" s="444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</row>
    <row r="18" spans="1:259" s="241" customFormat="1" ht="60">
      <c r="A18" s="308">
        <v>11</v>
      </c>
      <c r="B18" s="308" t="s">
        <v>86</v>
      </c>
      <c r="C18" s="308" t="s">
        <v>87</v>
      </c>
      <c r="D18" s="308" t="s">
        <v>278</v>
      </c>
      <c r="E18" s="308" t="s">
        <v>79</v>
      </c>
      <c r="F18" s="270">
        <v>53</v>
      </c>
      <c r="G18" s="301">
        <v>0.46</v>
      </c>
      <c r="H18" s="240">
        <v>1</v>
      </c>
      <c r="I18" s="301"/>
      <c r="J18" s="301"/>
      <c r="K18" s="301"/>
      <c r="L18" s="301"/>
      <c r="M18" s="301">
        <f t="shared" si="15"/>
        <v>0.46</v>
      </c>
      <c r="N18" s="439">
        <v>13050</v>
      </c>
      <c r="O18" s="210">
        <f>M18*N18</f>
        <v>6003</v>
      </c>
      <c r="P18" s="308"/>
      <c r="Q18" s="308"/>
      <c r="R18" s="232" t="s">
        <v>369</v>
      </c>
      <c r="S18" s="232">
        <f t="shared" si="11"/>
        <v>3274.3650793650791</v>
      </c>
      <c r="T18" s="215"/>
      <c r="U18" s="308"/>
      <c r="V18" s="215">
        <f>S18-90+300</f>
        <v>3484.3650793650791</v>
      </c>
      <c r="W18" s="308">
        <v>1</v>
      </c>
      <c r="X18" s="308">
        <f t="shared" si="0"/>
        <v>3484.3650793650791</v>
      </c>
      <c r="Y18" s="404">
        <v>1.913</v>
      </c>
      <c r="Z18" s="211">
        <f>X18*Y18</f>
        <v>6665.5903968253961</v>
      </c>
      <c r="AA18" s="212">
        <f>AB18+260</f>
        <v>4138</v>
      </c>
      <c r="AB18" s="188">
        <f t="shared" si="13"/>
        <v>3878</v>
      </c>
      <c r="AC18" s="438">
        <v>0.46</v>
      </c>
      <c r="AD18" s="211">
        <f>AA18*AC18</f>
        <v>1903.48</v>
      </c>
      <c r="AE18" s="213">
        <v>10000</v>
      </c>
      <c r="AF18" s="308">
        <v>1.7999999999999999E-2</v>
      </c>
      <c r="AG18" s="211">
        <f>AE18*AF18</f>
        <v>180</v>
      </c>
      <c r="AH18" s="308">
        <v>320</v>
      </c>
      <c r="AI18" s="308">
        <v>120</v>
      </c>
      <c r="AJ18" s="308">
        <v>280</v>
      </c>
      <c r="AK18" s="308">
        <v>300</v>
      </c>
      <c r="AL18" s="308">
        <v>500</v>
      </c>
      <c r="AM18" s="308">
        <v>400</v>
      </c>
      <c r="AN18" s="308">
        <v>230</v>
      </c>
      <c r="AO18" s="308" t="s">
        <v>56</v>
      </c>
      <c r="AP18" s="308" t="s">
        <v>56</v>
      </c>
      <c r="AQ18" s="308">
        <f t="shared" si="19"/>
        <v>16102.070396825395</v>
      </c>
      <c r="AR18" s="211">
        <f t="shared" si="4"/>
        <v>16102.070396825395</v>
      </c>
      <c r="AS18" s="308" t="s">
        <v>56</v>
      </c>
      <c r="AT18" s="308" t="s">
        <v>56</v>
      </c>
      <c r="AU18" s="308">
        <f>AQ18+AK18+AL18</f>
        <v>16902.070396825395</v>
      </c>
      <c r="AV18" s="211">
        <f>AR18+AK18+AL18</f>
        <v>16902.070396825395</v>
      </c>
      <c r="AW18" s="308">
        <f>AV18-AL18-AM18-AN18</f>
        <v>15772.070396825395</v>
      </c>
      <c r="AX18" s="308">
        <v>12651</v>
      </c>
      <c r="AY18" s="308" t="str">
        <f>IF(AX18-AR18&gt;0,"Y","N")</f>
        <v>N</v>
      </c>
      <c r="AZ18" s="213">
        <v>15</v>
      </c>
      <c r="BA18" s="213">
        <f>IF(AX18-AR18&gt;0,0,AZ18)</f>
        <v>15</v>
      </c>
      <c r="BB18" s="213">
        <f>AZ18-BA18</f>
        <v>0</v>
      </c>
      <c r="BC18" s="213">
        <f t="shared" si="9"/>
        <v>53</v>
      </c>
      <c r="BD18" s="213">
        <v>11</v>
      </c>
      <c r="BE18" s="10" t="s">
        <v>573</v>
      </c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</row>
    <row r="19" spans="1:259" s="241" customFormat="1" ht="45">
      <c r="A19" s="308">
        <v>13</v>
      </c>
      <c r="B19" s="308" t="s">
        <v>88</v>
      </c>
      <c r="C19" s="308" t="s">
        <v>89</v>
      </c>
      <c r="D19" s="308" t="s">
        <v>278</v>
      </c>
      <c r="E19" s="308" t="s">
        <v>79</v>
      </c>
      <c r="F19" s="270">
        <v>29.2</v>
      </c>
      <c r="G19" s="303">
        <v>0.47899999999999998</v>
      </c>
      <c r="H19" s="240">
        <v>1</v>
      </c>
      <c r="I19" s="301"/>
      <c r="J19" s="301"/>
      <c r="K19" s="301"/>
      <c r="L19" s="301"/>
      <c r="M19" s="301">
        <f t="shared" si="15"/>
        <v>0.47899999999999998</v>
      </c>
      <c r="N19" s="301">
        <v>13600</v>
      </c>
      <c r="O19" s="210">
        <f t="shared" si="10"/>
        <v>6514.4</v>
      </c>
      <c r="P19" s="308"/>
      <c r="Q19" s="308"/>
      <c r="R19" s="232" t="s">
        <v>369</v>
      </c>
      <c r="S19" s="232">
        <f t="shared" si="11"/>
        <v>3274.3650793650791</v>
      </c>
      <c r="T19" s="308"/>
      <c r="U19" s="308"/>
      <c r="V19" s="215">
        <f>S19-58+230</f>
        <v>3446.3650793650791</v>
      </c>
      <c r="W19" s="308">
        <v>1</v>
      </c>
      <c r="X19" s="308">
        <f t="shared" si="0"/>
        <v>3446.3650793650791</v>
      </c>
      <c r="Y19" s="308">
        <v>1.9159999999999999</v>
      </c>
      <c r="Z19" s="211">
        <f t="shared" si="1"/>
        <v>6603.2354920634916</v>
      </c>
      <c r="AA19" s="212">
        <f>AA14</f>
        <v>4138</v>
      </c>
      <c r="AB19" s="188">
        <f t="shared" si="13"/>
        <v>3878</v>
      </c>
      <c r="AC19" s="438">
        <v>0.46500000000000002</v>
      </c>
      <c r="AD19" s="211">
        <f t="shared" si="2"/>
        <v>1924.17</v>
      </c>
      <c r="AE19" s="213">
        <f t="shared" si="14"/>
        <v>10150</v>
      </c>
      <c r="AF19" s="308">
        <v>1.7999999999999999E-2</v>
      </c>
      <c r="AG19" s="211">
        <f t="shared" si="3"/>
        <v>182.7</v>
      </c>
      <c r="AH19" s="308">
        <v>290</v>
      </c>
      <c r="AI19" s="308">
        <v>100</v>
      </c>
      <c r="AJ19" s="308">
        <v>290</v>
      </c>
      <c r="AK19" s="308">
        <v>200</v>
      </c>
      <c r="AL19" s="308">
        <v>410</v>
      </c>
      <c r="AM19" s="308">
        <v>410</v>
      </c>
      <c r="AN19" s="308">
        <v>260</v>
      </c>
      <c r="AO19" s="308">
        <f>G19*N19+Z19+AD19+AG19+AH19+AI19+AJ19+AM19+AN19</f>
        <v>16574.505492063494</v>
      </c>
      <c r="AP19" s="308"/>
      <c r="AQ19" s="308">
        <f t="shared" si="19"/>
        <v>16574.505492063494</v>
      </c>
      <c r="AR19" s="211">
        <f t="shared" si="4"/>
        <v>16574.505492063494</v>
      </c>
      <c r="AS19" s="308">
        <f>AO19+AK19+AL19</f>
        <v>17184.505492063494</v>
      </c>
      <c r="AT19" s="308" t="s">
        <v>56</v>
      </c>
      <c r="AU19" s="308">
        <f t="shared" si="17"/>
        <v>17184.505492063494</v>
      </c>
      <c r="AV19" s="211">
        <f t="shared" si="12"/>
        <v>17184.505492063494</v>
      </c>
      <c r="AW19" s="308">
        <f t="shared" si="5"/>
        <v>16104.505492063494</v>
      </c>
      <c r="AX19" s="308">
        <v>12651</v>
      </c>
      <c r="AY19" s="308" t="str">
        <f t="shared" si="6"/>
        <v>N</v>
      </c>
      <c r="AZ19" s="213">
        <f t="shared" ref="AZ19:AZ38" si="20">F19</f>
        <v>29.2</v>
      </c>
      <c r="BA19" s="213">
        <f t="shared" si="7"/>
        <v>29.2</v>
      </c>
      <c r="BB19" s="213">
        <f t="shared" si="8"/>
        <v>0</v>
      </c>
      <c r="BC19" s="213">
        <f t="shared" si="9"/>
        <v>29.2</v>
      </c>
      <c r="BD19" s="213">
        <v>13</v>
      </c>
      <c r="BE19" s="27"/>
      <c r="BF19" s="444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  <c r="CC19" s="213"/>
      <c r="CD19" s="213"/>
      <c r="CE19" s="213"/>
      <c r="CF19" s="213"/>
      <c r="CG19" s="213"/>
      <c r="CH19" s="213"/>
      <c r="CI19" s="213"/>
      <c r="CJ19" s="213"/>
      <c r="CK19" s="213"/>
      <c r="CL19" s="213"/>
      <c r="CM19" s="213"/>
      <c r="CN19" s="213"/>
      <c r="CO19" s="213"/>
      <c r="CP19" s="213"/>
      <c r="CQ19" s="213"/>
      <c r="CR19" s="213"/>
      <c r="CS19" s="213"/>
      <c r="CT19" s="213"/>
      <c r="CU19" s="213"/>
      <c r="CV19" s="213"/>
      <c r="CW19" s="213"/>
      <c r="CX19" s="213"/>
      <c r="CY19" s="213"/>
      <c r="CZ19" s="213"/>
      <c r="DA19" s="213"/>
      <c r="DB19" s="213"/>
      <c r="DC19" s="213"/>
      <c r="DD19" s="213"/>
      <c r="DE19" s="213"/>
      <c r="DF19" s="213"/>
      <c r="DG19" s="213"/>
      <c r="DH19" s="213"/>
      <c r="DI19" s="213"/>
      <c r="DJ19" s="213"/>
      <c r="DK19" s="213"/>
      <c r="DL19" s="213"/>
      <c r="DM19" s="213"/>
      <c r="DN19" s="213"/>
      <c r="DO19" s="213"/>
      <c r="DP19" s="213"/>
      <c r="DQ19" s="213"/>
      <c r="DR19" s="213"/>
      <c r="DS19" s="213"/>
      <c r="DT19" s="213"/>
      <c r="DU19" s="213"/>
      <c r="DV19" s="213"/>
      <c r="DW19" s="213"/>
      <c r="DX19" s="213"/>
      <c r="DY19" s="213"/>
      <c r="DZ19" s="213"/>
      <c r="EA19" s="213"/>
      <c r="EB19" s="213"/>
      <c r="EC19" s="213"/>
      <c r="ED19" s="213"/>
      <c r="EE19" s="213"/>
      <c r="EF19" s="213"/>
      <c r="EG19" s="213"/>
      <c r="EH19" s="213"/>
      <c r="EI19" s="213"/>
      <c r="EJ19" s="213"/>
      <c r="EK19" s="213"/>
      <c r="EL19" s="213"/>
      <c r="EM19" s="213"/>
      <c r="EN19" s="213"/>
      <c r="EO19" s="213"/>
      <c r="EP19" s="213"/>
      <c r="EQ19" s="213"/>
      <c r="ER19" s="213"/>
      <c r="ES19" s="213"/>
      <c r="ET19" s="213"/>
      <c r="EU19" s="213"/>
      <c r="EV19" s="213"/>
      <c r="EW19" s="213"/>
      <c r="EX19" s="213"/>
      <c r="EY19" s="213"/>
      <c r="EZ19" s="213"/>
      <c r="FA19" s="213"/>
      <c r="FB19" s="213"/>
      <c r="FC19" s="213"/>
      <c r="FD19" s="213"/>
      <c r="FE19" s="213"/>
      <c r="FF19" s="213"/>
      <c r="FG19" s="213"/>
      <c r="FH19" s="213"/>
      <c r="FI19" s="213"/>
      <c r="FJ19" s="213"/>
      <c r="FK19" s="213"/>
      <c r="FL19" s="213"/>
      <c r="FM19" s="213"/>
      <c r="FN19" s="213"/>
      <c r="FO19" s="213"/>
      <c r="FP19" s="213"/>
      <c r="FQ19" s="213"/>
      <c r="FR19" s="213"/>
      <c r="FS19" s="213"/>
      <c r="FT19" s="213"/>
      <c r="FU19" s="213"/>
      <c r="FV19" s="213"/>
      <c r="FW19" s="213"/>
      <c r="FX19" s="213"/>
      <c r="FY19" s="213"/>
      <c r="FZ19" s="213"/>
      <c r="GA19" s="213"/>
      <c r="GB19" s="213"/>
      <c r="GC19" s="213"/>
      <c r="GD19" s="213"/>
      <c r="GE19" s="213"/>
      <c r="GF19" s="213"/>
      <c r="GG19" s="213"/>
      <c r="GH19" s="213"/>
      <c r="GI19" s="213"/>
      <c r="GJ19" s="213"/>
      <c r="GK19" s="213"/>
      <c r="GL19" s="213"/>
      <c r="GM19" s="213"/>
      <c r="GN19" s="213"/>
      <c r="GO19" s="213"/>
      <c r="GP19" s="213"/>
      <c r="GQ19" s="213"/>
      <c r="GR19" s="213"/>
      <c r="GS19" s="213"/>
      <c r="GT19" s="213"/>
      <c r="GU19" s="213"/>
      <c r="GV19" s="213"/>
      <c r="GW19" s="213"/>
      <c r="GX19" s="213"/>
      <c r="GY19" s="213"/>
      <c r="GZ19" s="213"/>
      <c r="HA19" s="213"/>
      <c r="HB19" s="213"/>
      <c r="HC19" s="213"/>
      <c r="HD19" s="213"/>
      <c r="HE19" s="213"/>
      <c r="HF19" s="213"/>
      <c r="HG19" s="213"/>
      <c r="HH19" s="213"/>
      <c r="HI19" s="213"/>
      <c r="HJ19" s="213"/>
      <c r="HK19" s="213"/>
      <c r="HL19" s="213"/>
      <c r="HM19" s="213"/>
      <c r="HN19" s="213"/>
      <c r="HO19" s="213"/>
      <c r="HP19" s="213"/>
      <c r="HQ19" s="213"/>
      <c r="HR19" s="213"/>
      <c r="HS19" s="213"/>
      <c r="HT19" s="213"/>
      <c r="HU19" s="213"/>
      <c r="HV19" s="213"/>
      <c r="HW19" s="213"/>
      <c r="HX19" s="213"/>
      <c r="HY19" s="213"/>
      <c r="HZ19" s="213"/>
      <c r="IA19" s="213"/>
      <c r="IB19" s="213"/>
      <c r="IC19" s="213"/>
      <c r="ID19" s="213"/>
      <c r="IE19" s="213"/>
      <c r="IF19" s="213"/>
      <c r="IG19" s="213"/>
      <c r="IH19" s="213"/>
      <c r="II19" s="213"/>
      <c r="IJ19" s="213"/>
      <c r="IK19" s="213"/>
      <c r="IL19" s="213"/>
      <c r="IM19" s="213"/>
      <c r="IN19" s="213"/>
      <c r="IO19" s="213"/>
      <c r="IP19" s="213"/>
      <c r="IQ19" s="213"/>
      <c r="IR19" s="213"/>
      <c r="IS19" s="213"/>
      <c r="IT19" s="213"/>
      <c r="IU19" s="213"/>
      <c r="IV19" s="213"/>
      <c r="IW19" s="213"/>
      <c r="IX19" s="213"/>
      <c r="IY19" s="213"/>
    </row>
    <row r="20" spans="1:259" s="241" customFormat="1" ht="60">
      <c r="A20" s="308">
        <v>17</v>
      </c>
      <c r="B20" s="308" t="s">
        <v>90</v>
      </c>
      <c r="C20" s="308" t="s">
        <v>91</v>
      </c>
      <c r="D20" s="308" t="s">
        <v>279</v>
      </c>
      <c r="E20" s="308" t="s">
        <v>93</v>
      </c>
      <c r="F20" s="270">
        <v>30</v>
      </c>
      <c r="G20" s="301"/>
      <c r="H20" s="240"/>
      <c r="I20" s="440">
        <v>0.56000000000000005</v>
      </c>
      <c r="J20" s="301">
        <v>1</v>
      </c>
      <c r="K20" s="301"/>
      <c r="L20" s="301"/>
      <c r="M20" s="301">
        <f t="shared" si="15"/>
        <v>0.56000000000000005</v>
      </c>
      <c r="N20" s="439">
        <v>13500</v>
      </c>
      <c r="O20" s="210">
        <f t="shared" si="10"/>
        <v>7560.0000000000009</v>
      </c>
      <c r="P20" s="308"/>
      <c r="Q20" s="308"/>
      <c r="R20" s="232" t="s">
        <v>369</v>
      </c>
      <c r="S20" s="232">
        <f t="shared" si="11"/>
        <v>3274.3650793650791</v>
      </c>
      <c r="T20" s="308">
        <f>S20+60-40</f>
        <v>3294.3650793650791</v>
      </c>
      <c r="U20" s="308">
        <v>1</v>
      </c>
      <c r="V20" s="308"/>
      <c r="W20" s="308"/>
      <c r="X20" s="308">
        <f t="shared" si="0"/>
        <v>3294.3650793650791</v>
      </c>
      <c r="Y20" s="404">
        <v>1.92</v>
      </c>
      <c r="Z20" s="211">
        <f t="shared" si="1"/>
        <v>6325.1809523809516</v>
      </c>
      <c r="AA20" s="212">
        <f>AB20+30</f>
        <v>3908</v>
      </c>
      <c r="AB20" s="188">
        <f t="shared" si="13"/>
        <v>3878</v>
      </c>
      <c r="AC20" s="438">
        <v>0.47499999999999998</v>
      </c>
      <c r="AD20" s="211">
        <f t="shared" si="2"/>
        <v>1856.3</v>
      </c>
      <c r="AE20" s="213">
        <f t="shared" si="14"/>
        <v>10150</v>
      </c>
      <c r="AF20" s="308">
        <v>0.02</v>
      </c>
      <c r="AG20" s="211">
        <f t="shared" si="3"/>
        <v>203</v>
      </c>
      <c r="AH20" s="308">
        <v>300</v>
      </c>
      <c r="AI20" s="308">
        <v>100</v>
      </c>
      <c r="AJ20" s="308">
        <v>300</v>
      </c>
      <c r="AK20" s="308">
        <v>300</v>
      </c>
      <c r="AL20" s="308">
        <v>500</v>
      </c>
      <c r="AM20" s="308">
        <v>250</v>
      </c>
      <c r="AN20" s="308">
        <v>200</v>
      </c>
      <c r="AO20" s="308" t="s">
        <v>56</v>
      </c>
      <c r="AP20" s="308" t="s">
        <v>56</v>
      </c>
      <c r="AQ20" s="308">
        <f t="shared" si="19"/>
        <v>9534.4809523809527</v>
      </c>
      <c r="AR20" s="211">
        <f t="shared" si="4"/>
        <v>17094.480952380953</v>
      </c>
      <c r="AS20" s="308" t="s">
        <v>56</v>
      </c>
      <c r="AT20" s="308" t="s">
        <v>56</v>
      </c>
      <c r="AU20" s="308">
        <f t="shared" si="17"/>
        <v>10334.480952380953</v>
      </c>
      <c r="AV20" s="211">
        <f t="shared" si="12"/>
        <v>17894.480952380953</v>
      </c>
      <c r="AW20" s="308">
        <f t="shared" si="5"/>
        <v>16944.480952380953</v>
      </c>
      <c r="AX20" s="308">
        <v>12651</v>
      </c>
      <c r="AY20" s="308" t="str">
        <f t="shared" si="6"/>
        <v>N</v>
      </c>
      <c r="AZ20" s="213">
        <f t="shared" si="20"/>
        <v>30</v>
      </c>
      <c r="BA20" s="213">
        <f t="shared" si="7"/>
        <v>30</v>
      </c>
      <c r="BB20" s="213">
        <f t="shared" si="8"/>
        <v>0</v>
      </c>
      <c r="BC20" s="213">
        <f t="shared" si="9"/>
        <v>0</v>
      </c>
      <c r="BD20" s="213">
        <v>17</v>
      </c>
      <c r="BE20" s="274"/>
      <c r="BF20" s="444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3"/>
      <c r="CC20" s="213"/>
      <c r="CD20" s="213"/>
      <c r="CE20" s="213"/>
      <c r="CF20" s="213"/>
      <c r="CG20" s="213"/>
      <c r="CH20" s="213"/>
      <c r="CI20" s="213"/>
      <c r="CJ20" s="213"/>
      <c r="CK20" s="213"/>
      <c r="CL20" s="213"/>
      <c r="CM20" s="213"/>
      <c r="CN20" s="213"/>
      <c r="CO20" s="213"/>
      <c r="CP20" s="213"/>
      <c r="CQ20" s="213"/>
      <c r="CR20" s="213"/>
      <c r="CS20" s="213"/>
      <c r="CT20" s="213"/>
      <c r="CU20" s="213"/>
      <c r="CV20" s="213"/>
      <c r="CW20" s="213"/>
      <c r="CX20" s="213"/>
      <c r="CY20" s="213"/>
      <c r="CZ20" s="213"/>
      <c r="DA20" s="213"/>
      <c r="DB20" s="213"/>
      <c r="DC20" s="213"/>
      <c r="DD20" s="213"/>
      <c r="DE20" s="213"/>
      <c r="DF20" s="213"/>
      <c r="DG20" s="213"/>
      <c r="DH20" s="213"/>
      <c r="DI20" s="213"/>
      <c r="DJ20" s="213"/>
      <c r="DK20" s="213"/>
      <c r="DL20" s="213"/>
      <c r="DM20" s="213"/>
      <c r="DN20" s="213"/>
      <c r="DO20" s="213"/>
      <c r="DP20" s="213"/>
      <c r="DQ20" s="213"/>
      <c r="DR20" s="213"/>
      <c r="DS20" s="213"/>
      <c r="DT20" s="213"/>
      <c r="DU20" s="213"/>
      <c r="DV20" s="213"/>
      <c r="DW20" s="213"/>
      <c r="DX20" s="213"/>
      <c r="DY20" s="213"/>
      <c r="DZ20" s="213"/>
      <c r="EA20" s="213"/>
      <c r="EB20" s="213"/>
      <c r="EC20" s="213"/>
      <c r="ED20" s="213"/>
      <c r="EE20" s="213"/>
      <c r="EF20" s="213"/>
      <c r="EG20" s="213"/>
      <c r="EH20" s="213"/>
      <c r="EI20" s="213"/>
      <c r="EJ20" s="213"/>
      <c r="EK20" s="213"/>
      <c r="EL20" s="213"/>
      <c r="EM20" s="213"/>
      <c r="EN20" s="213"/>
      <c r="EO20" s="213"/>
      <c r="EP20" s="213"/>
      <c r="EQ20" s="213"/>
      <c r="ER20" s="213"/>
      <c r="ES20" s="213"/>
      <c r="ET20" s="213"/>
      <c r="EU20" s="213"/>
      <c r="EV20" s="213"/>
      <c r="EW20" s="213"/>
      <c r="EX20" s="213"/>
      <c r="EY20" s="213"/>
      <c r="EZ20" s="213"/>
      <c r="FA20" s="213"/>
      <c r="FB20" s="213"/>
      <c r="FC20" s="213"/>
      <c r="FD20" s="213"/>
      <c r="FE20" s="213"/>
      <c r="FF20" s="213"/>
      <c r="FG20" s="213"/>
      <c r="FH20" s="213"/>
      <c r="FI20" s="213"/>
      <c r="FJ20" s="213"/>
      <c r="FK20" s="213"/>
      <c r="FL20" s="213"/>
      <c r="FM20" s="213"/>
      <c r="FN20" s="213"/>
      <c r="FO20" s="213"/>
      <c r="FP20" s="213"/>
      <c r="FQ20" s="213"/>
      <c r="FR20" s="213"/>
      <c r="FS20" s="213"/>
      <c r="FT20" s="213"/>
      <c r="FU20" s="213"/>
      <c r="FV20" s="213"/>
      <c r="FW20" s="213"/>
      <c r="FX20" s="213"/>
      <c r="FY20" s="213"/>
      <c r="FZ20" s="213"/>
      <c r="GA20" s="213"/>
      <c r="GB20" s="213"/>
      <c r="GC20" s="213"/>
      <c r="GD20" s="213"/>
      <c r="GE20" s="213"/>
      <c r="GF20" s="213"/>
      <c r="GG20" s="213"/>
      <c r="GH20" s="213"/>
      <c r="GI20" s="213"/>
      <c r="GJ20" s="213"/>
      <c r="GK20" s="213"/>
      <c r="GL20" s="213"/>
      <c r="GM20" s="213"/>
      <c r="GN20" s="213"/>
      <c r="GO20" s="213"/>
      <c r="GP20" s="213"/>
      <c r="GQ20" s="213"/>
      <c r="GR20" s="213"/>
      <c r="GS20" s="213"/>
      <c r="GT20" s="213"/>
      <c r="GU20" s="213"/>
      <c r="GV20" s="213"/>
      <c r="GW20" s="213"/>
      <c r="GX20" s="213"/>
      <c r="GY20" s="213"/>
      <c r="GZ20" s="213"/>
      <c r="HA20" s="213"/>
      <c r="HB20" s="213"/>
      <c r="HC20" s="213"/>
      <c r="HD20" s="213"/>
      <c r="HE20" s="213"/>
      <c r="HF20" s="213"/>
      <c r="HG20" s="213"/>
      <c r="HH20" s="213"/>
      <c r="HI20" s="213"/>
      <c r="HJ20" s="213"/>
      <c r="HK20" s="213"/>
      <c r="HL20" s="213"/>
      <c r="HM20" s="213"/>
      <c r="HN20" s="213"/>
      <c r="HO20" s="213"/>
      <c r="HP20" s="213"/>
      <c r="HQ20" s="213"/>
      <c r="HR20" s="213"/>
      <c r="HS20" s="213"/>
      <c r="HT20" s="213"/>
      <c r="HU20" s="213"/>
      <c r="HV20" s="213"/>
      <c r="HW20" s="213"/>
      <c r="HX20" s="213"/>
      <c r="HY20" s="213"/>
      <c r="HZ20" s="213"/>
      <c r="IA20" s="213"/>
      <c r="IB20" s="213"/>
      <c r="IC20" s="213"/>
      <c r="ID20" s="213"/>
      <c r="IE20" s="213"/>
      <c r="IF20" s="213"/>
      <c r="IG20" s="213"/>
      <c r="IH20" s="213"/>
      <c r="II20" s="213"/>
      <c r="IJ20" s="213"/>
      <c r="IK20" s="213"/>
      <c r="IL20" s="213"/>
      <c r="IM20" s="213"/>
      <c r="IN20" s="213"/>
      <c r="IO20" s="213"/>
      <c r="IP20" s="213"/>
      <c r="IQ20" s="213"/>
      <c r="IR20" s="213"/>
      <c r="IS20" s="213"/>
      <c r="IT20" s="213"/>
      <c r="IU20" s="213"/>
      <c r="IV20" s="213"/>
      <c r="IW20" s="213"/>
      <c r="IX20" s="213"/>
      <c r="IY20" s="213"/>
    </row>
    <row r="21" spans="1:259" s="241" customFormat="1" ht="45">
      <c r="A21" s="308">
        <v>18</v>
      </c>
      <c r="B21" s="308" t="s">
        <v>94</v>
      </c>
      <c r="C21" s="308" t="s">
        <v>95</v>
      </c>
      <c r="D21" s="308" t="s">
        <v>279</v>
      </c>
      <c r="E21" s="308" t="s">
        <v>93</v>
      </c>
      <c r="F21" s="270">
        <v>60</v>
      </c>
      <c r="G21" s="301"/>
      <c r="H21" s="240"/>
      <c r="I21" s="303">
        <v>0.22</v>
      </c>
      <c r="J21" s="301">
        <v>1</v>
      </c>
      <c r="K21" s="301"/>
      <c r="L21" s="301"/>
      <c r="M21" s="301">
        <f t="shared" si="15"/>
        <v>0.22</v>
      </c>
      <c r="N21" s="439">
        <v>13200</v>
      </c>
      <c r="O21" s="210">
        <f t="shared" si="10"/>
        <v>2904</v>
      </c>
      <c r="P21" s="308"/>
      <c r="Q21" s="308"/>
      <c r="R21" s="232" t="s">
        <v>369</v>
      </c>
      <c r="S21" s="232">
        <f t="shared" si="11"/>
        <v>3274.3650793650791</v>
      </c>
      <c r="T21" s="308">
        <f>S21+60-40</f>
        <v>3294.3650793650791</v>
      </c>
      <c r="U21" s="308">
        <v>1</v>
      </c>
      <c r="V21" s="303"/>
      <c r="W21" s="308"/>
      <c r="X21" s="308">
        <f>X20</f>
        <v>3294.3650793650791</v>
      </c>
      <c r="Y21" s="308">
        <v>1.919</v>
      </c>
      <c r="Z21" s="211">
        <f t="shared" si="1"/>
        <v>6321.8865873015866</v>
      </c>
      <c r="AA21" s="214">
        <f>AA20</f>
        <v>3908</v>
      </c>
      <c r="AB21" s="188">
        <f t="shared" si="13"/>
        <v>3878</v>
      </c>
      <c r="AC21" s="438">
        <v>0.48499999999999999</v>
      </c>
      <c r="AD21" s="211">
        <f t="shared" si="2"/>
        <v>1895.3799999999999</v>
      </c>
      <c r="AE21" s="213">
        <f t="shared" si="14"/>
        <v>10150</v>
      </c>
      <c r="AF21" s="308">
        <v>1.6E-2</v>
      </c>
      <c r="AG21" s="211">
        <f t="shared" si="3"/>
        <v>162.4</v>
      </c>
      <c r="AH21" s="308">
        <v>300</v>
      </c>
      <c r="AI21" s="308">
        <v>150</v>
      </c>
      <c r="AJ21" s="308">
        <v>300</v>
      </c>
      <c r="AK21" s="308">
        <v>300</v>
      </c>
      <c r="AL21" s="308">
        <v>600</v>
      </c>
      <c r="AM21" s="308">
        <v>350</v>
      </c>
      <c r="AN21" s="308">
        <v>250</v>
      </c>
      <c r="AO21" s="308" t="s">
        <v>56</v>
      </c>
      <c r="AP21" s="308" t="s">
        <v>56</v>
      </c>
      <c r="AQ21" s="308">
        <f t="shared" si="19"/>
        <v>9729.6665873015863</v>
      </c>
      <c r="AR21" s="211">
        <f t="shared" si="4"/>
        <v>12633.666587301585</v>
      </c>
      <c r="AS21" s="308" t="s">
        <v>56</v>
      </c>
      <c r="AT21" s="308" t="s">
        <v>56</v>
      </c>
      <c r="AU21" s="308">
        <f t="shared" si="17"/>
        <v>10629.666587301586</v>
      </c>
      <c r="AV21" s="211">
        <f>AR21+AK21+AL21</f>
        <v>13533.666587301585</v>
      </c>
      <c r="AW21" s="308">
        <f t="shared" si="5"/>
        <v>12333.666587301585</v>
      </c>
      <c r="AX21" s="308">
        <v>12651</v>
      </c>
      <c r="AY21" s="308" t="str">
        <f t="shared" si="6"/>
        <v>Y</v>
      </c>
      <c r="AZ21" s="213">
        <f t="shared" si="20"/>
        <v>60</v>
      </c>
      <c r="BA21" s="213">
        <f t="shared" si="7"/>
        <v>0</v>
      </c>
      <c r="BB21" s="213">
        <f t="shared" si="8"/>
        <v>60</v>
      </c>
      <c r="BC21" s="213">
        <f t="shared" si="9"/>
        <v>0</v>
      </c>
      <c r="BD21" s="213">
        <v>18</v>
      </c>
      <c r="BE21" s="274"/>
      <c r="BF21" s="444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3"/>
      <c r="CC21" s="213"/>
      <c r="CD21" s="213"/>
      <c r="CE21" s="213"/>
      <c r="CF21" s="213"/>
      <c r="CG21" s="213"/>
      <c r="CH21" s="213"/>
      <c r="CI21" s="213"/>
      <c r="CJ21" s="213"/>
      <c r="CK21" s="213"/>
      <c r="CL21" s="213"/>
      <c r="CM21" s="213"/>
      <c r="CN21" s="213"/>
      <c r="CO21" s="213"/>
      <c r="CP21" s="213"/>
      <c r="CQ21" s="213"/>
      <c r="CR21" s="213"/>
      <c r="CS21" s="213"/>
      <c r="CT21" s="213"/>
      <c r="CU21" s="213"/>
      <c r="CV21" s="213"/>
      <c r="CW21" s="213"/>
      <c r="CX21" s="213"/>
      <c r="CY21" s="213"/>
      <c r="CZ21" s="213"/>
      <c r="DA21" s="213"/>
      <c r="DB21" s="213"/>
      <c r="DC21" s="213"/>
      <c r="DD21" s="213"/>
      <c r="DE21" s="213"/>
      <c r="DF21" s="213"/>
      <c r="DG21" s="213"/>
      <c r="DH21" s="213"/>
      <c r="DI21" s="213"/>
      <c r="DJ21" s="213"/>
      <c r="DK21" s="213"/>
      <c r="DL21" s="213"/>
      <c r="DM21" s="213"/>
      <c r="DN21" s="213"/>
      <c r="DO21" s="213"/>
      <c r="DP21" s="213"/>
      <c r="DQ21" s="213"/>
      <c r="DR21" s="213"/>
      <c r="DS21" s="213"/>
      <c r="DT21" s="213"/>
      <c r="DU21" s="213"/>
      <c r="DV21" s="213"/>
      <c r="DW21" s="213"/>
      <c r="DX21" s="213"/>
      <c r="DY21" s="213"/>
      <c r="DZ21" s="213"/>
      <c r="EA21" s="213"/>
      <c r="EB21" s="213"/>
      <c r="EC21" s="213"/>
      <c r="ED21" s="213"/>
      <c r="EE21" s="213"/>
      <c r="EF21" s="213"/>
      <c r="EG21" s="213"/>
      <c r="EH21" s="213"/>
      <c r="EI21" s="213"/>
      <c r="EJ21" s="213"/>
      <c r="EK21" s="213"/>
      <c r="EL21" s="213"/>
      <c r="EM21" s="213"/>
      <c r="EN21" s="213"/>
      <c r="EO21" s="213"/>
      <c r="EP21" s="213"/>
      <c r="EQ21" s="213"/>
      <c r="ER21" s="213"/>
      <c r="ES21" s="213"/>
      <c r="ET21" s="213"/>
      <c r="EU21" s="213"/>
      <c r="EV21" s="213"/>
      <c r="EW21" s="213"/>
      <c r="EX21" s="213"/>
      <c r="EY21" s="213"/>
      <c r="EZ21" s="213"/>
      <c r="FA21" s="213"/>
      <c r="FB21" s="213"/>
      <c r="FC21" s="213"/>
      <c r="FD21" s="213"/>
      <c r="FE21" s="213"/>
      <c r="FF21" s="213"/>
      <c r="FG21" s="213"/>
      <c r="FH21" s="213"/>
      <c r="FI21" s="213"/>
      <c r="FJ21" s="213"/>
      <c r="FK21" s="213"/>
      <c r="FL21" s="213"/>
      <c r="FM21" s="213"/>
      <c r="FN21" s="213"/>
      <c r="FO21" s="213"/>
      <c r="FP21" s="213"/>
      <c r="FQ21" s="213"/>
      <c r="FR21" s="213"/>
      <c r="FS21" s="213"/>
      <c r="FT21" s="213"/>
      <c r="FU21" s="213"/>
      <c r="FV21" s="213"/>
      <c r="FW21" s="213"/>
      <c r="FX21" s="213"/>
      <c r="FY21" s="213"/>
      <c r="FZ21" s="213"/>
      <c r="GA21" s="213"/>
      <c r="GB21" s="213"/>
      <c r="GC21" s="213"/>
      <c r="GD21" s="213"/>
      <c r="GE21" s="213"/>
      <c r="GF21" s="213"/>
      <c r="GG21" s="213"/>
      <c r="GH21" s="213"/>
      <c r="GI21" s="213"/>
      <c r="GJ21" s="213"/>
      <c r="GK21" s="213"/>
      <c r="GL21" s="213"/>
      <c r="GM21" s="213"/>
      <c r="GN21" s="213"/>
      <c r="GO21" s="213"/>
      <c r="GP21" s="213"/>
      <c r="GQ21" s="213"/>
      <c r="GR21" s="213"/>
      <c r="GS21" s="213"/>
      <c r="GT21" s="213"/>
      <c r="GU21" s="213"/>
      <c r="GV21" s="213"/>
      <c r="GW21" s="213"/>
      <c r="GX21" s="213"/>
      <c r="GY21" s="213"/>
      <c r="GZ21" s="213"/>
      <c r="HA21" s="213"/>
      <c r="HB21" s="213"/>
      <c r="HC21" s="213"/>
      <c r="HD21" s="213"/>
      <c r="HE21" s="213"/>
      <c r="HF21" s="213"/>
      <c r="HG21" s="213"/>
      <c r="HH21" s="213"/>
      <c r="HI21" s="213"/>
      <c r="HJ21" s="213"/>
      <c r="HK21" s="213"/>
      <c r="HL21" s="213"/>
      <c r="HM21" s="213"/>
      <c r="HN21" s="213"/>
      <c r="HO21" s="213"/>
      <c r="HP21" s="213"/>
      <c r="HQ21" s="213"/>
      <c r="HR21" s="213"/>
      <c r="HS21" s="213"/>
      <c r="HT21" s="213"/>
      <c r="HU21" s="213"/>
      <c r="HV21" s="213"/>
      <c r="HW21" s="213"/>
      <c r="HX21" s="213"/>
      <c r="HY21" s="213"/>
      <c r="HZ21" s="213"/>
      <c r="IA21" s="213"/>
      <c r="IB21" s="213"/>
      <c r="IC21" s="213"/>
      <c r="ID21" s="213"/>
      <c r="IE21" s="213"/>
      <c r="IF21" s="213"/>
      <c r="IG21" s="213"/>
      <c r="IH21" s="213"/>
      <c r="II21" s="213"/>
      <c r="IJ21" s="213"/>
      <c r="IK21" s="213"/>
      <c r="IL21" s="213"/>
      <c r="IM21" s="213"/>
      <c r="IN21" s="213"/>
      <c r="IO21" s="213"/>
      <c r="IP21" s="213"/>
      <c r="IQ21" s="213"/>
      <c r="IR21" s="213"/>
      <c r="IS21" s="213"/>
      <c r="IT21" s="213"/>
      <c r="IU21" s="213"/>
      <c r="IV21" s="213"/>
      <c r="IW21" s="213"/>
      <c r="IX21" s="213"/>
      <c r="IY21" s="213"/>
    </row>
    <row r="22" spans="1:259" s="241" customFormat="1" ht="75">
      <c r="A22" s="308">
        <v>19</v>
      </c>
      <c r="B22" s="308" t="s">
        <v>372</v>
      </c>
      <c r="C22" s="308" t="s">
        <v>97</v>
      </c>
      <c r="D22" s="308" t="s">
        <v>280</v>
      </c>
      <c r="E22" s="308" t="s">
        <v>99</v>
      </c>
      <c r="F22" s="270">
        <v>25</v>
      </c>
      <c r="G22" s="301"/>
      <c r="H22" s="240"/>
      <c r="I22" s="301">
        <v>0.23</v>
      </c>
      <c r="J22" s="301">
        <v>1</v>
      </c>
      <c r="K22" s="301"/>
      <c r="L22" s="301"/>
      <c r="M22" s="301">
        <f t="shared" si="15"/>
        <v>0.23</v>
      </c>
      <c r="N22" s="301">
        <v>13396</v>
      </c>
      <c r="O22" s="210">
        <f t="shared" si="10"/>
        <v>3081.08</v>
      </c>
      <c r="P22" s="308"/>
      <c r="Q22" s="308"/>
      <c r="R22" s="232" t="s">
        <v>369</v>
      </c>
      <c r="S22" s="232">
        <f t="shared" si="11"/>
        <v>3274.3650793650791</v>
      </c>
      <c r="T22" s="308">
        <f>S22+400</f>
        <v>3674.3650793650791</v>
      </c>
      <c r="U22" s="308">
        <v>1</v>
      </c>
      <c r="V22" s="303"/>
      <c r="W22" s="308"/>
      <c r="X22" s="308">
        <f t="shared" ref="X22:X85" si="21">P22*Q22+T22*U22+V22*W22</f>
        <v>3674.3650793650791</v>
      </c>
      <c r="Y22" s="308">
        <v>1.917</v>
      </c>
      <c r="Z22" s="211">
        <f t="shared" si="1"/>
        <v>7043.7578571428567</v>
      </c>
      <c r="AA22" s="212">
        <f>AB22+350</f>
        <v>4228</v>
      </c>
      <c r="AB22" s="188">
        <f t="shared" si="13"/>
        <v>3878</v>
      </c>
      <c r="AC22" s="438">
        <v>0.47</v>
      </c>
      <c r="AD22" s="211">
        <f t="shared" si="2"/>
        <v>1987.1599999999999</v>
      </c>
      <c r="AE22" s="213">
        <f t="shared" si="14"/>
        <v>10150</v>
      </c>
      <c r="AF22" s="308">
        <v>1.9E-2</v>
      </c>
      <c r="AG22" s="211">
        <f t="shared" si="3"/>
        <v>192.85</v>
      </c>
      <c r="AH22" s="308">
        <v>350</v>
      </c>
      <c r="AI22" s="308">
        <v>120</v>
      </c>
      <c r="AJ22" s="308">
        <v>300</v>
      </c>
      <c r="AK22" s="308">
        <v>350</v>
      </c>
      <c r="AL22" s="308">
        <v>600</v>
      </c>
      <c r="AM22" s="308">
        <v>700</v>
      </c>
      <c r="AN22" s="308">
        <v>160</v>
      </c>
      <c r="AO22" s="308">
        <f t="shared" ref="AO22:AO29" si="22">I22*N22+Z22+AD22+AG22+AH22+AI22+AJ22+AM22+AN22</f>
        <v>13934.847857142857</v>
      </c>
      <c r="AP22" s="308" t="s">
        <v>56</v>
      </c>
      <c r="AQ22" s="308" t="s">
        <v>56</v>
      </c>
      <c r="AR22" s="211">
        <f t="shared" si="4"/>
        <v>13934.847857142857</v>
      </c>
      <c r="AS22" s="308">
        <f t="shared" ref="AS22:AS29" si="23">AO22+AK22+AL22</f>
        <v>14884.847857142857</v>
      </c>
      <c r="AT22" s="308" t="s">
        <v>56</v>
      </c>
      <c r="AU22" s="308" t="s">
        <v>56</v>
      </c>
      <c r="AV22" s="211">
        <f t="shared" si="12"/>
        <v>14884.847857142857</v>
      </c>
      <c r="AW22" s="308">
        <f t="shared" si="5"/>
        <v>13424.847857142857</v>
      </c>
      <c r="AX22" s="308">
        <v>12651</v>
      </c>
      <c r="AY22" s="308" t="str">
        <f t="shared" si="6"/>
        <v>N</v>
      </c>
      <c r="AZ22" s="213">
        <f t="shared" si="20"/>
        <v>25</v>
      </c>
      <c r="BA22" s="213">
        <f t="shared" si="7"/>
        <v>25</v>
      </c>
      <c r="BB22" s="213">
        <f t="shared" si="8"/>
        <v>0</v>
      </c>
      <c r="BC22" s="213">
        <f t="shared" si="9"/>
        <v>0</v>
      </c>
      <c r="BD22" s="213">
        <v>19</v>
      </c>
      <c r="BE22" s="274"/>
      <c r="BF22" s="444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  <c r="BQ22" s="213"/>
      <c r="BR22" s="213"/>
      <c r="BS22" s="213"/>
      <c r="BT22" s="213"/>
      <c r="BU22" s="213"/>
      <c r="BV22" s="213"/>
      <c r="BW22" s="213"/>
      <c r="BX22" s="213"/>
      <c r="BY22" s="213"/>
      <c r="BZ22" s="213"/>
      <c r="CA22" s="213"/>
      <c r="CB22" s="213"/>
      <c r="CC22" s="213"/>
      <c r="CD22" s="213"/>
      <c r="CE22" s="213"/>
      <c r="CF22" s="213"/>
      <c r="CG22" s="213"/>
      <c r="CH22" s="213"/>
      <c r="CI22" s="213"/>
      <c r="CJ22" s="213"/>
      <c r="CK22" s="213"/>
      <c r="CL22" s="213"/>
      <c r="CM22" s="213"/>
      <c r="CN22" s="213"/>
      <c r="CO22" s="213"/>
      <c r="CP22" s="213"/>
      <c r="CQ22" s="213"/>
      <c r="CR22" s="213"/>
      <c r="CS22" s="213"/>
      <c r="CT22" s="213"/>
      <c r="CU22" s="213"/>
      <c r="CV22" s="213"/>
      <c r="CW22" s="213"/>
      <c r="CX22" s="213"/>
      <c r="CY22" s="213"/>
      <c r="CZ22" s="213"/>
      <c r="DA22" s="213"/>
      <c r="DB22" s="213"/>
      <c r="DC22" s="213"/>
      <c r="DD22" s="213"/>
      <c r="DE22" s="213"/>
      <c r="DF22" s="213"/>
      <c r="DG22" s="213"/>
      <c r="DH22" s="213"/>
      <c r="DI22" s="213"/>
      <c r="DJ22" s="213"/>
      <c r="DK22" s="213"/>
      <c r="DL22" s="213"/>
      <c r="DM22" s="213"/>
      <c r="DN22" s="213"/>
      <c r="DO22" s="213"/>
      <c r="DP22" s="213"/>
      <c r="DQ22" s="213"/>
      <c r="DR22" s="213"/>
      <c r="DS22" s="213"/>
      <c r="DT22" s="213"/>
      <c r="DU22" s="213"/>
      <c r="DV22" s="213"/>
      <c r="DW22" s="213"/>
      <c r="DX22" s="213"/>
      <c r="DY22" s="213"/>
      <c r="DZ22" s="213"/>
      <c r="EA22" s="213"/>
      <c r="EB22" s="213"/>
      <c r="EC22" s="213"/>
      <c r="ED22" s="213"/>
      <c r="EE22" s="213"/>
      <c r="EF22" s="213"/>
      <c r="EG22" s="213"/>
      <c r="EH22" s="213"/>
      <c r="EI22" s="213"/>
      <c r="EJ22" s="213"/>
      <c r="EK22" s="213"/>
      <c r="EL22" s="213"/>
      <c r="EM22" s="213"/>
      <c r="EN22" s="213"/>
      <c r="EO22" s="213"/>
      <c r="EP22" s="213"/>
      <c r="EQ22" s="213"/>
      <c r="ER22" s="213"/>
      <c r="ES22" s="213"/>
      <c r="ET22" s="213"/>
      <c r="EU22" s="213"/>
      <c r="EV22" s="213"/>
      <c r="EW22" s="213"/>
      <c r="EX22" s="213"/>
      <c r="EY22" s="213"/>
      <c r="EZ22" s="213"/>
      <c r="FA22" s="213"/>
      <c r="FB22" s="213"/>
      <c r="FC22" s="213"/>
      <c r="FD22" s="213"/>
      <c r="FE22" s="213"/>
      <c r="FF22" s="213"/>
      <c r="FG22" s="213"/>
      <c r="FH22" s="213"/>
      <c r="FI22" s="213"/>
      <c r="FJ22" s="213"/>
      <c r="FK22" s="213"/>
      <c r="FL22" s="213"/>
      <c r="FM22" s="213"/>
      <c r="FN22" s="213"/>
      <c r="FO22" s="213"/>
      <c r="FP22" s="213"/>
      <c r="FQ22" s="213"/>
      <c r="FR22" s="213"/>
      <c r="FS22" s="213"/>
      <c r="FT22" s="213"/>
      <c r="FU22" s="213"/>
      <c r="FV22" s="213"/>
      <c r="FW22" s="213"/>
      <c r="FX22" s="213"/>
      <c r="FY22" s="213"/>
      <c r="FZ22" s="213"/>
      <c r="GA22" s="213"/>
      <c r="GB22" s="213"/>
      <c r="GC22" s="213"/>
      <c r="GD22" s="213"/>
      <c r="GE22" s="213"/>
      <c r="GF22" s="213"/>
      <c r="GG22" s="213"/>
      <c r="GH22" s="213"/>
      <c r="GI22" s="213"/>
      <c r="GJ22" s="213"/>
      <c r="GK22" s="213"/>
      <c r="GL22" s="213"/>
      <c r="GM22" s="213"/>
      <c r="GN22" s="213"/>
      <c r="GO22" s="213"/>
      <c r="GP22" s="213"/>
      <c r="GQ22" s="213"/>
      <c r="GR22" s="213"/>
      <c r="GS22" s="213"/>
      <c r="GT22" s="213"/>
      <c r="GU22" s="213"/>
      <c r="GV22" s="213"/>
      <c r="GW22" s="213"/>
      <c r="GX22" s="213"/>
      <c r="GY22" s="213"/>
      <c r="GZ22" s="213"/>
      <c r="HA22" s="213"/>
      <c r="HB22" s="213"/>
      <c r="HC22" s="213"/>
      <c r="HD22" s="213"/>
      <c r="HE22" s="213"/>
      <c r="HF22" s="213"/>
      <c r="HG22" s="213"/>
      <c r="HH22" s="213"/>
      <c r="HI22" s="213"/>
      <c r="HJ22" s="213"/>
      <c r="HK22" s="213"/>
      <c r="HL22" s="213"/>
      <c r="HM22" s="213"/>
      <c r="HN22" s="213"/>
      <c r="HO22" s="213"/>
      <c r="HP22" s="213"/>
      <c r="HQ22" s="213"/>
      <c r="HR22" s="213"/>
      <c r="HS22" s="213"/>
      <c r="HT22" s="213"/>
      <c r="HU22" s="213"/>
      <c r="HV22" s="213"/>
      <c r="HW22" s="213"/>
      <c r="HX22" s="213"/>
      <c r="HY22" s="213"/>
      <c r="HZ22" s="213"/>
      <c r="IA22" s="213"/>
      <c r="IB22" s="213"/>
      <c r="IC22" s="213"/>
      <c r="ID22" s="213"/>
      <c r="IE22" s="213"/>
      <c r="IF22" s="213"/>
      <c r="IG22" s="213"/>
      <c r="IH22" s="213"/>
      <c r="II22" s="213"/>
      <c r="IJ22" s="213"/>
      <c r="IK22" s="213"/>
      <c r="IL22" s="213"/>
      <c r="IM22" s="213"/>
      <c r="IN22" s="213"/>
      <c r="IO22" s="213"/>
      <c r="IP22" s="213"/>
      <c r="IQ22" s="213"/>
      <c r="IR22" s="213"/>
      <c r="IS22" s="213"/>
      <c r="IT22" s="213"/>
      <c r="IU22" s="213"/>
      <c r="IV22" s="213"/>
      <c r="IW22" s="213"/>
      <c r="IX22" s="213"/>
      <c r="IY22" s="213"/>
    </row>
    <row r="23" spans="1:259" s="241" customFormat="1" ht="60">
      <c r="A23" s="308">
        <v>20</v>
      </c>
      <c r="B23" s="308" t="s">
        <v>333</v>
      </c>
      <c r="C23" s="308" t="s">
        <v>101</v>
      </c>
      <c r="D23" s="308" t="s">
        <v>280</v>
      </c>
      <c r="E23" s="308" t="s">
        <v>99</v>
      </c>
      <c r="F23" s="270">
        <v>18</v>
      </c>
      <c r="G23" s="301">
        <v>0.33</v>
      </c>
      <c r="H23" s="240">
        <v>0.5</v>
      </c>
      <c r="I23" s="301">
        <v>0.23</v>
      </c>
      <c r="J23" s="301">
        <v>0.5</v>
      </c>
      <c r="K23" s="301"/>
      <c r="L23" s="301"/>
      <c r="M23" s="312">
        <f t="shared" si="15"/>
        <v>0.28000000000000003</v>
      </c>
      <c r="N23" s="301">
        <v>13391</v>
      </c>
      <c r="O23" s="210">
        <f t="shared" si="10"/>
        <v>3749.4800000000005</v>
      </c>
      <c r="P23" s="308"/>
      <c r="Q23" s="308"/>
      <c r="R23" s="232" t="s">
        <v>369</v>
      </c>
      <c r="S23" s="232">
        <f t="shared" si="11"/>
        <v>3274.3650793650791</v>
      </c>
      <c r="T23" s="308">
        <f>S23-90+350+20</f>
        <v>3554.3650793650791</v>
      </c>
      <c r="U23" s="308">
        <v>1</v>
      </c>
      <c r="V23" s="303"/>
      <c r="W23" s="308"/>
      <c r="X23" s="308">
        <f t="shared" si="21"/>
        <v>3554.3650793650791</v>
      </c>
      <c r="Y23" s="308">
        <v>1.92</v>
      </c>
      <c r="Z23" s="211">
        <f t="shared" si="1"/>
        <v>6824.3809523809514</v>
      </c>
      <c r="AA23" s="212">
        <f>AB23+350</f>
        <v>4228</v>
      </c>
      <c r="AB23" s="188">
        <f t="shared" si="13"/>
        <v>3878</v>
      </c>
      <c r="AC23" s="438">
        <v>0.48</v>
      </c>
      <c r="AD23" s="211">
        <f t="shared" si="2"/>
        <v>2029.4399999999998</v>
      </c>
      <c r="AE23" s="213">
        <f t="shared" si="14"/>
        <v>10150</v>
      </c>
      <c r="AF23" s="308">
        <v>0.02</v>
      </c>
      <c r="AG23" s="211">
        <f t="shared" si="3"/>
        <v>203</v>
      </c>
      <c r="AH23" s="308">
        <v>350</v>
      </c>
      <c r="AI23" s="308">
        <v>80</v>
      </c>
      <c r="AJ23" s="308">
        <v>350</v>
      </c>
      <c r="AK23" s="308">
        <v>350</v>
      </c>
      <c r="AL23" s="308">
        <v>650</v>
      </c>
      <c r="AM23" s="308">
        <v>300</v>
      </c>
      <c r="AN23" s="308">
        <v>180</v>
      </c>
      <c r="AO23" s="308">
        <f t="shared" si="22"/>
        <v>13396.750952380951</v>
      </c>
      <c r="AP23" s="308" t="s">
        <v>56</v>
      </c>
      <c r="AQ23" s="308" t="s">
        <v>56</v>
      </c>
      <c r="AR23" s="211">
        <f t="shared" si="4"/>
        <v>14066.300952380952</v>
      </c>
      <c r="AS23" s="308">
        <f t="shared" si="23"/>
        <v>14396.750952380951</v>
      </c>
      <c r="AT23" s="308" t="s">
        <v>56</v>
      </c>
      <c r="AU23" s="308" t="s">
        <v>56</v>
      </c>
      <c r="AV23" s="211">
        <f t="shared" si="12"/>
        <v>15066.300952380952</v>
      </c>
      <c r="AW23" s="308">
        <f t="shared" si="5"/>
        <v>13936.300952380952</v>
      </c>
      <c r="AX23" s="308">
        <v>12651</v>
      </c>
      <c r="AY23" s="308" t="str">
        <f t="shared" si="6"/>
        <v>N</v>
      </c>
      <c r="AZ23" s="213">
        <f t="shared" si="20"/>
        <v>18</v>
      </c>
      <c r="BA23" s="213">
        <f t="shared" si="7"/>
        <v>18</v>
      </c>
      <c r="BB23" s="213">
        <f t="shared" si="8"/>
        <v>0</v>
      </c>
      <c r="BC23" s="213">
        <f t="shared" si="9"/>
        <v>9</v>
      </c>
      <c r="BD23" s="213">
        <v>20</v>
      </c>
      <c r="BE23" s="274"/>
      <c r="BF23" s="444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  <c r="BQ23" s="213"/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3"/>
      <c r="CD23" s="213"/>
      <c r="CE23" s="213"/>
      <c r="CF23" s="213"/>
      <c r="CG23" s="213"/>
      <c r="CH23" s="213"/>
      <c r="CI23" s="213"/>
      <c r="CJ23" s="213"/>
      <c r="CK23" s="213"/>
      <c r="CL23" s="213"/>
      <c r="CM23" s="213"/>
      <c r="CN23" s="213"/>
      <c r="CO23" s="213"/>
      <c r="CP23" s="213"/>
      <c r="CQ23" s="213"/>
      <c r="CR23" s="213"/>
      <c r="CS23" s="213"/>
      <c r="CT23" s="213"/>
      <c r="CU23" s="213"/>
      <c r="CV23" s="213"/>
      <c r="CW23" s="213"/>
      <c r="CX23" s="213"/>
      <c r="CY23" s="213"/>
      <c r="CZ23" s="213"/>
      <c r="DA23" s="213"/>
      <c r="DB23" s="213"/>
      <c r="DC23" s="213"/>
      <c r="DD23" s="213"/>
      <c r="DE23" s="213"/>
      <c r="DF23" s="213"/>
      <c r="DG23" s="213"/>
      <c r="DH23" s="213"/>
      <c r="DI23" s="213"/>
      <c r="DJ23" s="213"/>
      <c r="DK23" s="213"/>
      <c r="DL23" s="213"/>
      <c r="DM23" s="213"/>
      <c r="DN23" s="213"/>
      <c r="DO23" s="213"/>
      <c r="DP23" s="213"/>
      <c r="DQ23" s="213"/>
      <c r="DR23" s="213"/>
      <c r="DS23" s="213"/>
      <c r="DT23" s="213"/>
      <c r="DU23" s="213"/>
      <c r="DV23" s="213"/>
      <c r="DW23" s="213"/>
      <c r="DX23" s="213"/>
      <c r="DY23" s="213"/>
      <c r="DZ23" s="213"/>
      <c r="EA23" s="213"/>
      <c r="EB23" s="213"/>
      <c r="EC23" s="213"/>
      <c r="ED23" s="213"/>
      <c r="EE23" s="213"/>
      <c r="EF23" s="213"/>
      <c r="EG23" s="213"/>
      <c r="EH23" s="213"/>
      <c r="EI23" s="213"/>
      <c r="EJ23" s="213"/>
      <c r="EK23" s="213"/>
      <c r="EL23" s="213"/>
      <c r="EM23" s="213"/>
      <c r="EN23" s="213"/>
      <c r="EO23" s="213"/>
      <c r="EP23" s="213"/>
      <c r="EQ23" s="213"/>
      <c r="ER23" s="213"/>
      <c r="ES23" s="213"/>
      <c r="ET23" s="213"/>
      <c r="EU23" s="213"/>
      <c r="EV23" s="213"/>
      <c r="EW23" s="213"/>
      <c r="EX23" s="213"/>
      <c r="EY23" s="213"/>
      <c r="EZ23" s="213"/>
      <c r="FA23" s="213"/>
      <c r="FB23" s="213"/>
      <c r="FC23" s="213"/>
      <c r="FD23" s="213"/>
      <c r="FE23" s="213"/>
      <c r="FF23" s="213"/>
      <c r="FG23" s="213"/>
      <c r="FH23" s="213"/>
      <c r="FI23" s="213"/>
      <c r="FJ23" s="213"/>
      <c r="FK23" s="213"/>
      <c r="FL23" s="213"/>
      <c r="FM23" s="213"/>
      <c r="FN23" s="213"/>
      <c r="FO23" s="213"/>
      <c r="FP23" s="213"/>
      <c r="FQ23" s="213"/>
      <c r="FR23" s="213"/>
      <c r="FS23" s="213"/>
      <c r="FT23" s="213"/>
      <c r="FU23" s="213"/>
      <c r="FV23" s="213"/>
      <c r="FW23" s="213"/>
      <c r="FX23" s="213"/>
      <c r="FY23" s="213"/>
      <c r="FZ23" s="213"/>
      <c r="GA23" s="213"/>
      <c r="GB23" s="213"/>
      <c r="GC23" s="213"/>
      <c r="GD23" s="213"/>
      <c r="GE23" s="213"/>
      <c r="GF23" s="213"/>
      <c r="GG23" s="213"/>
      <c r="GH23" s="213"/>
      <c r="GI23" s="213"/>
      <c r="GJ23" s="213"/>
      <c r="GK23" s="213"/>
      <c r="GL23" s="213"/>
      <c r="GM23" s="213"/>
      <c r="GN23" s="213"/>
      <c r="GO23" s="213"/>
      <c r="GP23" s="213"/>
      <c r="GQ23" s="213"/>
      <c r="GR23" s="213"/>
      <c r="GS23" s="213"/>
      <c r="GT23" s="213"/>
      <c r="GU23" s="213"/>
      <c r="GV23" s="213"/>
      <c r="GW23" s="213"/>
      <c r="GX23" s="213"/>
      <c r="GY23" s="213"/>
      <c r="GZ23" s="213"/>
      <c r="HA23" s="213"/>
      <c r="HB23" s="213"/>
      <c r="HC23" s="213"/>
      <c r="HD23" s="213"/>
      <c r="HE23" s="213"/>
      <c r="HF23" s="213"/>
      <c r="HG23" s="213"/>
      <c r="HH23" s="213"/>
      <c r="HI23" s="213"/>
      <c r="HJ23" s="213"/>
      <c r="HK23" s="213"/>
      <c r="HL23" s="213"/>
      <c r="HM23" s="213"/>
      <c r="HN23" s="213"/>
      <c r="HO23" s="213"/>
      <c r="HP23" s="213"/>
      <c r="HQ23" s="213"/>
      <c r="HR23" s="213"/>
      <c r="HS23" s="213"/>
      <c r="HT23" s="213"/>
      <c r="HU23" s="213"/>
      <c r="HV23" s="213"/>
      <c r="HW23" s="213"/>
      <c r="HX23" s="213"/>
      <c r="HY23" s="213"/>
      <c r="HZ23" s="213"/>
      <c r="IA23" s="213"/>
      <c r="IB23" s="213"/>
      <c r="IC23" s="213"/>
      <c r="ID23" s="213"/>
      <c r="IE23" s="213"/>
      <c r="IF23" s="213"/>
      <c r="IG23" s="213"/>
      <c r="IH23" s="213"/>
      <c r="II23" s="213"/>
      <c r="IJ23" s="213"/>
      <c r="IK23" s="213"/>
      <c r="IL23" s="213"/>
      <c r="IM23" s="213"/>
      <c r="IN23" s="213"/>
      <c r="IO23" s="213"/>
      <c r="IP23" s="213"/>
      <c r="IQ23" s="213"/>
      <c r="IR23" s="213"/>
      <c r="IS23" s="213"/>
      <c r="IT23" s="213"/>
      <c r="IU23" s="213"/>
      <c r="IV23" s="213"/>
      <c r="IW23" s="213"/>
      <c r="IX23" s="213"/>
      <c r="IY23" s="213"/>
    </row>
    <row r="24" spans="1:259" s="241" customFormat="1" ht="60">
      <c r="A24" s="308">
        <v>21</v>
      </c>
      <c r="B24" s="308" t="s">
        <v>334</v>
      </c>
      <c r="C24" s="308" t="s">
        <v>103</v>
      </c>
      <c r="D24" s="308" t="s">
        <v>280</v>
      </c>
      <c r="E24" s="308" t="s">
        <v>99</v>
      </c>
      <c r="F24" s="270">
        <v>170</v>
      </c>
      <c r="G24" s="301"/>
      <c r="H24" s="240"/>
      <c r="I24" s="303">
        <v>0.26500000000000001</v>
      </c>
      <c r="J24" s="301">
        <v>1</v>
      </c>
      <c r="K24" s="301"/>
      <c r="L24" s="301"/>
      <c r="M24" s="301">
        <f t="shared" si="15"/>
        <v>0.26500000000000001</v>
      </c>
      <c r="N24" s="439">
        <v>13450</v>
      </c>
      <c r="O24" s="210">
        <f t="shared" si="10"/>
        <v>3564.25</v>
      </c>
      <c r="P24" s="308"/>
      <c r="Q24" s="308"/>
      <c r="R24" s="232" t="s">
        <v>369</v>
      </c>
      <c r="S24" s="232">
        <f t="shared" si="11"/>
        <v>3274.3650793650791</v>
      </c>
      <c r="T24" s="308"/>
      <c r="U24" s="308"/>
      <c r="V24" s="215">
        <f>S24-100+360</f>
        <v>3534.3650793650791</v>
      </c>
      <c r="W24" s="308">
        <v>1</v>
      </c>
      <c r="X24" s="308">
        <f t="shared" si="21"/>
        <v>3534.3650793650791</v>
      </c>
      <c r="Y24" s="404">
        <v>1.915</v>
      </c>
      <c r="Z24" s="211">
        <f t="shared" si="1"/>
        <v>6768.3091269841261</v>
      </c>
      <c r="AA24" s="212">
        <f>AB24+300</f>
        <v>4178</v>
      </c>
      <c r="AB24" s="188">
        <f t="shared" si="13"/>
        <v>3878</v>
      </c>
      <c r="AC24" s="438">
        <v>0.47499999999999998</v>
      </c>
      <c r="AD24" s="211">
        <f t="shared" si="2"/>
        <v>1984.55</v>
      </c>
      <c r="AE24" s="213">
        <f t="shared" si="14"/>
        <v>10150</v>
      </c>
      <c r="AF24" s="308">
        <v>2.1999999999999999E-2</v>
      </c>
      <c r="AG24" s="211">
        <f t="shared" si="3"/>
        <v>223.29999999999998</v>
      </c>
      <c r="AH24" s="308">
        <v>460</v>
      </c>
      <c r="AI24" s="308">
        <v>150</v>
      </c>
      <c r="AJ24" s="308">
        <v>280</v>
      </c>
      <c r="AK24" s="308">
        <v>300</v>
      </c>
      <c r="AL24" s="308">
        <v>650</v>
      </c>
      <c r="AM24" s="308">
        <v>700</v>
      </c>
      <c r="AN24" s="308">
        <v>200</v>
      </c>
      <c r="AO24" s="308">
        <f t="shared" si="22"/>
        <v>14330.409126984125</v>
      </c>
      <c r="AP24" s="308" t="s">
        <v>56</v>
      </c>
      <c r="AQ24" s="308" t="s">
        <v>56</v>
      </c>
      <c r="AR24" s="211">
        <f t="shared" si="4"/>
        <v>14330.409126984125</v>
      </c>
      <c r="AS24" s="308">
        <f t="shared" si="23"/>
        <v>15280.409126984125</v>
      </c>
      <c r="AT24" s="308" t="s">
        <v>56</v>
      </c>
      <c r="AU24" s="308" t="s">
        <v>56</v>
      </c>
      <c r="AV24" s="211">
        <f t="shared" si="12"/>
        <v>15280.409126984125</v>
      </c>
      <c r="AW24" s="308">
        <f t="shared" si="5"/>
        <v>13730.409126984125</v>
      </c>
      <c r="AX24" s="308">
        <v>12651</v>
      </c>
      <c r="AY24" s="308" t="str">
        <f t="shared" si="6"/>
        <v>N</v>
      </c>
      <c r="AZ24" s="213">
        <f t="shared" si="20"/>
        <v>170</v>
      </c>
      <c r="BA24" s="213">
        <f t="shared" si="7"/>
        <v>170</v>
      </c>
      <c r="BB24" s="213">
        <f t="shared" si="8"/>
        <v>0</v>
      </c>
      <c r="BC24" s="213">
        <f t="shared" si="9"/>
        <v>0</v>
      </c>
      <c r="BD24" s="213">
        <v>21</v>
      </c>
      <c r="BE24" s="274"/>
      <c r="BF24" s="444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  <c r="BQ24" s="213"/>
      <c r="BR24" s="213"/>
      <c r="BS24" s="213"/>
      <c r="BT24" s="213"/>
      <c r="BU24" s="213"/>
      <c r="BV24" s="213"/>
      <c r="BW24" s="213"/>
      <c r="BX24" s="213"/>
      <c r="BY24" s="213"/>
      <c r="BZ24" s="213"/>
      <c r="CA24" s="213"/>
      <c r="CB24" s="213"/>
      <c r="CC24" s="213"/>
      <c r="CD24" s="213"/>
      <c r="CE24" s="213"/>
      <c r="CF24" s="213"/>
      <c r="CG24" s="213"/>
      <c r="CH24" s="213"/>
      <c r="CI24" s="213"/>
      <c r="CJ24" s="213"/>
      <c r="CK24" s="213"/>
      <c r="CL24" s="213"/>
      <c r="CM24" s="213"/>
      <c r="CN24" s="213"/>
      <c r="CO24" s="213"/>
      <c r="CP24" s="213"/>
      <c r="CQ24" s="213"/>
      <c r="CR24" s="213"/>
      <c r="CS24" s="213"/>
      <c r="CT24" s="213"/>
      <c r="CU24" s="213"/>
      <c r="CV24" s="213"/>
      <c r="CW24" s="213"/>
      <c r="CX24" s="213"/>
      <c r="CY24" s="213"/>
      <c r="CZ24" s="213"/>
      <c r="DA24" s="213"/>
      <c r="DB24" s="213"/>
      <c r="DC24" s="213"/>
      <c r="DD24" s="213"/>
      <c r="DE24" s="213"/>
      <c r="DF24" s="213"/>
      <c r="DG24" s="213"/>
      <c r="DH24" s="213"/>
      <c r="DI24" s="213"/>
      <c r="DJ24" s="213"/>
      <c r="DK24" s="213"/>
      <c r="DL24" s="213"/>
      <c r="DM24" s="213"/>
      <c r="DN24" s="213"/>
      <c r="DO24" s="213"/>
      <c r="DP24" s="213"/>
      <c r="DQ24" s="213"/>
      <c r="DR24" s="213"/>
      <c r="DS24" s="213"/>
      <c r="DT24" s="213"/>
      <c r="DU24" s="213"/>
      <c r="DV24" s="213"/>
      <c r="DW24" s="213"/>
      <c r="DX24" s="213"/>
      <c r="DY24" s="213"/>
      <c r="DZ24" s="213"/>
      <c r="EA24" s="213"/>
      <c r="EB24" s="213"/>
      <c r="EC24" s="213"/>
      <c r="ED24" s="213"/>
      <c r="EE24" s="213"/>
      <c r="EF24" s="213"/>
      <c r="EG24" s="213"/>
      <c r="EH24" s="213"/>
      <c r="EI24" s="213"/>
      <c r="EJ24" s="213"/>
      <c r="EK24" s="213"/>
      <c r="EL24" s="213"/>
      <c r="EM24" s="213"/>
      <c r="EN24" s="213"/>
      <c r="EO24" s="213"/>
      <c r="EP24" s="213"/>
      <c r="EQ24" s="213"/>
      <c r="ER24" s="213"/>
      <c r="ES24" s="213"/>
      <c r="ET24" s="213"/>
      <c r="EU24" s="213"/>
      <c r="EV24" s="213"/>
      <c r="EW24" s="213"/>
      <c r="EX24" s="213"/>
      <c r="EY24" s="213"/>
      <c r="EZ24" s="213"/>
      <c r="FA24" s="213"/>
      <c r="FB24" s="213"/>
      <c r="FC24" s="213"/>
      <c r="FD24" s="213"/>
      <c r="FE24" s="213"/>
      <c r="FF24" s="213"/>
      <c r="FG24" s="213"/>
      <c r="FH24" s="213"/>
      <c r="FI24" s="213"/>
      <c r="FJ24" s="213"/>
      <c r="FK24" s="213"/>
      <c r="FL24" s="213"/>
      <c r="FM24" s="213"/>
      <c r="FN24" s="213"/>
      <c r="FO24" s="213"/>
      <c r="FP24" s="213"/>
      <c r="FQ24" s="213"/>
      <c r="FR24" s="213"/>
      <c r="FS24" s="213"/>
      <c r="FT24" s="213"/>
      <c r="FU24" s="213"/>
      <c r="FV24" s="213"/>
      <c r="FW24" s="213"/>
      <c r="FX24" s="213"/>
      <c r="FY24" s="213"/>
      <c r="FZ24" s="213"/>
      <c r="GA24" s="213"/>
      <c r="GB24" s="213"/>
      <c r="GC24" s="213"/>
      <c r="GD24" s="213"/>
      <c r="GE24" s="213"/>
      <c r="GF24" s="213"/>
      <c r="GG24" s="213"/>
      <c r="GH24" s="213"/>
      <c r="GI24" s="213"/>
      <c r="GJ24" s="213"/>
      <c r="GK24" s="213"/>
      <c r="GL24" s="213"/>
      <c r="GM24" s="213"/>
      <c r="GN24" s="213"/>
      <c r="GO24" s="213"/>
      <c r="GP24" s="213"/>
      <c r="GQ24" s="213"/>
      <c r="GR24" s="213"/>
      <c r="GS24" s="213"/>
      <c r="GT24" s="213"/>
      <c r="GU24" s="213"/>
      <c r="GV24" s="213"/>
      <c r="GW24" s="213"/>
      <c r="GX24" s="213"/>
      <c r="GY24" s="213"/>
      <c r="GZ24" s="213"/>
      <c r="HA24" s="213"/>
      <c r="HB24" s="213"/>
      <c r="HC24" s="213"/>
      <c r="HD24" s="213"/>
      <c r="HE24" s="213"/>
      <c r="HF24" s="213"/>
      <c r="HG24" s="213"/>
      <c r="HH24" s="213"/>
      <c r="HI24" s="213"/>
      <c r="HJ24" s="213"/>
      <c r="HK24" s="213"/>
      <c r="HL24" s="213"/>
      <c r="HM24" s="213"/>
      <c r="HN24" s="213"/>
      <c r="HO24" s="213"/>
      <c r="HP24" s="213"/>
      <c r="HQ24" s="213"/>
      <c r="HR24" s="213"/>
      <c r="HS24" s="213"/>
      <c r="HT24" s="213"/>
      <c r="HU24" s="213"/>
      <c r="HV24" s="213"/>
      <c r="HW24" s="213"/>
      <c r="HX24" s="213"/>
      <c r="HY24" s="213"/>
      <c r="HZ24" s="213"/>
      <c r="IA24" s="213"/>
      <c r="IB24" s="213"/>
      <c r="IC24" s="213"/>
      <c r="ID24" s="213"/>
      <c r="IE24" s="213"/>
      <c r="IF24" s="213"/>
      <c r="IG24" s="213"/>
      <c r="IH24" s="213"/>
      <c r="II24" s="213"/>
      <c r="IJ24" s="213"/>
      <c r="IK24" s="213"/>
      <c r="IL24" s="213"/>
      <c r="IM24" s="213"/>
      <c r="IN24" s="213"/>
      <c r="IO24" s="213"/>
      <c r="IP24" s="213"/>
      <c r="IQ24" s="213"/>
      <c r="IR24" s="213"/>
      <c r="IS24" s="213"/>
      <c r="IT24" s="213"/>
      <c r="IU24" s="213"/>
      <c r="IV24" s="213"/>
      <c r="IW24" s="213"/>
      <c r="IX24" s="213"/>
      <c r="IY24" s="213"/>
    </row>
    <row r="25" spans="1:259" s="241" customFormat="1" ht="60">
      <c r="A25" s="308">
        <v>22</v>
      </c>
      <c r="B25" s="308" t="s">
        <v>335</v>
      </c>
      <c r="C25" s="308" t="s">
        <v>105</v>
      </c>
      <c r="D25" s="308" t="s">
        <v>280</v>
      </c>
      <c r="E25" s="308" t="s">
        <v>99</v>
      </c>
      <c r="F25" s="270">
        <v>120</v>
      </c>
      <c r="G25" s="301">
        <v>0.3</v>
      </c>
      <c r="H25" s="240">
        <v>0.15</v>
      </c>
      <c r="I25" s="303">
        <v>0.25</v>
      </c>
      <c r="J25" s="301">
        <v>0.85</v>
      </c>
      <c r="K25" s="301"/>
      <c r="L25" s="301"/>
      <c r="M25" s="301">
        <f t="shared" si="15"/>
        <v>0.25750000000000001</v>
      </c>
      <c r="N25" s="301">
        <v>13300</v>
      </c>
      <c r="O25" s="210">
        <f t="shared" si="10"/>
        <v>3424.75</v>
      </c>
      <c r="P25" s="308"/>
      <c r="Q25" s="308"/>
      <c r="R25" s="232" t="s">
        <v>369</v>
      </c>
      <c r="S25" s="232">
        <f t="shared" si="11"/>
        <v>3274.3650793650791</v>
      </c>
      <c r="T25" s="308">
        <f>T26-60+400</f>
        <v>3990.3333333333339</v>
      </c>
      <c r="U25" s="308">
        <v>1</v>
      </c>
      <c r="V25" s="215"/>
      <c r="W25" s="308"/>
      <c r="X25" s="308">
        <f t="shared" si="21"/>
        <v>3990.3333333333339</v>
      </c>
      <c r="Y25" s="308">
        <v>1.92</v>
      </c>
      <c r="Z25" s="211">
        <f t="shared" si="1"/>
        <v>7661.4400000000005</v>
      </c>
      <c r="AA25" s="212">
        <f>AB25+320</f>
        <v>4198</v>
      </c>
      <c r="AB25" s="188">
        <f t="shared" si="13"/>
        <v>3878</v>
      </c>
      <c r="AC25" s="438">
        <v>0.46</v>
      </c>
      <c r="AD25" s="211">
        <f t="shared" si="2"/>
        <v>1931.0800000000002</v>
      </c>
      <c r="AE25" s="213">
        <f t="shared" si="14"/>
        <v>10150</v>
      </c>
      <c r="AF25" s="308">
        <v>2.5000000000000001E-2</v>
      </c>
      <c r="AG25" s="211">
        <f t="shared" si="3"/>
        <v>253.75</v>
      </c>
      <c r="AH25" s="308">
        <v>500</v>
      </c>
      <c r="AI25" s="308">
        <v>150</v>
      </c>
      <c r="AJ25" s="308">
        <v>300</v>
      </c>
      <c r="AK25" s="308">
        <v>350</v>
      </c>
      <c r="AL25" s="308">
        <v>600</v>
      </c>
      <c r="AM25" s="308">
        <v>700</v>
      </c>
      <c r="AN25" s="308">
        <v>200</v>
      </c>
      <c r="AO25" s="308">
        <f t="shared" si="22"/>
        <v>15021.27</v>
      </c>
      <c r="AP25" s="308" t="s">
        <v>56</v>
      </c>
      <c r="AQ25" s="308">
        <f>G25*N25+Z25+AD25+AG25+AH25+AI25+AJ25+AM25+AN25</f>
        <v>15686.27</v>
      </c>
      <c r="AR25" s="211">
        <f t="shared" si="4"/>
        <v>15121.02</v>
      </c>
      <c r="AS25" s="308">
        <f t="shared" si="23"/>
        <v>15971.27</v>
      </c>
      <c r="AT25" s="308" t="s">
        <v>56</v>
      </c>
      <c r="AU25" s="308">
        <f>AQ25+AK25+AL25</f>
        <v>16636.27</v>
      </c>
      <c r="AV25" s="211">
        <f t="shared" si="12"/>
        <v>16071.02</v>
      </c>
      <c r="AW25" s="308">
        <f t="shared" si="5"/>
        <v>14571.02</v>
      </c>
      <c r="AX25" s="308">
        <v>12651</v>
      </c>
      <c r="AY25" s="308" t="str">
        <f t="shared" si="6"/>
        <v>N</v>
      </c>
      <c r="AZ25" s="213">
        <f t="shared" si="20"/>
        <v>120</v>
      </c>
      <c r="BA25" s="213">
        <f t="shared" si="7"/>
        <v>120</v>
      </c>
      <c r="BB25" s="213">
        <f t="shared" si="8"/>
        <v>0</v>
      </c>
      <c r="BC25" s="213">
        <f t="shared" si="9"/>
        <v>18</v>
      </c>
      <c r="BD25" s="213">
        <v>22</v>
      </c>
      <c r="BE25" s="10" t="s">
        <v>575</v>
      </c>
      <c r="BF25" s="444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  <c r="BQ25" s="213"/>
      <c r="BR25" s="213"/>
      <c r="BS25" s="213"/>
      <c r="BT25" s="213"/>
      <c r="BU25" s="213"/>
      <c r="BV25" s="213"/>
      <c r="BW25" s="213"/>
      <c r="BX25" s="213"/>
      <c r="BY25" s="213"/>
      <c r="BZ25" s="213"/>
      <c r="CA25" s="213"/>
      <c r="CB25" s="213"/>
      <c r="CC25" s="213"/>
      <c r="CD25" s="213"/>
      <c r="CE25" s="213"/>
      <c r="CF25" s="213"/>
      <c r="CG25" s="213"/>
      <c r="CH25" s="213"/>
      <c r="CI25" s="213"/>
      <c r="CJ25" s="213"/>
      <c r="CK25" s="213"/>
      <c r="CL25" s="213"/>
      <c r="CM25" s="213"/>
      <c r="CN25" s="213"/>
      <c r="CO25" s="213"/>
      <c r="CP25" s="213"/>
      <c r="CQ25" s="213"/>
      <c r="CR25" s="213"/>
      <c r="CS25" s="213"/>
      <c r="CT25" s="213"/>
      <c r="CU25" s="213"/>
      <c r="CV25" s="213"/>
      <c r="CW25" s="213"/>
      <c r="CX25" s="213"/>
      <c r="CY25" s="213"/>
      <c r="CZ25" s="213"/>
      <c r="DA25" s="213"/>
      <c r="DB25" s="213"/>
      <c r="DC25" s="213"/>
      <c r="DD25" s="213"/>
      <c r="DE25" s="213"/>
      <c r="DF25" s="213"/>
      <c r="DG25" s="213"/>
      <c r="DH25" s="213"/>
      <c r="DI25" s="213"/>
      <c r="DJ25" s="213"/>
      <c r="DK25" s="213"/>
      <c r="DL25" s="213"/>
      <c r="DM25" s="213"/>
      <c r="DN25" s="213"/>
      <c r="DO25" s="213"/>
      <c r="DP25" s="213"/>
      <c r="DQ25" s="213"/>
      <c r="DR25" s="213"/>
      <c r="DS25" s="213"/>
      <c r="DT25" s="213"/>
      <c r="DU25" s="213"/>
      <c r="DV25" s="213"/>
      <c r="DW25" s="213"/>
      <c r="DX25" s="213"/>
      <c r="DY25" s="213"/>
      <c r="DZ25" s="213"/>
      <c r="EA25" s="213"/>
      <c r="EB25" s="213"/>
      <c r="EC25" s="213"/>
      <c r="ED25" s="213"/>
      <c r="EE25" s="213"/>
      <c r="EF25" s="213"/>
      <c r="EG25" s="213"/>
      <c r="EH25" s="213"/>
      <c r="EI25" s="213"/>
      <c r="EJ25" s="213"/>
      <c r="EK25" s="213"/>
      <c r="EL25" s="213"/>
      <c r="EM25" s="213"/>
      <c r="EN25" s="213"/>
      <c r="EO25" s="213"/>
      <c r="EP25" s="213"/>
      <c r="EQ25" s="213"/>
      <c r="ER25" s="213"/>
      <c r="ES25" s="213"/>
      <c r="ET25" s="213"/>
      <c r="EU25" s="213"/>
      <c r="EV25" s="213"/>
      <c r="EW25" s="213"/>
      <c r="EX25" s="213"/>
      <c r="EY25" s="213"/>
      <c r="EZ25" s="213"/>
      <c r="FA25" s="213"/>
      <c r="FB25" s="213"/>
      <c r="FC25" s="213"/>
      <c r="FD25" s="213"/>
      <c r="FE25" s="213"/>
      <c r="FF25" s="213"/>
      <c r="FG25" s="213"/>
      <c r="FH25" s="213"/>
      <c r="FI25" s="213"/>
      <c r="FJ25" s="213"/>
      <c r="FK25" s="213"/>
      <c r="FL25" s="213"/>
      <c r="FM25" s="213"/>
      <c r="FN25" s="213"/>
      <c r="FO25" s="213"/>
      <c r="FP25" s="213"/>
      <c r="FQ25" s="213"/>
      <c r="FR25" s="213"/>
      <c r="FS25" s="213"/>
      <c r="FT25" s="213"/>
      <c r="FU25" s="213"/>
      <c r="FV25" s="213"/>
      <c r="FW25" s="213"/>
      <c r="FX25" s="213"/>
      <c r="FY25" s="213"/>
      <c r="FZ25" s="213"/>
      <c r="GA25" s="213"/>
      <c r="GB25" s="213"/>
      <c r="GC25" s="213"/>
      <c r="GD25" s="213"/>
      <c r="GE25" s="213"/>
      <c r="GF25" s="213"/>
      <c r="GG25" s="213"/>
      <c r="GH25" s="213"/>
      <c r="GI25" s="213"/>
      <c r="GJ25" s="213"/>
      <c r="GK25" s="213"/>
      <c r="GL25" s="213"/>
      <c r="GM25" s="213"/>
      <c r="GN25" s="213"/>
      <c r="GO25" s="213"/>
      <c r="GP25" s="213"/>
      <c r="GQ25" s="213"/>
      <c r="GR25" s="213"/>
      <c r="GS25" s="213"/>
      <c r="GT25" s="213"/>
      <c r="GU25" s="213"/>
      <c r="GV25" s="213"/>
      <c r="GW25" s="213"/>
      <c r="GX25" s="213"/>
      <c r="GY25" s="213"/>
      <c r="GZ25" s="213"/>
      <c r="HA25" s="213"/>
      <c r="HB25" s="213"/>
      <c r="HC25" s="213"/>
      <c r="HD25" s="213"/>
      <c r="HE25" s="213"/>
      <c r="HF25" s="213"/>
      <c r="HG25" s="213"/>
      <c r="HH25" s="213"/>
      <c r="HI25" s="213"/>
      <c r="HJ25" s="213"/>
      <c r="HK25" s="213"/>
      <c r="HL25" s="213"/>
      <c r="HM25" s="213"/>
      <c r="HN25" s="213"/>
      <c r="HO25" s="213"/>
      <c r="HP25" s="213"/>
      <c r="HQ25" s="213"/>
      <c r="HR25" s="213"/>
      <c r="HS25" s="213"/>
      <c r="HT25" s="213"/>
      <c r="HU25" s="213"/>
      <c r="HV25" s="213"/>
      <c r="HW25" s="213"/>
      <c r="HX25" s="213"/>
      <c r="HY25" s="213"/>
      <c r="HZ25" s="213"/>
      <c r="IA25" s="213"/>
      <c r="IB25" s="213"/>
      <c r="IC25" s="213"/>
      <c r="ID25" s="213"/>
      <c r="IE25" s="213"/>
      <c r="IF25" s="213"/>
      <c r="IG25" s="213"/>
      <c r="IH25" s="213"/>
      <c r="II25" s="213"/>
      <c r="IJ25" s="213"/>
      <c r="IK25" s="213"/>
      <c r="IL25" s="213"/>
      <c r="IM25" s="213"/>
      <c r="IN25" s="213"/>
      <c r="IO25" s="213"/>
      <c r="IP25" s="213"/>
      <c r="IQ25" s="213"/>
      <c r="IR25" s="213"/>
      <c r="IS25" s="213"/>
      <c r="IT25" s="213"/>
      <c r="IU25" s="213"/>
      <c r="IV25" s="213"/>
      <c r="IW25" s="213"/>
      <c r="IX25" s="213"/>
      <c r="IY25" s="213"/>
    </row>
    <row r="26" spans="1:259" s="241" customFormat="1" ht="60">
      <c r="A26" s="308">
        <v>23</v>
      </c>
      <c r="B26" s="308" t="s">
        <v>106</v>
      </c>
      <c r="C26" s="308" t="s">
        <v>107</v>
      </c>
      <c r="D26" s="308" t="s">
        <v>280</v>
      </c>
      <c r="E26" s="308" t="s">
        <v>99</v>
      </c>
      <c r="F26" s="270">
        <v>80</v>
      </c>
      <c r="G26" s="301"/>
      <c r="H26" s="240"/>
      <c r="I26" s="303">
        <v>0.25</v>
      </c>
      <c r="J26" s="301">
        <v>1</v>
      </c>
      <c r="K26" s="301"/>
      <c r="L26" s="301"/>
      <c r="M26" s="301">
        <f t="shared" si="15"/>
        <v>0.25</v>
      </c>
      <c r="N26" s="301">
        <v>13378</v>
      </c>
      <c r="O26" s="210">
        <f t="shared" si="10"/>
        <v>3344.5</v>
      </c>
      <c r="P26" s="308"/>
      <c r="Q26" s="308"/>
      <c r="R26" s="233" t="s">
        <v>373</v>
      </c>
      <c r="S26" s="233">
        <f>$B$95</f>
        <v>3320.3333333333339</v>
      </c>
      <c r="T26" s="308">
        <f>S26-50+380</f>
        <v>3650.3333333333339</v>
      </c>
      <c r="U26" s="308">
        <v>1</v>
      </c>
      <c r="V26" s="215"/>
      <c r="W26" s="308"/>
      <c r="X26" s="308">
        <f t="shared" si="21"/>
        <v>3650.3333333333339</v>
      </c>
      <c r="Y26" s="308">
        <v>1.91</v>
      </c>
      <c r="Z26" s="211">
        <f t="shared" si="1"/>
        <v>6972.1366666666672</v>
      </c>
      <c r="AA26" s="212">
        <f>AB26+300</f>
        <v>4178</v>
      </c>
      <c r="AB26" s="188">
        <f t="shared" si="13"/>
        <v>3878</v>
      </c>
      <c r="AC26" s="438">
        <v>0.46500000000000002</v>
      </c>
      <c r="AD26" s="211">
        <f t="shared" si="2"/>
        <v>1942.7700000000002</v>
      </c>
      <c r="AE26" s="213">
        <f t="shared" si="14"/>
        <v>10150</v>
      </c>
      <c r="AF26" s="308">
        <v>2.5999999999999999E-2</v>
      </c>
      <c r="AG26" s="211">
        <f t="shared" si="3"/>
        <v>263.89999999999998</v>
      </c>
      <c r="AH26" s="308">
        <v>500</v>
      </c>
      <c r="AI26" s="308">
        <v>200</v>
      </c>
      <c r="AJ26" s="308">
        <v>310</v>
      </c>
      <c r="AK26" s="308">
        <v>380</v>
      </c>
      <c r="AL26" s="308">
        <v>600</v>
      </c>
      <c r="AM26" s="308">
        <v>700</v>
      </c>
      <c r="AN26" s="308">
        <v>210</v>
      </c>
      <c r="AO26" s="308">
        <f t="shared" si="22"/>
        <v>14443.306666666667</v>
      </c>
      <c r="AP26" s="308" t="s">
        <v>56</v>
      </c>
      <c r="AQ26" s="308">
        <f>G26*N26+Z26+AD26+AG26+AH26+AI26+AJ26+AM26+AN26</f>
        <v>11098.806666666667</v>
      </c>
      <c r="AR26" s="211">
        <f t="shared" si="4"/>
        <v>14443.306666666667</v>
      </c>
      <c r="AS26" s="308">
        <f t="shared" si="23"/>
        <v>15423.306666666667</v>
      </c>
      <c r="AT26" s="308" t="s">
        <v>56</v>
      </c>
      <c r="AU26" s="308">
        <f>AQ26+AK26+AL26</f>
        <v>12078.806666666667</v>
      </c>
      <c r="AV26" s="211">
        <f t="shared" si="12"/>
        <v>15423.306666666667</v>
      </c>
      <c r="AW26" s="308">
        <f t="shared" si="5"/>
        <v>13913.306666666667</v>
      </c>
      <c r="AX26" s="308">
        <v>12651</v>
      </c>
      <c r="AY26" s="308" t="str">
        <f t="shared" si="6"/>
        <v>N</v>
      </c>
      <c r="AZ26" s="213">
        <f t="shared" si="20"/>
        <v>80</v>
      </c>
      <c r="BA26" s="213">
        <f t="shared" si="7"/>
        <v>80</v>
      </c>
      <c r="BB26" s="213">
        <f t="shared" si="8"/>
        <v>0</v>
      </c>
      <c r="BC26" s="213">
        <f t="shared" si="9"/>
        <v>0</v>
      </c>
      <c r="BD26" s="213">
        <v>23</v>
      </c>
      <c r="BE26" s="10" t="s">
        <v>576</v>
      </c>
      <c r="BF26" s="444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3"/>
      <c r="CC26" s="213"/>
      <c r="CD26" s="213"/>
      <c r="CE26" s="213"/>
      <c r="CF26" s="213"/>
      <c r="CG26" s="213"/>
      <c r="CH26" s="213"/>
      <c r="CI26" s="213"/>
      <c r="CJ26" s="213"/>
      <c r="CK26" s="213"/>
      <c r="CL26" s="213"/>
      <c r="CM26" s="213"/>
      <c r="CN26" s="213"/>
      <c r="CO26" s="213"/>
      <c r="CP26" s="213"/>
      <c r="CQ26" s="213"/>
      <c r="CR26" s="213"/>
      <c r="CS26" s="213"/>
      <c r="CT26" s="213"/>
      <c r="CU26" s="213"/>
      <c r="CV26" s="213"/>
      <c r="CW26" s="213"/>
      <c r="CX26" s="213"/>
      <c r="CY26" s="213"/>
      <c r="CZ26" s="213"/>
      <c r="DA26" s="213"/>
      <c r="DB26" s="213"/>
      <c r="DC26" s="213"/>
      <c r="DD26" s="213"/>
      <c r="DE26" s="213"/>
      <c r="DF26" s="213"/>
      <c r="DG26" s="213"/>
      <c r="DH26" s="213"/>
      <c r="DI26" s="213"/>
      <c r="DJ26" s="213"/>
      <c r="DK26" s="213"/>
      <c r="DL26" s="213"/>
      <c r="DM26" s="213"/>
      <c r="DN26" s="213"/>
      <c r="DO26" s="213"/>
      <c r="DP26" s="213"/>
      <c r="DQ26" s="213"/>
      <c r="DR26" s="213"/>
      <c r="DS26" s="213"/>
      <c r="DT26" s="213"/>
      <c r="DU26" s="213"/>
      <c r="DV26" s="213"/>
      <c r="DW26" s="213"/>
      <c r="DX26" s="213"/>
      <c r="DY26" s="213"/>
      <c r="DZ26" s="213"/>
      <c r="EA26" s="213"/>
      <c r="EB26" s="213"/>
      <c r="EC26" s="213"/>
      <c r="ED26" s="213"/>
      <c r="EE26" s="213"/>
      <c r="EF26" s="213"/>
      <c r="EG26" s="213"/>
      <c r="EH26" s="213"/>
      <c r="EI26" s="213"/>
      <c r="EJ26" s="213"/>
      <c r="EK26" s="213"/>
      <c r="EL26" s="213"/>
      <c r="EM26" s="213"/>
      <c r="EN26" s="213"/>
      <c r="EO26" s="213"/>
      <c r="EP26" s="213"/>
      <c r="EQ26" s="213"/>
      <c r="ER26" s="213"/>
      <c r="ES26" s="213"/>
      <c r="ET26" s="213"/>
      <c r="EU26" s="213"/>
      <c r="EV26" s="213"/>
      <c r="EW26" s="213"/>
      <c r="EX26" s="213"/>
      <c r="EY26" s="213"/>
      <c r="EZ26" s="213"/>
      <c r="FA26" s="213"/>
      <c r="FB26" s="213"/>
      <c r="FC26" s="213"/>
      <c r="FD26" s="213"/>
      <c r="FE26" s="213"/>
      <c r="FF26" s="213"/>
      <c r="FG26" s="213"/>
      <c r="FH26" s="213"/>
      <c r="FI26" s="213"/>
      <c r="FJ26" s="213"/>
      <c r="FK26" s="213"/>
      <c r="FL26" s="213"/>
      <c r="FM26" s="213"/>
      <c r="FN26" s="213"/>
      <c r="FO26" s="213"/>
      <c r="FP26" s="213"/>
      <c r="FQ26" s="213"/>
      <c r="FR26" s="213"/>
      <c r="FS26" s="213"/>
      <c r="FT26" s="213"/>
      <c r="FU26" s="213"/>
      <c r="FV26" s="213"/>
      <c r="FW26" s="213"/>
      <c r="FX26" s="213"/>
      <c r="FY26" s="213"/>
      <c r="FZ26" s="213"/>
      <c r="GA26" s="213"/>
      <c r="GB26" s="213"/>
      <c r="GC26" s="213"/>
      <c r="GD26" s="213"/>
      <c r="GE26" s="213"/>
      <c r="GF26" s="213"/>
      <c r="GG26" s="213"/>
      <c r="GH26" s="213"/>
      <c r="GI26" s="213"/>
      <c r="GJ26" s="213"/>
      <c r="GK26" s="213"/>
      <c r="GL26" s="213"/>
      <c r="GM26" s="213"/>
      <c r="GN26" s="213"/>
      <c r="GO26" s="213"/>
      <c r="GP26" s="213"/>
      <c r="GQ26" s="213"/>
      <c r="GR26" s="213"/>
      <c r="GS26" s="213"/>
      <c r="GT26" s="213"/>
      <c r="GU26" s="213"/>
      <c r="GV26" s="213"/>
      <c r="GW26" s="213"/>
      <c r="GX26" s="213"/>
      <c r="GY26" s="213"/>
      <c r="GZ26" s="213"/>
      <c r="HA26" s="213"/>
      <c r="HB26" s="213"/>
      <c r="HC26" s="213"/>
      <c r="HD26" s="213"/>
      <c r="HE26" s="213"/>
      <c r="HF26" s="213"/>
      <c r="HG26" s="213"/>
      <c r="HH26" s="213"/>
      <c r="HI26" s="213"/>
      <c r="HJ26" s="213"/>
      <c r="HK26" s="213"/>
      <c r="HL26" s="213"/>
      <c r="HM26" s="213"/>
      <c r="HN26" s="213"/>
      <c r="HO26" s="213"/>
      <c r="HP26" s="213"/>
      <c r="HQ26" s="213"/>
      <c r="HR26" s="213"/>
      <c r="HS26" s="213"/>
      <c r="HT26" s="213"/>
      <c r="HU26" s="213"/>
      <c r="HV26" s="213"/>
      <c r="HW26" s="213"/>
      <c r="HX26" s="213"/>
      <c r="HY26" s="213"/>
      <c r="HZ26" s="213"/>
      <c r="IA26" s="213"/>
      <c r="IB26" s="213"/>
      <c r="IC26" s="213"/>
      <c r="ID26" s="213"/>
      <c r="IE26" s="213"/>
      <c r="IF26" s="213"/>
      <c r="IG26" s="213"/>
      <c r="IH26" s="213"/>
      <c r="II26" s="213"/>
      <c r="IJ26" s="213"/>
      <c r="IK26" s="213"/>
      <c r="IL26" s="213"/>
      <c r="IM26" s="213"/>
      <c r="IN26" s="213"/>
      <c r="IO26" s="213"/>
      <c r="IP26" s="213"/>
      <c r="IQ26" s="213"/>
      <c r="IR26" s="213"/>
      <c r="IS26" s="213"/>
      <c r="IT26" s="213"/>
      <c r="IU26" s="213"/>
      <c r="IV26" s="213"/>
      <c r="IW26" s="213"/>
      <c r="IX26" s="213"/>
      <c r="IY26" s="213"/>
    </row>
    <row r="27" spans="1:259" s="241" customFormat="1" ht="45">
      <c r="A27" s="308">
        <v>24</v>
      </c>
      <c r="B27" s="308" t="s">
        <v>336</v>
      </c>
      <c r="C27" s="308" t="s">
        <v>109</v>
      </c>
      <c r="D27" s="308" t="s">
        <v>280</v>
      </c>
      <c r="E27" s="308" t="s">
        <v>99</v>
      </c>
      <c r="F27" s="270">
        <v>80</v>
      </c>
      <c r="G27" s="301"/>
      <c r="H27" s="240"/>
      <c r="I27" s="301">
        <v>0.21</v>
      </c>
      <c r="J27" s="301">
        <v>1</v>
      </c>
      <c r="K27" s="301"/>
      <c r="L27" s="301"/>
      <c r="M27" s="301">
        <f t="shared" si="15"/>
        <v>0.21</v>
      </c>
      <c r="N27" s="301">
        <v>13507</v>
      </c>
      <c r="O27" s="210">
        <f t="shared" si="10"/>
        <v>2836.47</v>
      </c>
      <c r="P27" s="308"/>
      <c r="Q27" s="308"/>
      <c r="R27" s="233" t="s">
        <v>373</v>
      </c>
      <c r="S27" s="233">
        <f>$B$95</f>
        <v>3320.3333333333339</v>
      </c>
      <c r="T27" s="308">
        <f>T26</f>
        <v>3650.3333333333339</v>
      </c>
      <c r="U27" s="308">
        <v>1</v>
      </c>
      <c r="V27" s="215"/>
      <c r="W27" s="308"/>
      <c r="X27" s="308">
        <f t="shared" si="21"/>
        <v>3650.3333333333339</v>
      </c>
      <c r="Y27" s="308">
        <v>1.915</v>
      </c>
      <c r="Z27" s="211">
        <f t="shared" si="1"/>
        <v>6990.3883333333342</v>
      </c>
      <c r="AA27" s="212">
        <f>AB27+300</f>
        <v>4178</v>
      </c>
      <c r="AB27" s="188">
        <f t="shared" si="13"/>
        <v>3878</v>
      </c>
      <c r="AC27" s="438">
        <v>0.47</v>
      </c>
      <c r="AD27" s="211">
        <f t="shared" si="2"/>
        <v>1963.6599999999999</v>
      </c>
      <c r="AE27" s="213">
        <f t="shared" si="14"/>
        <v>10150</v>
      </c>
      <c r="AF27" s="308">
        <v>2.1000000000000001E-2</v>
      </c>
      <c r="AG27" s="211">
        <f t="shared" si="3"/>
        <v>213.15</v>
      </c>
      <c r="AH27" s="308">
        <v>500</v>
      </c>
      <c r="AI27" s="308">
        <v>200</v>
      </c>
      <c r="AJ27" s="308">
        <v>305</v>
      </c>
      <c r="AK27" s="308">
        <v>350</v>
      </c>
      <c r="AL27" s="308">
        <v>650</v>
      </c>
      <c r="AM27" s="308">
        <v>700</v>
      </c>
      <c r="AN27" s="308">
        <v>230</v>
      </c>
      <c r="AO27" s="308">
        <f t="shared" si="22"/>
        <v>13938.668333333333</v>
      </c>
      <c r="AP27" s="308" t="s">
        <v>56</v>
      </c>
      <c r="AQ27" s="308">
        <f>G27*N27+Z27+AD27+AG27+AH27+AI27+AJ27+AM27+AN27</f>
        <v>11102.198333333334</v>
      </c>
      <c r="AR27" s="211">
        <f t="shared" si="4"/>
        <v>13938.668333333333</v>
      </c>
      <c r="AS27" s="308">
        <f t="shared" si="23"/>
        <v>14938.668333333333</v>
      </c>
      <c r="AT27" s="308" t="s">
        <v>56</v>
      </c>
      <c r="AU27" s="308">
        <f>AQ27+AK27+AL27</f>
        <v>12102.198333333334</v>
      </c>
      <c r="AV27" s="211">
        <f>AR27+AK27+AL27</f>
        <v>14938.668333333333</v>
      </c>
      <c r="AW27" s="308">
        <f t="shared" si="5"/>
        <v>13358.668333333333</v>
      </c>
      <c r="AX27" s="308">
        <v>12651</v>
      </c>
      <c r="AY27" s="308" t="str">
        <f t="shared" si="6"/>
        <v>N</v>
      </c>
      <c r="AZ27" s="213">
        <f t="shared" si="20"/>
        <v>80</v>
      </c>
      <c r="BA27" s="213">
        <f t="shared" si="7"/>
        <v>80</v>
      </c>
      <c r="BB27" s="213">
        <f t="shared" si="8"/>
        <v>0</v>
      </c>
      <c r="BC27" s="213">
        <f t="shared" si="9"/>
        <v>0</v>
      </c>
      <c r="BD27" s="213">
        <v>24</v>
      </c>
      <c r="BE27" s="274"/>
      <c r="BF27" s="444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  <c r="BQ27" s="213"/>
      <c r="BR27" s="213"/>
      <c r="BS27" s="213"/>
      <c r="BT27" s="213"/>
      <c r="BU27" s="213"/>
      <c r="BV27" s="213"/>
      <c r="BW27" s="213"/>
      <c r="BX27" s="213"/>
      <c r="BY27" s="213"/>
      <c r="BZ27" s="213"/>
      <c r="CA27" s="213"/>
      <c r="CB27" s="213"/>
      <c r="CC27" s="213"/>
      <c r="CD27" s="213"/>
      <c r="CE27" s="213"/>
      <c r="CF27" s="213"/>
      <c r="CG27" s="213"/>
      <c r="CH27" s="213"/>
      <c r="CI27" s="213"/>
      <c r="CJ27" s="213"/>
      <c r="CK27" s="213"/>
      <c r="CL27" s="213"/>
      <c r="CM27" s="213"/>
      <c r="CN27" s="213"/>
      <c r="CO27" s="213"/>
      <c r="CP27" s="213"/>
      <c r="CQ27" s="213"/>
      <c r="CR27" s="213"/>
      <c r="CS27" s="213"/>
      <c r="CT27" s="213"/>
      <c r="CU27" s="213"/>
      <c r="CV27" s="213"/>
      <c r="CW27" s="213"/>
      <c r="CX27" s="213"/>
      <c r="CY27" s="213"/>
      <c r="CZ27" s="213"/>
      <c r="DA27" s="213"/>
      <c r="DB27" s="213"/>
      <c r="DC27" s="213"/>
      <c r="DD27" s="213"/>
      <c r="DE27" s="213"/>
      <c r="DF27" s="213"/>
      <c r="DG27" s="213"/>
      <c r="DH27" s="213"/>
      <c r="DI27" s="213"/>
      <c r="DJ27" s="213"/>
      <c r="DK27" s="213"/>
      <c r="DL27" s="213"/>
      <c r="DM27" s="213"/>
      <c r="DN27" s="213"/>
      <c r="DO27" s="213"/>
      <c r="DP27" s="213"/>
      <c r="DQ27" s="213"/>
      <c r="DR27" s="213"/>
      <c r="DS27" s="213"/>
      <c r="DT27" s="213"/>
      <c r="DU27" s="213"/>
      <c r="DV27" s="213"/>
      <c r="DW27" s="213"/>
      <c r="DX27" s="213"/>
      <c r="DY27" s="213"/>
      <c r="DZ27" s="213"/>
      <c r="EA27" s="213"/>
      <c r="EB27" s="213"/>
      <c r="EC27" s="213"/>
      <c r="ED27" s="213"/>
      <c r="EE27" s="213"/>
      <c r="EF27" s="213"/>
      <c r="EG27" s="213"/>
      <c r="EH27" s="213"/>
      <c r="EI27" s="213"/>
      <c r="EJ27" s="213"/>
      <c r="EK27" s="213"/>
      <c r="EL27" s="213"/>
      <c r="EM27" s="213"/>
      <c r="EN27" s="213"/>
      <c r="EO27" s="213"/>
      <c r="EP27" s="213"/>
      <c r="EQ27" s="213"/>
      <c r="ER27" s="213"/>
      <c r="ES27" s="213"/>
      <c r="ET27" s="213"/>
      <c r="EU27" s="213"/>
      <c r="EV27" s="213"/>
      <c r="EW27" s="213"/>
      <c r="EX27" s="213"/>
      <c r="EY27" s="213"/>
      <c r="EZ27" s="213"/>
      <c r="FA27" s="213"/>
      <c r="FB27" s="213"/>
      <c r="FC27" s="213"/>
      <c r="FD27" s="213"/>
      <c r="FE27" s="213"/>
      <c r="FF27" s="213"/>
      <c r="FG27" s="213"/>
      <c r="FH27" s="213"/>
      <c r="FI27" s="213"/>
      <c r="FJ27" s="213"/>
      <c r="FK27" s="213"/>
      <c r="FL27" s="213"/>
      <c r="FM27" s="213"/>
      <c r="FN27" s="213"/>
      <c r="FO27" s="213"/>
      <c r="FP27" s="213"/>
      <c r="FQ27" s="213"/>
      <c r="FR27" s="213"/>
      <c r="FS27" s="213"/>
      <c r="FT27" s="213"/>
      <c r="FU27" s="213"/>
      <c r="FV27" s="213"/>
      <c r="FW27" s="213"/>
      <c r="FX27" s="213"/>
      <c r="FY27" s="213"/>
      <c r="FZ27" s="213"/>
      <c r="GA27" s="213"/>
      <c r="GB27" s="213"/>
      <c r="GC27" s="213"/>
      <c r="GD27" s="213"/>
      <c r="GE27" s="213"/>
      <c r="GF27" s="213"/>
      <c r="GG27" s="213"/>
      <c r="GH27" s="213"/>
      <c r="GI27" s="213"/>
      <c r="GJ27" s="213"/>
      <c r="GK27" s="213"/>
      <c r="GL27" s="213"/>
      <c r="GM27" s="213"/>
      <c r="GN27" s="213"/>
      <c r="GO27" s="213"/>
      <c r="GP27" s="213"/>
      <c r="GQ27" s="213"/>
      <c r="GR27" s="213"/>
      <c r="GS27" s="213"/>
      <c r="GT27" s="213"/>
      <c r="GU27" s="213"/>
      <c r="GV27" s="213"/>
      <c r="GW27" s="213"/>
      <c r="GX27" s="213"/>
      <c r="GY27" s="213"/>
      <c r="GZ27" s="213"/>
      <c r="HA27" s="213"/>
      <c r="HB27" s="213"/>
      <c r="HC27" s="213"/>
      <c r="HD27" s="213"/>
      <c r="HE27" s="213"/>
      <c r="HF27" s="213"/>
      <c r="HG27" s="213"/>
      <c r="HH27" s="213"/>
      <c r="HI27" s="213"/>
      <c r="HJ27" s="213"/>
      <c r="HK27" s="213"/>
      <c r="HL27" s="213"/>
      <c r="HM27" s="213"/>
      <c r="HN27" s="213"/>
      <c r="HO27" s="213"/>
      <c r="HP27" s="213"/>
      <c r="HQ27" s="213"/>
      <c r="HR27" s="213"/>
      <c r="HS27" s="213"/>
      <c r="HT27" s="213"/>
      <c r="HU27" s="213"/>
      <c r="HV27" s="213"/>
      <c r="HW27" s="213"/>
      <c r="HX27" s="213"/>
      <c r="HY27" s="213"/>
      <c r="HZ27" s="213"/>
      <c r="IA27" s="213"/>
      <c r="IB27" s="213"/>
      <c r="IC27" s="213"/>
      <c r="ID27" s="213"/>
      <c r="IE27" s="213"/>
      <c r="IF27" s="213"/>
      <c r="IG27" s="213"/>
      <c r="IH27" s="213"/>
      <c r="II27" s="213"/>
      <c r="IJ27" s="213"/>
      <c r="IK27" s="213"/>
      <c r="IL27" s="213"/>
      <c r="IM27" s="213"/>
      <c r="IN27" s="213"/>
      <c r="IO27" s="213"/>
      <c r="IP27" s="213"/>
      <c r="IQ27" s="213"/>
      <c r="IR27" s="213"/>
      <c r="IS27" s="213"/>
      <c r="IT27" s="213"/>
      <c r="IU27" s="213"/>
      <c r="IV27" s="213"/>
      <c r="IW27" s="213"/>
      <c r="IX27" s="213"/>
      <c r="IY27" s="213"/>
    </row>
    <row r="28" spans="1:259" s="241" customFormat="1" ht="60">
      <c r="A28" s="308">
        <v>25</v>
      </c>
      <c r="B28" s="308" t="s">
        <v>110</v>
      </c>
      <c r="C28" s="308" t="s">
        <v>111</v>
      </c>
      <c r="D28" s="308" t="s">
        <v>280</v>
      </c>
      <c r="E28" s="308" t="s">
        <v>99</v>
      </c>
      <c r="F28" s="270">
        <v>80</v>
      </c>
      <c r="G28" s="301"/>
      <c r="H28" s="240"/>
      <c r="I28" s="301">
        <v>0.24</v>
      </c>
      <c r="J28" s="301">
        <v>1</v>
      </c>
      <c r="K28" s="301"/>
      <c r="L28" s="301"/>
      <c r="M28" s="301">
        <f t="shared" si="15"/>
        <v>0.24</v>
      </c>
      <c r="N28" s="301">
        <v>13326</v>
      </c>
      <c r="O28" s="210">
        <f t="shared" si="10"/>
        <v>3198.24</v>
      </c>
      <c r="P28" s="308"/>
      <c r="Q28" s="308"/>
      <c r="R28" s="233" t="s">
        <v>373</v>
      </c>
      <c r="S28" s="233">
        <f>$B$95</f>
        <v>3320.3333333333339</v>
      </c>
      <c r="T28" s="308"/>
      <c r="U28" s="308"/>
      <c r="V28" s="215">
        <f>S28+50+340</f>
        <v>3710.3333333333339</v>
      </c>
      <c r="W28" s="308">
        <v>1</v>
      </c>
      <c r="X28" s="308">
        <f t="shared" si="21"/>
        <v>3710.3333333333339</v>
      </c>
      <c r="Y28" s="308">
        <v>1.92</v>
      </c>
      <c r="Z28" s="211">
        <f t="shared" si="1"/>
        <v>7123.8400000000011</v>
      </c>
      <c r="AA28" s="212">
        <f>AB28+320</f>
        <v>4198</v>
      </c>
      <c r="AB28" s="188">
        <f t="shared" si="13"/>
        <v>3878</v>
      </c>
      <c r="AC28" s="438">
        <v>0.46</v>
      </c>
      <c r="AD28" s="211">
        <f t="shared" si="2"/>
        <v>1931.0800000000002</v>
      </c>
      <c r="AE28" s="213">
        <f t="shared" si="14"/>
        <v>10150</v>
      </c>
      <c r="AF28" s="308">
        <v>2.8000000000000001E-2</v>
      </c>
      <c r="AG28" s="211">
        <f t="shared" si="3"/>
        <v>284.2</v>
      </c>
      <c r="AH28" s="308">
        <v>500</v>
      </c>
      <c r="AI28" s="308">
        <v>120</v>
      </c>
      <c r="AJ28" s="308">
        <v>300</v>
      </c>
      <c r="AK28" s="308">
        <v>300</v>
      </c>
      <c r="AL28" s="308">
        <v>1000</v>
      </c>
      <c r="AM28" s="308">
        <v>700</v>
      </c>
      <c r="AN28" s="308">
        <v>200</v>
      </c>
      <c r="AO28" s="308">
        <f t="shared" si="22"/>
        <v>14357.360000000002</v>
      </c>
      <c r="AP28" s="308"/>
      <c r="AQ28" s="308"/>
      <c r="AR28" s="211">
        <f t="shared" si="4"/>
        <v>14357.360000000002</v>
      </c>
      <c r="AS28" s="308">
        <f t="shared" si="23"/>
        <v>15657.360000000002</v>
      </c>
      <c r="AT28" s="308" t="s">
        <v>56</v>
      </c>
      <c r="AU28" s="308"/>
      <c r="AV28" s="211">
        <f t="shared" si="12"/>
        <v>15657.360000000002</v>
      </c>
      <c r="AW28" s="308">
        <f t="shared" si="5"/>
        <v>13757.360000000002</v>
      </c>
      <c r="AX28" s="308">
        <v>12651</v>
      </c>
      <c r="AY28" s="308" t="str">
        <f t="shared" si="6"/>
        <v>N</v>
      </c>
      <c r="AZ28" s="213">
        <f t="shared" si="20"/>
        <v>80</v>
      </c>
      <c r="BA28" s="213">
        <f t="shared" si="7"/>
        <v>80</v>
      </c>
      <c r="BB28" s="213">
        <f t="shared" si="8"/>
        <v>0</v>
      </c>
      <c r="BC28" s="213">
        <f t="shared" si="9"/>
        <v>0</v>
      </c>
      <c r="BD28" s="213">
        <v>25</v>
      </c>
      <c r="BE28" s="274"/>
      <c r="BF28" s="444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  <c r="BQ28" s="213"/>
      <c r="BR28" s="213"/>
      <c r="BS28" s="213"/>
      <c r="BT28" s="213"/>
      <c r="BU28" s="213"/>
      <c r="BV28" s="213"/>
      <c r="BW28" s="213"/>
      <c r="BX28" s="213"/>
      <c r="BY28" s="213"/>
      <c r="BZ28" s="213"/>
      <c r="CA28" s="213"/>
      <c r="CB28" s="213"/>
      <c r="CC28" s="213"/>
      <c r="CD28" s="213"/>
      <c r="CE28" s="213"/>
      <c r="CF28" s="213"/>
      <c r="CG28" s="213"/>
      <c r="CH28" s="213"/>
      <c r="CI28" s="213"/>
      <c r="CJ28" s="213"/>
      <c r="CK28" s="213"/>
      <c r="CL28" s="213"/>
      <c r="CM28" s="213"/>
      <c r="CN28" s="213"/>
      <c r="CO28" s="213"/>
      <c r="CP28" s="213"/>
      <c r="CQ28" s="213"/>
      <c r="CR28" s="213"/>
      <c r="CS28" s="213"/>
      <c r="CT28" s="213"/>
      <c r="CU28" s="213"/>
      <c r="CV28" s="213"/>
      <c r="CW28" s="213"/>
      <c r="CX28" s="213"/>
      <c r="CY28" s="213"/>
      <c r="CZ28" s="213"/>
      <c r="DA28" s="213"/>
      <c r="DB28" s="213"/>
      <c r="DC28" s="213"/>
      <c r="DD28" s="213"/>
      <c r="DE28" s="213"/>
      <c r="DF28" s="213"/>
      <c r="DG28" s="213"/>
      <c r="DH28" s="213"/>
      <c r="DI28" s="213"/>
      <c r="DJ28" s="213"/>
      <c r="DK28" s="213"/>
      <c r="DL28" s="213"/>
      <c r="DM28" s="213"/>
      <c r="DN28" s="213"/>
      <c r="DO28" s="213"/>
      <c r="DP28" s="213"/>
      <c r="DQ28" s="213"/>
      <c r="DR28" s="213"/>
      <c r="DS28" s="213"/>
      <c r="DT28" s="213"/>
      <c r="DU28" s="213"/>
      <c r="DV28" s="213"/>
      <c r="DW28" s="213"/>
      <c r="DX28" s="213"/>
      <c r="DY28" s="213"/>
      <c r="DZ28" s="213"/>
      <c r="EA28" s="213"/>
      <c r="EB28" s="213"/>
      <c r="EC28" s="213"/>
      <c r="ED28" s="213"/>
      <c r="EE28" s="213"/>
      <c r="EF28" s="213"/>
      <c r="EG28" s="213"/>
      <c r="EH28" s="213"/>
      <c r="EI28" s="213"/>
      <c r="EJ28" s="213"/>
      <c r="EK28" s="213"/>
      <c r="EL28" s="213"/>
      <c r="EM28" s="213"/>
      <c r="EN28" s="213"/>
      <c r="EO28" s="213"/>
      <c r="EP28" s="213"/>
      <c r="EQ28" s="213"/>
      <c r="ER28" s="213"/>
      <c r="ES28" s="213"/>
      <c r="ET28" s="213"/>
      <c r="EU28" s="213"/>
      <c r="EV28" s="213"/>
      <c r="EW28" s="213"/>
      <c r="EX28" s="213"/>
      <c r="EY28" s="213"/>
      <c r="EZ28" s="213"/>
      <c r="FA28" s="213"/>
      <c r="FB28" s="213"/>
      <c r="FC28" s="213"/>
      <c r="FD28" s="213"/>
      <c r="FE28" s="213"/>
      <c r="FF28" s="213"/>
      <c r="FG28" s="213"/>
      <c r="FH28" s="213"/>
      <c r="FI28" s="213"/>
      <c r="FJ28" s="213"/>
      <c r="FK28" s="213"/>
      <c r="FL28" s="213"/>
      <c r="FM28" s="213"/>
      <c r="FN28" s="213"/>
      <c r="FO28" s="213"/>
      <c r="FP28" s="213"/>
      <c r="FQ28" s="213"/>
      <c r="FR28" s="213"/>
      <c r="FS28" s="213"/>
      <c r="FT28" s="213"/>
      <c r="FU28" s="213"/>
      <c r="FV28" s="213"/>
      <c r="FW28" s="213"/>
      <c r="FX28" s="213"/>
      <c r="FY28" s="213"/>
      <c r="FZ28" s="213"/>
      <c r="GA28" s="213"/>
      <c r="GB28" s="213"/>
      <c r="GC28" s="213"/>
      <c r="GD28" s="213"/>
      <c r="GE28" s="213"/>
      <c r="GF28" s="213"/>
      <c r="GG28" s="213"/>
      <c r="GH28" s="213"/>
      <c r="GI28" s="213"/>
      <c r="GJ28" s="213"/>
      <c r="GK28" s="213"/>
      <c r="GL28" s="213"/>
      <c r="GM28" s="213"/>
      <c r="GN28" s="213"/>
      <c r="GO28" s="213"/>
      <c r="GP28" s="213"/>
      <c r="GQ28" s="213"/>
      <c r="GR28" s="213"/>
      <c r="GS28" s="213"/>
      <c r="GT28" s="213"/>
      <c r="GU28" s="213"/>
      <c r="GV28" s="213"/>
      <c r="GW28" s="213"/>
      <c r="GX28" s="213"/>
      <c r="GY28" s="213"/>
      <c r="GZ28" s="213"/>
      <c r="HA28" s="213"/>
      <c r="HB28" s="213"/>
      <c r="HC28" s="213"/>
      <c r="HD28" s="213"/>
      <c r="HE28" s="213"/>
      <c r="HF28" s="213"/>
      <c r="HG28" s="213"/>
      <c r="HH28" s="213"/>
      <c r="HI28" s="213"/>
      <c r="HJ28" s="213"/>
      <c r="HK28" s="213"/>
      <c r="HL28" s="213"/>
      <c r="HM28" s="213"/>
      <c r="HN28" s="213"/>
      <c r="HO28" s="213"/>
      <c r="HP28" s="213"/>
      <c r="HQ28" s="213"/>
      <c r="HR28" s="213"/>
      <c r="HS28" s="213"/>
      <c r="HT28" s="213"/>
      <c r="HU28" s="213"/>
      <c r="HV28" s="213"/>
      <c r="HW28" s="213"/>
      <c r="HX28" s="213"/>
      <c r="HY28" s="213"/>
      <c r="HZ28" s="213"/>
      <c r="IA28" s="213"/>
      <c r="IB28" s="213"/>
      <c r="IC28" s="213"/>
      <c r="ID28" s="213"/>
      <c r="IE28" s="213"/>
      <c r="IF28" s="213"/>
      <c r="IG28" s="213"/>
      <c r="IH28" s="213"/>
      <c r="II28" s="213"/>
      <c r="IJ28" s="213"/>
      <c r="IK28" s="213"/>
      <c r="IL28" s="213"/>
      <c r="IM28" s="213"/>
      <c r="IN28" s="213"/>
      <c r="IO28" s="213"/>
      <c r="IP28" s="213"/>
      <c r="IQ28" s="213"/>
      <c r="IR28" s="213"/>
      <c r="IS28" s="213"/>
      <c r="IT28" s="213"/>
      <c r="IU28" s="213"/>
      <c r="IV28" s="213"/>
      <c r="IW28" s="213"/>
      <c r="IX28" s="213"/>
      <c r="IY28" s="213"/>
    </row>
    <row r="29" spans="1:259" s="241" customFormat="1" ht="45">
      <c r="A29" s="308">
        <v>26</v>
      </c>
      <c r="B29" s="308" t="s">
        <v>337</v>
      </c>
      <c r="C29" s="308" t="s">
        <v>113</v>
      </c>
      <c r="D29" s="308" t="s">
        <v>280</v>
      </c>
      <c r="E29" s="308" t="s">
        <v>99</v>
      </c>
      <c r="F29" s="270">
        <v>45</v>
      </c>
      <c r="G29" s="301"/>
      <c r="H29" s="240"/>
      <c r="I29" s="301">
        <v>0.35</v>
      </c>
      <c r="J29" s="301">
        <v>1</v>
      </c>
      <c r="K29" s="301"/>
      <c r="L29" s="301"/>
      <c r="M29" s="301">
        <f t="shared" si="15"/>
        <v>0.35</v>
      </c>
      <c r="N29" s="301">
        <v>13452</v>
      </c>
      <c r="O29" s="210">
        <f t="shared" si="10"/>
        <v>4708.2</v>
      </c>
      <c r="P29" s="308"/>
      <c r="Q29" s="308"/>
      <c r="R29" s="233" t="s">
        <v>373</v>
      </c>
      <c r="S29" s="233">
        <f>$B$95</f>
        <v>3320.3333333333339</v>
      </c>
      <c r="T29" s="308">
        <f>T27</f>
        <v>3650.3333333333339</v>
      </c>
      <c r="U29" s="308">
        <v>1</v>
      </c>
      <c r="V29" s="303"/>
      <c r="W29" s="308"/>
      <c r="X29" s="308">
        <f t="shared" si="21"/>
        <v>3650.3333333333339</v>
      </c>
      <c r="Y29" s="308">
        <v>1.923</v>
      </c>
      <c r="Z29" s="211">
        <f t="shared" si="1"/>
        <v>7019.5910000000013</v>
      </c>
      <c r="AA29" s="214">
        <f>AA28</f>
        <v>4198</v>
      </c>
      <c r="AB29" s="188">
        <f t="shared" si="13"/>
        <v>3878</v>
      </c>
      <c r="AC29" s="438">
        <v>0.46</v>
      </c>
      <c r="AD29" s="211">
        <f t="shared" si="2"/>
        <v>1931.0800000000002</v>
      </c>
      <c r="AE29" s="213">
        <f t="shared" si="14"/>
        <v>10150</v>
      </c>
      <c r="AF29" s="308">
        <v>2.9000000000000001E-2</v>
      </c>
      <c r="AG29" s="211">
        <f t="shared" si="3"/>
        <v>294.35000000000002</v>
      </c>
      <c r="AH29" s="308">
        <v>500</v>
      </c>
      <c r="AI29" s="308">
        <v>150</v>
      </c>
      <c r="AJ29" s="308">
        <v>300</v>
      </c>
      <c r="AK29" s="308">
        <v>350</v>
      </c>
      <c r="AL29" s="308">
        <v>1200</v>
      </c>
      <c r="AM29" s="308">
        <v>700</v>
      </c>
      <c r="AN29" s="308">
        <v>200</v>
      </c>
      <c r="AO29" s="308">
        <f t="shared" si="22"/>
        <v>15803.221000000001</v>
      </c>
      <c r="AP29" s="308">
        <f>K29*N29+Z29+AD29+AG29+AH29+AI29+AJ29+AM29+AN29</f>
        <v>11095.021000000002</v>
      </c>
      <c r="AQ29" s="308">
        <f>G29*N29+Z29+AD29+AG29+AH29+AI29+AJ29+AM29+AN29</f>
        <v>11095.021000000002</v>
      </c>
      <c r="AR29" s="211">
        <f t="shared" si="4"/>
        <v>15803.221000000001</v>
      </c>
      <c r="AS29" s="308">
        <f t="shared" si="23"/>
        <v>17353.221000000001</v>
      </c>
      <c r="AT29" s="308">
        <f>AP29+AK29+AL29</f>
        <v>12645.021000000002</v>
      </c>
      <c r="AU29" s="308">
        <f>AQ29+AK29+AL29</f>
        <v>12645.021000000002</v>
      </c>
      <c r="AV29" s="211">
        <f t="shared" si="12"/>
        <v>17353.221000000001</v>
      </c>
      <c r="AW29" s="308">
        <f t="shared" si="5"/>
        <v>15253.221000000001</v>
      </c>
      <c r="AX29" s="308">
        <v>12651</v>
      </c>
      <c r="AY29" s="308" t="str">
        <f t="shared" si="6"/>
        <v>N</v>
      </c>
      <c r="AZ29" s="213">
        <f t="shared" si="20"/>
        <v>45</v>
      </c>
      <c r="BA29" s="213">
        <f t="shared" si="7"/>
        <v>45</v>
      </c>
      <c r="BB29" s="213">
        <f t="shared" si="8"/>
        <v>0</v>
      </c>
      <c r="BC29" s="213">
        <f t="shared" si="9"/>
        <v>0</v>
      </c>
      <c r="BD29" s="213">
        <v>26</v>
      </c>
      <c r="BE29" s="274"/>
      <c r="BF29" s="444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  <c r="EP29" s="213"/>
      <c r="EQ29" s="213"/>
      <c r="ER29" s="213"/>
      <c r="ES29" s="213"/>
      <c r="ET29" s="213"/>
      <c r="EU29" s="213"/>
      <c r="EV29" s="213"/>
      <c r="EW29" s="213"/>
      <c r="EX29" s="213"/>
      <c r="EY29" s="213"/>
      <c r="EZ29" s="213"/>
      <c r="FA29" s="213"/>
      <c r="FB29" s="213"/>
      <c r="FC29" s="213"/>
      <c r="FD29" s="213"/>
      <c r="FE29" s="213"/>
      <c r="FF29" s="213"/>
      <c r="FG29" s="213"/>
      <c r="FH29" s="213"/>
      <c r="FI29" s="213"/>
      <c r="FJ29" s="213"/>
      <c r="FK29" s="213"/>
      <c r="FL29" s="213"/>
      <c r="FM29" s="213"/>
      <c r="FN29" s="213"/>
      <c r="FO29" s="213"/>
      <c r="FP29" s="213"/>
      <c r="FQ29" s="213"/>
      <c r="FR29" s="213"/>
      <c r="FS29" s="213"/>
      <c r="FT29" s="213"/>
      <c r="FU29" s="213"/>
      <c r="FV29" s="213"/>
      <c r="FW29" s="213"/>
      <c r="FX29" s="213"/>
      <c r="FY29" s="213"/>
      <c r="FZ29" s="213"/>
      <c r="GA29" s="213"/>
      <c r="GB29" s="213"/>
      <c r="GC29" s="213"/>
      <c r="GD29" s="213"/>
      <c r="GE29" s="213"/>
      <c r="GF29" s="213"/>
      <c r="GG29" s="213"/>
      <c r="GH29" s="213"/>
      <c r="GI29" s="213"/>
      <c r="GJ29" s="213"/>
      <c r="GK29" s="213"/>
      <c r="GL29" s="213"/>
      <c r="GM29" s="213"/>
      <c r="GN29" s="213"/>
      <c r="GO29" s="213"/>
      <c r="GP29" s="213"/>
      <c r="GQ29" s="213"/>
      <c r="GR29" s="213"/>
      <c r="GS29" s="213"/>
      <c r="GT29" s="213"/>
      <c r="GU29" s="213"/>
      <c r="GV29" s="213"/>
      <c r="GW29" s="213"/>
      <c r="GX29" s="213"/>
      <c r="GY29" s="213"/>
      <c r="GZ29" s="213"/>
      <c r="HA29" s="213"/>
      <c r="HB29" s="213"/>
      <c r="HC29" s="213"/>
      <c r="HD29" s="213"/>
      <c r="HE29" s="213"/>
      <c r="HF29" s="213"/>
      <c r="HG29" s="213"/>
      <c r="HH29" s="213"/>
      <c r="HI29" s="213"/>
      <c r="HJ29" s="213"/>
      <c r="HK29" s="213"/>
      <c r="HL29" s="213"/>
      <c r="HM29" s="213"/>
      <c r="HN29" s="213"/>
      <c r="HO29" s="213"/>
      <c r="HP29" s="213"/>
      <c r="HQ29" s="213"/>
      <c r="HR29" s="213"/>
      <c r="HS29" s="213"/>
      <c r="HT29" s="213"/>
      <c r="HU29" s="213"/>
      <c r="HV29" s="213"/>
      <c r="HW29" s="213"/>
      <c r="HX29" s="213"/>
      <c r="HY29" s="213"/>
      <c r="HZ29" s="213"/>
      <c r="IA29" s="213"/>
      <c r="IB29" s="213"/>
      <c r="IC29" s="213"/>
      <c r="ID29" s="213"/>
      <c r="IE29" s="213"/>
      <c r="IF29" s="213"/>
      <c r="IG29" s="213"/>
      <c r="IH29" s="213"/>
      <c r="II29" s="213"/>
      <c r="IJ29" s="213"/>
      <c r="IK29" s="213"/>
      <c r="IL29" s="213"/>
      <c r="IM29" s="213"/>
      <c r="IN29" s="213"/>
      <c r="IO29" s="213"/>
      <c r="IP29" s="213"/>
      <c r="IQ29" s="213"/>
      <c r="IR29" s="213"/>
      <c r="IS29" s="213"/>
      <c r="IT29" s="213"/>
      <c r="IU29" s="213"/>
      <c r="IV29" s="213"/>
      <c r="IW29" s="213"/>
      <c r="IX29" s="213"/>
      <c r="IY29" s="213"/>
    </row>
    <row r="30" spans="1:259" s="241" customFormat="1" ht="60">
      <c r="A30" s="308">
        <v>27</v>
      </c>
      <c r="B30" s="308" t="s">
        <v>114</v>
      </c>
      <c r="C30" s="308" t="s">
        <v>115</v>
      </c>
      <c r="D30" s="308" t="s">
        <v>281</v>
      </c>
      <c r="E30" s="308" t="s">
        <v>117</v>
      </c>
      <c r="F30" s="270">
        <v>45</v>
      </c>
      <c r="G30" s="439">
        <v>0.6</v>
      </c>
      <c r="H30" s="240">
        <v>1</v>
      </c>
      <c r="I30" s="301"/>
      <c r="J30" s="301"/>
      <c r="K30" s="301"/>
      <c r="L30" s="301"/>
      <c r="M30" s="301">
        <f t="shared" si="15"/>
        <v>0.6</v>
      </c>
      <c r="N30" s="439">
        <v>13340</v>
      </c>
      <c r="O30" s="210">
        <f t="shared" si="10"/>
        <v>8004</v>
      </c>
      <c r="P30" s="301"/>
      <c r="Q30" s="215"/>
      <c r="R30" s="231" t="s">
        <v>374</v>
      </c>
      <c r="S30" s="231">
        <f>$B$98</f>
        <v>3266.8253968253971</v>
      </c>
      <c r="T30" s="215">
        <f>S30-40+90</f>
        <v>3316.8253968253971</v>
      </c>
      <c r="U30" s="308">
        <v>1</v>
      </c>
      <c r="V30" s="215"/>
      <c r="W30" s="308"/>
      <c r="X30" s="308">
        <f t="shared" si="21"/>
        <v>3316.8253968253971</v>
      </c>
      <c r="Y30" s="404">
        <v>1.9079999999999999</v>
      </c>
      <c r="Z30" s="211">
        <f t="shared" si="1"/>
        <v>6328.5028571428575</v>
      </c>
      <c r="AA30" s="216">
        <f>AB30+120</f>
        <v>3998</v>
      </c>
      <c r="AB30" s="188">
        <f t="shared" si="13"/>
        <v>3878</v>
      </c>
      <c r="AC30" s="438">
        <v>0.47</v>
      </c>
      <c r="AD30" s="211">
        <f t="shared" si="2"/>
        <v>1879.06</v>
      </c>
      <c r="AE30" s="213">
        <f t="shared" si="14"/>
        <v>10150</v>
      </c>
      <c r="AF30" s="308">
        <v>0.02</v>
      </c>
      <c r="AG30" s="211">
        <f t="shared" si="3"/>
        <v>203</v>
      </c>
      <c r="AH30" s="308">
        <v>200</v>
      </c>
      <c r="AI30" s="308">
        <v>100</v>
      </c>
      <c r="AJ30" s="308">
        <v>300</v>
      </c>
      <c r="AK30" s="308">
        <v>450</v>
      </c>
      <c r="AL30" s="308">
        <v>450</v>
      </c>
      <c r="AM30" s="308">
        <v>100</v>
      </c>
      <c r="AN30" s="308">
        <v>200</v>
      </c>
      <c r="AO30" s="308" t="s">
        <v>56</v>
      </c>
      <c r="AP30" s="308" t="s">
        <v>56</v>
      </c>
      <c r="AQ30" s="308">
        <f>G30*N30+Z30+AD30+AG30+AH30+AI30+AJ30+AM30+AN30</f>
        <v>17314.562857142857</v>
      </c>
      <c r="AR30" s="211">
        <f t="shared" si="4"/>
        <v>17314.562857142857</v>
      </c>
      <c r="AS30" s="308" t="s">
        <v>56</v>
      </c>
      <c r="AT30" s="308" t="s">
        <v>56</v>
      </c>
      <c r="AU30" s="308">
        <f>AQ30+AK30+AL30</f>
        <v>18214.562857142857</v>
      </c>
      <c r="AV30" s="211">
        <f t="shared" si="12"/>
        <v>18214.562857142857</v>
      </c>
      <c r="AW30" s="308">
        <f t="shared" si="5"/>
        <v>17464.562857142857</v>
      </c>
      <c r="AX30" s="308">
        <v>12651</v>
      </c>
      <c r="AY30" s="308" t="str">
        <f t="shared" si="6"/>
        <v>N</v>
      </c>
      <c r="AZ30" s="213">
        <f t="shared" si="20"/>
        <v>45</v>
      </c>
      <c r="BA30" s="213">
        <f t="shared" si="7"/>
        <v>45</v>
      </c>
      <c r="BB30" s="213">
        <f t="shared" si="8"/>
        <v>0</v>
      </c>
      <c r="BC30" s="213">
        <f t="shared" si="9"/>
        <v>45</v>
      </c>
      <c r="BD30" s="213">
        <v>27</v>
      </c>
      <c r="BE30" s="274"/>
      <c r="BF30" s="444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  <c r="BQ30" s="213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3"/>
      <c r="CC30" s="213"/>
      <c r="CD30" s="213"/>
      <c r="CE30" s="213"/>
      <c r="CF30" s="213"/>
      <c r="CG30" s="213"/>
      <c r="CH30" s="213"/>
      <c r="CI30" s="213"/>
      <c r="CJ30" s="213"/>
      <c r="CK30" s="213"/>
      <c r="CL30" s="213"/>
      <c r="CM30" s="213"/>
      <c r="CN30" s="213"/>
      <c r="CO30" s="213"/>
      <c r="CP30" s="213"/>
      <c r="CQ30" s="213"/>
      <c r="CR30" s="213"/>
      <c r="CS30" s="213"/>
      <c r="CT30" s="213"/>
      <c r="CU30" s="213"/>
      <c r="CV30" s="213"/>
      <c r="CW30" s="213"/>
      <c r="CX30" s="213"/>
      <c r="CY30" s="213"/>
      <c r="CZ30" s="213"/>
      <c r="DA30" s="213"/>
      <c r="DB30" s="213"/>
      <c r="DC30" s="213"/>
      <c r="DD30" s="213"/>
      <c r="DE30" s="213"/>
      <c r="DF30" s="213"/>
      <c r="DG30" s="213"/>
      <c r="DH30" s="213"/>
      <c r="DI30" s="213"/>
      <c r="DJ30" s="213"/>
      <c r="DK30" s="213"/>
      <c r="DL30" s="213"/>
      <c r="DM30" s="213"/>
      <c r="DN30" s="213"/>
      <c r="DO30" s="213"/>
      <c r="DP30" s="213"/>
      <c r="DQ30" s="213"/>
      <c r="DR30" s="213"/>
      <c r="DS30" s="213"/>
      <c r="DT30" s="213"/>
      <c r="DU30" s="213"/>
      <c r="DV30" s="213"/>
      <c r="DW30" s="213"/>
      <c r="DX30" s="213"/>
      <c r="DY30" s="213"/>
      <c r="DZ30" s="213"/>
      <c r="EA30" s="213"/>
      <c r="EB30" s="213"/>
      <c r="EC30" s="213"/>
      <c r="ED30" s="213"/>
      <c r="EE30" s="213"/>
      <c r="EF30" s="213"/>
      <c r="EG30" s="213"/>
      <c r="EH30" s="213"/>
      <c r="EI30" s="213"/>
      <c r="EJ30" s="213"/>
      <c r="EK30" s="213"/>
      <c r="EL30" s="213"/>
      <c r="EM30" s="213"/>
      <c r="EN30" s="213"/>
      <c r="EO30" s="213"/>
      <c r="EP30" s="213"/>
      <c r="EQ30" s="213"/>
      <c r="ER30" s="213"/>
      <c r="ES30" s="213"/>
      <c r="ET30" s="213"/>
      <c r="EU30" s="213"/>
      <c r="EV30" s="213"/>
      <c r="EW30" s="213"/>
      <c r="EX30" s="213"/>
      <c r="EY30" s="213"/>
      <c r="EZ30" s="213"/>
      <c r="FA30" s="213"/>
      <c r="FB30" s="213"/>
      <c r="FC30" s="213"/>
      <c r="FD30" s="213"/>
      <c r="FE30" s="213"/>
      <c r="FF30" s="213"/>
      <c r="FG30" s="213"/>
      <c r="FH30" s="213"/>
      <c r="FI30" s="213"/>
      <c r="FJ30" s="213"/>
      <c r="FK30" s="213"/>
      <c r="FL30" s="213"/>
      <c r="FM30" s="213"/>
      <c r="FN30" s="213"/>
      <c r="FO30" s="213"/>
      <c r="FP30" s="213"/>
      <c r="FQ30" s="213"/>
      <c r="FR30" s="213"/>
      <c r="FS30" s="213"/>
      <c r="FT30" s="213"/>
      <c r="FU30" s="213"/>
      <c r="FV30" s="213"/>
      <c r="FW30" s="213"/>
      <c r="FX30" s="213"/>
      <c r="FY30" s="213"/>
      <c r="FZ30" s="213"/>
      <c r="GA30" s="213"/>
      <c r="GB30" s="213"/>
      <c r="GC30" s="213"/>
      <c r="GD30" s="213"/>
      <c r="GE30" s="213"/>
      <c r="GF30" s="213"/>
      <c r="GG30" s="213"/>
      <c r="GH30" s="213"/>
      <c r="GI30" s="213"/>
      <c r="GJ30" s="213"/>
      <c r="GK30" s="213"/>
      <c r="GL30" s="213"/>
      <c r="GM30" s="213"/>
      <c r="GN30" s="213"/>
      <c r="GO30" s="213"/>
      <c r="GP30" s="213"/>
      <c r="GQ30" s="213"/>
      <c r="GR30" s="213"/>
      <c r="GS30" s="213"/>
      <c r="GT30" s="213"/>
      <c r="GU30" s="213"/>
      <c r="GV30" s="213"/>
      <c r="GW30" s="213"/>
      <c r="GX30" s="213"/>
      <c r="GY30" s="213"/>
      <c r="GZ30" s="213"/>
      <c r="HA30" s="213"/>
      <c r="HB30" s="213"/>
      <c r="HC30" s="213"/>
      <c r="HD30" s="213"/>
      <c r="HE30" s="213"/>
      <c r="HF30" s="213"/>
      <c r="HG30" s="213"/>
      <c r="HH30" s="213"/>
      <c r="HI30" s="213"/>
      <c r="HJ30" s="213"/>
      <c r="HK30" s="213"/>
      <c r="HL30" s="213"/>
      <c r="HM30" s="213"/>
      <c r="HN30" s="213"/>
      <c r="HO30" s="213"/>
      <c r="HP30" s="213"/>
      <c r="HQ30" s="213"/>
      <c r="HR30" s="213"/>
      <c r="HS30" s="213"/>
      <c r="HT30" s="213"/>
      <c r="HU30" s="213"/>
      <c r="HV30" s="213"/>
      <c r="HW30" s="213"/>
      <c r="HX30" s="213"/>
      <c r="HY30" s="213"/>
      <c r="HZ30" s="213"/>
      <c r="IA30" s="213"/>
      <c r="IB30" s="213"/>
      <c r="IC30" s="213"/>
      <c r="ID30" s="213"/>
      <c r="IE30" s="213"/>
      <c r="IF30" s="213"/>
      <c r="IG30" s="213"/>
      <c r="IH30" s="213"/>
      <c r="II30" s="213"/>
      <c r="IJ30" s="213"/>
      <c r="IK30" s="213"/>
      <c r="IL30" s="213"/>
      <c r="IM30" s="213"/>
      <c r="IN30" s="213"/>
      <c r="IO30" s="213"/>
      <c r="IP30" s="213"/>
      <c r="IQ30" s="213"/>
      <c r="IR30" s="213"/>
      <c r="IS30" s="213"/>
      <c r="IT30" s="213"/>
      <c r="IU30" s="213"/>
      <c r="IV30" s="213"/>
      <c r="IW30" s="213"/>
      <c r="IX30" s="213"/>
      <c r="IY30" s="213"/>
    </row>
    <row r="31" spans="1:259" s="241" customFormat="1" ht="45">
      <c r="A31" s="308">
        <v>28</v>
      </c>
      <c r="B31" s="308" t="s">
        <v>338</v>
      </c>
      <c r="C31" s="308" t="s">
        <v>119</v>
      </c>
      <c r="D31" s="308" t="s">
        <v>123</v>
      </c>
      <c r="E31" s="308" t="s">
        <v>121</v>
      </c>
      <c r="F31" s="270">
        <v>55</v>
      </c>
      <c r="G31" s="439">
        <v>0.46</v>
      </c>
      <c r="H31" s="240">
        <v>0.3</v>
      </c>
      <c r="I31" s="301">
        <v>0.42</v>
      </c>
      <c r="J31" s="301">
        <v>0.7</v>
      </c>
      <c r="K31" s="301"/>
      <c r="L31" s="301"/>
      <c r="M31" s="301">
        <f t="shared" si="15"/>
        <v>0.432</v>
      </c>
      <c r="N31" s="439">
        <v>13350</v>
      </c>
      <c r="O31" s="210">
        <f t="shared" si="10"/>
        <v>5767.2</v>
      </c>
      <c r="P31" s="308"/>
      <c r="Q31" s="308"/>
      <c r="R31" s="232" t="s">
        <v>369</v>
      </c>
      <c r="S31" s="232">
        <f>$B$94</f>
        <v>3274.3650793650791</v>
      </c>
      <c r="T31" s="308"/>
      <c r="U31" s="308"/>
      <c r="V31" s="215">
        <f>S31-80+170</f>
        <v>3364.3650793650791</v>
      </c>
      <c r="W31" s="308">
        <v>1</v>
      </c>
      <c r="X31" s="308">
        <f t="shared" si="21"/>
        <v>3364.3650793650791</v>
      </c>
      <c r="Y31" s="404">
        <v>1.9059999999999999</v>
      </c>
      <c r="Z31" s="211">
        <f t="shared" si="1"/>
        <v>6412.4798412698401</v>
      </c>
      <c r="AA31" s="212">
        <f>AB31+120</f>
        <v>3998</v>
      </c>
      <c r="AB31" s="188">
        <f t="shared" si="13"/>
        <v>3878</v>
      </c>
      <c r="AC31" s="438">
        <v>0.47499999999999998</v>
      </c>
      <c r="AD31" s="211">
        <f t="shared" si="2"/>
        <v>1899.05</v>
      </c>
      <c r="AE31" s="213">
        <f t="shared" si="14"/>
        <v>10150</v>
      </c>
      <c r="AF31" s="308">
        <v>1.7000000000000001E-2</v>
      </c>
      <c r="AG31" s="211">
        <f t="shared" si="3"/>
        <v>172.55</v>
      </c>
      <c r="AH31" s="308">
        <v>250</v>
      </c>
      <c r="AI31" s="308">
        <v>100</v>
      </c>
      <c r="AJ31" s="308">
        <v>350</v>
      </c>
      <c r="AK31" s="308">
        <v>450</v>
      </c>
      <c r="AL31" s="308">
        <v>700</v>
      </c>
      <c r="AM31" s="308">
        <v>320</v>
      </c>
      <c r="AN31" s="308">
        <v>350</v>
      </c>
      <c r="AO31" s="308" t="s">
        <v>56</v>
      </c>
      <c r="AP31" s="308" t="s">
        <v>56</v>
      </c>
      <c r="AQ31" s="308">
        <f>G31*N31+Z31+AD31+AG31+AH31+AI31+AJ31+AM31+AN31</f>
        <v>15995.079841269839</v>
      </c>
      <c r="AR31" s="211">
        <f t="shared" si="4"/>
        <v>15621.279841269839</v>
      </c>
      <c r="AS31" s="308" t="s">
        <v>56</v>
      </c>
      <c r="AT31" s="308" t="s">
        <v>56</v>
      </c>
      <c r="AU31" s="308">
        <f>AQ31+AK31+AL31</f>
        <v>17145.079841269839</v>
      </c>
      <c r="AV31" s="211">
        <f t="shared" si="12"/>
        <v>16771.279841269839</v>
      </c>
      <c r="AW31" s="308">
        <f t="shared" si="5"/>
        <v>15401.279841269839</v>
      </c>
      <c r="AX31" s="308">
        <v>12651</v>
      </c>
      <c r="AY31" s="308" t="str">
        <f t="shared" si="6"/>
        <v>N</v>
      </c>
      <c r="AZ31" s="213">
        <f t="shared" si="20"/>
        <v>55</v>
      </c>
      <c r="BA31" s="213">
        <f t="shared" si="7"/>
        <v>55</v>
      </c>
      <c r="BB31" s="213">
        <f t="shared" si="8"/>
        <v>0</v>
      </c>
      <c r="BC31" s="213">
        <f t="shared" si="9"/>
        <v>16.5</v>
      </c>
      <c r="BD31" s="213">
        <v>28</v>
      </c>
      <c r="BE31" s="10" t="s">
        <v>573</v>
      </c>
      <c r="BF31" s="444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  <c r="IE31" s="213"/>
      <c r="IF31" s="213"/>
      <c r="IG31" s="213"/>
      <c r="IH31" s="213"/>
      <c r="II31" s="213"/>
      <c r="IJ31" s="213"/>
      <c r="IK31" s="213"/>
      <c r="IL31" s="213"/>
      <c r="IM31" s="213"/>
      <c r="IN31" s="213"/>
      <c r="IO31" s="213"/>
      <c r="IP31" s="213"/>
      <c r="IQ31" s="213"/>
      <c r="IR31" s="213"/>
      <c r="IS31" s="213"/>
      <c r="IT31" s="213"/>
      <c r="IU31" s="213"/>
      <c r="IV31" s="213"/>
      <c r="IW31" s="213"/>
      <c r="IX31" s="213"/>
      <c r="IY31" s="213"/>
    </row>
    <row r="32" spans="1:259" s="241" customFormat="1" ht="30">
      <c r="A32" s="308">
        <v>29</v>
      </c>
      <c r="B32" s="308" t="s">
        <v>339</v>
      </c>
      <c r="C32" s="308"/>
      <c r="D32" s="308" t="s">
        <v>123</v>
      </c>
      <c r="E32" s="308" t="s">
        <v>121</v>
      </c>
      <c r="F32" s="270">
        <v>75</v>
      </c>
      <c r="G32" s="439">
        <v>0.46</v>
      </c>
      <c r="H32" s="240">
        <v>0.3</v>
      </c>
      <c r="I32" s="301">
        <v>0.42</v>
      </c>
      <c r="J32" s="301">
        <v>0.7</v>
      </c>
      <c r="K32" s="301"/>
      <c r="L32" s="301"/>
      <c r="M32" s="301">
        <f t="shared" si="15"/>
        <v>0.432</v>
      </c>
      <c r="N32" s="439">
        <v>13350</v>
      </c>
      <c r="O32" s="210">
        <f t="shared" si="10"/>
        <v>5767.2</v>
      </c>
      <c r="P32" s="308"/>
      <c r="Q32" s="308"/>
      <c r="R32" s="232" t="s">
        <v>369</v>
      </c>
      <c r="S32" s="232">
        <f>$B$94</f>
        <v>3274.3650793650791</v>
      </c>
      <c r="T32" s="308"/>
      <c r="U32" s="308"/>
      <c r="V32" s="215">
        <f>V31</f>
        <v>3364.3650793650791</v>
      </c>
      <c r="W32" s="308">
        <v>1</v>
      </c>
      <c r="X32" s="308">
        <f t="shared" si="21"/>
        <v>3364.3650793650791</v>
      </c>
      <c r="Y32" s="404">
        <v>1.9059999999999999</v>
      </c>
      <c r="Z32" s="211">
        <f t="shared" si="1"/>
        <v>6412.4798412698401</v>
      </c>
      <c r="AA32" s="212">
        <f>AB32+120</f>
        <v>3998</v>
      </c>
      <c r="AB32" s="188">
        <f t="shared" si="13"/>
        <v>3878</v>
      </c>
      <c r="AC32" s="438">
        <v>0.47499999999999998</v>
      </c>
      <c r="AD32" s="211">
        <f t="shared" si="2"/>
        <v>1899.05</v>
      </c>
      <c r="AE32" s="213">
        <f t="shared" si="14"/>
        <v>10150</v>
      </c>
      <c r="AF32" s="308">
        <v>1.7000000000000001E-2</v>
      </c>
      <c r="AG32" s="211">
        <f t="shared" si="3"/>
        <v>172.55</v>
      </c>
      <c r="AH32" s="308">
        <v>250</v>
      </c>
      <c r="AI32" s="308">
        <v>100</v>
      </c>
      <c r="AJ32" s="308">
        <v>350</v>
      </c>
      <c r="AK32" s="308">
        <v>450</v>
      </c>
      <c r="AL32" s="308">
        <v>700</v>
      </c>
      <c r="AM32" s="308">
        <v>320</v>
      </c>
      <c r="AN32" s="308">
        <v>350</v>
      </c>
      <c r="AO32" s="308" t="s">
        <v>56</v>
      </c>
      <c r="AP32" s="308" t="s">
        <v>56</v>
      </c>
      <c r="AQ32" s="308">
        <f>G32*N32+Z32+AD32+AG32+AH32+AI32+AJ32+AM32+AN32</f>
        <v>15995.079841269839</v>
      </c>
      <c r="AR32" s="211">
        <f t="shared" si="4"/>
        <v>15621.279841269839</v>
      </c>
      <c r="AS32" s="308" t="s">
        <v>56</v>
      </c>
      <c r="AT32" s="308" t="s">
        <v>56</v>
      </c>
      <c r="AU32" s="308">
        <f>AQ32+AK32+AL32</f>
        <v>17145.079841269839</v>
      </c>
      <c r="AV32" s="211">
        <f t="shared" si="12"/>
        <v>16771.279841269839</v>
      </c>
      <c r="AW32" s="308">
        <f t="shared" si="5"/>
        <v>15401.279841269839</v>
      </c>
      <c r="AX32" s="308">
        <v>12651</v>
      </c>
      <c r="AY32" s="308" t="str">
        <f t="shared" si="6"/>
        <v>N</v>
      </c>
      <c r="AZ32" s="213">
        <f t="shared" si="20"/>
        <v>75</v>
      </c>
      <c r="BA32" s="213">
        <f t="shared" si="7"/>
        <v>75</v>
      </c>
      <c r="BB32" s="213">
        <f t="shared" si="8"/>
        <v>0</v>
      </c>
      <c r="BC32" s="213">
        <f t="shared" si="9"/>
        <v>22.5</v>
      </c>
      <c r="BD32" s="213">
        <v>29</v>
      </c>
      <c r="BE32" s="10" t="s">
        <v>573</v>
      </c>
      <c r="BF32" s="444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  <c r="IE32" s="213"/>
      <c r="IF32" s="213"/>
      <c r="IG32" s="213"/>
      <c r="IH32" s="213"/>
      <c r="II32" s="213"/>
      <c r="IJ32" s="213"/>
      <c r="IK32" s="213"/>
      <c r="IL32" s="213"/>
      <c r="IM32" s="213"/>
      <c r="IN32" s="213"/>
      <c r="IO32" s="213"/>
      <c r="IP32" s="213"/>
      <c r="IQ32" s="213"/>
      <c r="IR32" s="213"/>
      <c r="IS32" s="213"/>
      <c r="IT32" s="213"/>
      <c r="IU32" s="213"/>
      <c r="IV32" s="213"/>
      <c r="IW32" s="213"/>
      <c r="IX32" s="213"/>
      <c r="IY32" s="213"/>
    </row>
    <row r="33" spans="1:259" s="241" customFormat="1" ht="60">
      <c r="A33" s="308">
        <v>30</v>
      </c>
      <c r="B33" s="308" t="s">
        <v>340</v>
      </c>
      <c r="C33" s="308" t="s">
        <v>125</v>
      </c>
      <c r="D33" s="308" t="s">
        <v>123</v>
      </c>
      <c r="E33" s="308" t="s">
        <v>121</v>
      </c>
      <c r="F33" s="270">
        <v>82</v>
      </c>
      <c r="G33" s="439">
        <v>0.41</v>
      </c>
      <c r="H33" s="240">
        <v>0.1</v>
      </c>
      <c r="I33" s="301">
        <v>0.4</v>
      </c>
      <c r="J33" s="301">
        <v>0.9</v>
      </c>
      <c r="K33" s="301"/>
      <c r="L33" s="301"/>
      <c r="M33" s="301">
        <f t="shared" si="15"/>
        <v>0.40100000000000002</v>
      </c>
      <c r="N33" s="439">
        <v>13500</v>
      </c>
      <c r="O33" s="210">
        <f t="shared" si="10"/>
        <v>5413.5</v>
      </c>
      <c r="P33" s="308"/>
      <c r="Q33" s="308"/>
      <c r="R33" s="233" t="s">
        <v>373</v>
      </c>
      <c r="S33" s="233">
        <f>$B$95</f>
        <v>3320.3333333333339</v>
      </c>
      <c r="T33" s="308"/>
      <c r="U33" s="308"/>
      <c r="V33" s="215">
        <f>S33+50+200</f>
        <v>3570.3333333333339</v>
      </c>
      <c r="W33" s="308">
        <v>1</v>
      </c>
      <c r="X33" s="308">
        <f t="shared" si="21"/>
        <v>3570.3333333333339</v>
      </c>
      <c r="Y33" s="404">
        <v>1.921</v>
      </c>
      <c r="Z33" s="211">
        <f t="shared" si="1"/>
        <v>6858.6103333333349</v>
      </c>
      <c r="AA33" s="212">
        <f>AA31</f>
        <v>3998</v>
      </c>
      <c r="AB33" s="188">
        <f t="shared" si="13"/>
        <v>3878</v>
      </c>
      <c r="AC33" s="438">
        <v>0.45</v>
      </c>
      <c r="AD33" s="211">
        <f t="shared" si="2"/>
        <v>1799.1000000000001</v>
      </c>
      <c r="AE33" s="213">
        <f t="shared" si="14"/>
        <v>10150</v>
      </c>
      <c r="AF33" s="308">
        <v>2.4E-2</v>
      </c>
      <c r="AG33" s="211">
        <f t="shared" si="3"/>
        <v>243.6</v>
      </c>
      <c r="AH33" s="308">
        <v>260</v>
      </c>
      <c r="AI33" s="308">
        <v>100</v>
      </c>
      <c r="AJ33" s="308">
        <v>270</v>
      </c>
      <c r="AK33" s="308">
        <v>500</v>
      </c>
      <c r="AL33" s="308">
        <v>600</v>
      </c>
      <c r="AM33" s="308">
        <v>350</v>
      </c>
      <c r="AN33" s="308">
        <v>180</v>
      </c>
      <c r="AO33" s="308">
        <f>I33*N33+Z33+AD33+AG33+AH33+AI33+AJ33+AM33+AN33</f>
        <v>15461.310333333335</v>
      </c>
      <c r="AP33" s="308" t="s">
        <v>56</v>
      </c>
      <c r="AQ33" s="308" t="s">
        <v>56</v>
      </c>
      <c r="AR33" s="211">
        <f t="shared" si="4"/>
        <v>15474.810333333335</v>
      </c>
      <c r="AS33" s="308">
        <f>AO33+AK33+AL33</f>
        <v>16561.310333333335</v>
      </c>
      <c r="AT33" s="308" t="s">
        <v>56</v>
      </c>
      <c r="AU33" s="308" t="s">
        <v>56</v>
      </c>
      <c r="AV33" s="211">
        <f t="shared" si="12"/>
        <v>16574.810333333335</v>
      </c>
      <c r="AW33" s="308">
        <f t="shared" si="5"/>
        <v>15444.810333333335</v>
      </c>
      <c r="AX33" s="308">
        <v>12651</v>
      </c>
      <c r="AY33" s="308" t="str">
        <f t="shared" si="6"/>
        <v>N</v>
      </c>
      <c r="AZ33" s="213">
        <f t="shared" si="20"/>
        <v>82</v>
      </c>
      <c r="BA33" s="213">
        <f t="shared" si="7"/>
        <v>82</v>
      </c>
      <c r="BB33" s="213">
        <f t="shared" si="8"/>
        <v>0</v>
      </c>
      <c r="BC33" s="213">
        <f t="shared" si="9"/>
        <v>8.2000000000000011</v>
      </c>
      <c r="BD33" s="213">
        <v>30</v>
      </c>
      <c r="BE33" s="274"/>
      <c r="BF33" s="444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  <c r="IE33" s="213"/>
      <c r="IF33" s="213"/>
      <c r="IG33" s="213"/>
      <c r="IH33" s="213"/>
      <c r="II33" s="213"/>
      <c r="IJ33" s="213"/>
      <c r="IK33" s="213"/>
      <c r="IL33" s="213"/>
      <c r="IM33" s="213"/>
      <c r="IN33" s="213"/>
      <c r="IO33" s="213"/>
      <c r="IP33" s="213"/>
      <c r="IQ33" s="213"/>
      <c r="IR33" s="213"/>
      <c r="IS33" s="213"/>
      <c r="IT33" s="213"/>
      <c r="IU33" s="213"/>
      <c r="IV33" s="213"/>
      <c r="IW33" s="213"/>
      <c r="IX33" s="213"/>
      <c r="IY33" s="213"/>
    </row>
    <row r="34" spans="1:259" s="241" customFormat="1" ht="45">
      <c r="A34" s="308">
        <v>31</v>
      </c>
      <c r="B34" s="308" t="s">
        <v>380</v>
      </c>
      <c r="C34" s="308" t="s">
        <v>127</v>
      </c>
      <c r="D34" s="308" t="s">
        <v>123</v>
      </c>
      <c r="E34" s="308" t="s">
        <v>121</v>
      </c>
      <c r="F34" s="270">
        <v>50</v>
      </c>
      <c r="G34" s="439">
        <v>0.41</v>
      </c>
      <c r="H34" s="240">
        <v>1</v>
      </c>
      <c r="I34" s="301"/>
      <c r="J34" s="301"/>
      <c r="K34" s="301"/>
      <c r="L34" s="301"/>
      <c r="M34" s="301">
        <f t="shared" si="15"/>
        <v>0.41</v>
      </c>
      <c r="N34" s="312">
        <v>13550</v>
      </c>
      <c r="O34" s="210">
        <f t="shared" si="10"/>
        <v>5555.5</v>
      </c>
      <c r="P34" s="308"/>
      <c r="Q34" s="308"/>
      <c r="R34" s="233" t="s">
        <v>373</v>
      </c>
      <c r="S34" s="233">
        <f>$B$95</f>
        <v>3320.3333333333339</v>
      </c>
      <c r="T34" s="308"/>
      <c r="U34" s="308"/>
      <c r="V34" s="215">
        <f>V33</f>
        <v>3570.3333333333339</v>
      </c>
      <c r="W34" s="308">
        <v>1</v>
      </c>
      <c r="X34" s="308">
        <f t="shared" si="21"/>
        <v>3570.3333333333339</v>
      </c>
      <c r="Y34" s="404">
        <v>1.92</v>
      </c>
      <c r="Z34" s="211">
        <f t="shared" si="1"/>
        <v>6855.0400000000009</v>
      </c>
      <c r="AA34" s="212">
        <f>AA33</f>
        <v>3998</v>
      </c>
      <c r="AB34" s="188">
        <f t="shared" si="13"/>
        <v>3878</v>
      </c>
      <c r="AC34" s="438">
        <v>0.46</v>
      </c>
      <c r="AD34" s="211">
        <f t="shared" si="2"/>
        <v>1839.0800000000002</v>
      </c>
      <c r="AE34" s="213">
        <f t="shared" si="14"/>
        <v>10150</v>
      </c>
      <c r="AF34" s="308">
        <v>2.4E-2</v>
      </c>
      <c r="AG34" s="211">
        <f t="shared" si="3"/>
        <v>243.6</v>
      </c>
      <c r="AH34" s="308">
        <v>260</v>
      </c>
      <c r="AI34" s="308">
        <v>100</v>
      </c>
      <c r="AJ34" s="308">
        <v>270</v>
      </c>
      <c r="AK34" s="308">
        <v>500</v>
      </c>
      <c r="AL34" s="308">
        <v>600</v>
      </c>
      <c r="AM34" s="308">
        <v>350</v>
      </c>
      <c r="AN34" s="308">
        <v>180</v>
      </c>
      <c r="AO34" s="308">
        <f>I34*N34+Z34+AD34+AG34+AH34+AI34+AJ34+AM34+AN34</f>
        <v>10097.720000000001</v>
      </c>
      <c r="AP34" s="308" t="s">
        <v>56</v>
      </c>
      <c r="AQ34" s="308" t="s">
        <v>56</v>
      </c>
      <c r="AR34" s="211">
        <f t="shared" si="4"/>
        <v>15653.220000000001</v>
      </c>
      <c r="AS34" s="308">
        <f>AO34+AK34+AL34</f>
        <v>11197.720000000001</v>
      </c>
      <c r="AT34" s="308" t="s">
        <v>56</v>
      </c>
      <c r="AU34" s="308" t="s">
        <v>56</v>
      </c>
      <c r="AV34" s="211">
        <f t="shared" si="12"/>
        <v>16753.22</v>
      </c>
      <c r="AW34" s="308">
        <f t="shared" si="5"/>
        <v>15623.220000000001</v>
      </c>
      <c r="AX34" s="308">
        <v>12651</v>
      </c>
      <c r="AY34" s="308" t="str">
        <f t="shared" si="6"/>
        <v>N</v>
      </c>
      <c r="AZ34" s="213">
        <f t="shared" si="20"/>
        <v>50</v>
      </c>
      <c r="BA34" s="213">
        <f t="shared" si="7"/>
        <v>50</v>
      </c>
      <c r="BB34" s="213">
        <f t="shared" si="8"/>
        <v>0</v>
      </c>
      <c r="BC34" s="213">
        <f t="shared" si="9"/>
        <v>50</v>
      </c>
      <c r="BD34" s="213">
        <v>31</v>
      </c>
      <c r="BE34" s="274"/>
      <c r="BF34" s="444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  <c r="IE34" s="213"/>
      <c r="IF34" s="213"/>
      <c r="IG34" s="213"/>
      <c r="IH34" s="213"/>
      <c r="II34" s="213"/>
      <c r="IJ34" s="213"/>
      <c r="IK34" s="213"/>
      <c r="IL34" s="213"/>
      <c r="IM34" s="213"/>
      <c r="IN34" s="213"/>
      <c r="IO34" s="213"/>
      <c r="IP34" s="213"/>
      <c r="IQ34" s="213"/>
      <c r="IR34" s="213"/>
      <c r="IS34" s="213"/>
      <c r="IT34" s="213"/>
      <c r="IU34" s="213"/>
      <c r="IV34" s="213"/>
      <c r="IW34" s="213"/>
      <c r="IX34" s="213"/>
      <c r="IY34" s="213"/>
    </row>
    <row r="35" spans="1:259" s="241" customFormat="1" ht="60">
      <c r="A35" s="308">
        <v>32</v>
      </c>
      <c r="B35" s="308" t="s">
        <v>341</v>
      </c>
      <c r="C35" s="308" t="s">
        <v>129</v>
      </c>
      <c r="D35" s="308" t="s">
        <v>123</v>
      </c>
      <c r="E35" s="308" t="s">
        <v>121</v>
      </c>
      <c r="F35" s="270">
        <v>86</v>
      </c>
      <c r="G35" s="301"/>
      <c r="H35" s="240"/>
      <c r="I35" s="301"/>
      <c r="J35" s="301"/>
      <c r="K35" s="301">
        <v>0.375</v>
      </c>
      <c r="L35" s="301">
        <v>1</v>
      </c>
      <c r="M35" s="301">
        <f t="shared" si="15"/>
        <v>0.375</v>
      </c>
      <c r="N35" s="301">
        <v>13362.493333333332</v>
      </c>
      <c r="O35" s="210">
        <f t="shared" si="10"/>
        <v>5010.9349999999995</v>
      </c>
      <c r="P35" s="308"/>
      <c r="Q35" s="308"/>
      <c r="R35" s="231" t="s">
        <v>374</v>
      </c>
      <c r="S35" s="231">
        <f>$B$98</f>
        <v>3266.8253968253971</v>
      </c>
      <c r="T35" s="308">
        <f>S35-100+130</f>
        <v>3296.8253968253971</v>
      </c>
      <c r="U35" s="308">
        <v>1</v>
      </c>
      <c r="V35" s="215"/>
      <c r="W35" s="308"/>
      <c r="X35" s="308">
        <f t="shared" si="21"/>
        <v>3296.8253968253971</v>
      </c>
      <c r="Y35" s="308">
        <v>1.9179999999999999</v>
      </c>
      <c r="Z35" s="211">
        <f t="shared" si="1"/>
        <v>6323.3111111111111</v>
      </c>
      <c r="AA35" s="212">
        <f t="shared" ref="AA35:AA40" si="24">AB35+120</f>
        <v>3998</v>
      </c>
      <c r="AB35" s="188">
        <f t="shared" si="13"/>
        <v>3878</v>
      </c>
      <c r="AC35" s="438">
        <v>0.49199999999999999</v>
      </c>
      <c r="AD35" s="211">
        <f t="shared" si="2"/>
        <v>1967.0160000000001</v>
      </c>
      <c r="AE35" s="213">
        <f t="shared" si="14"/>
        <v>10150</v>
      </c>
      <c r="AF35" s="308">
        <v>2.4E-2</v>
      </c>
      <c r="AG35" s="211">
        <f t="shared" si="3"/>
        <v>243.6</v>
      </c>
      <c r="AH35" s="308">
        <v>280</v>
      </c>
      <c r="AI35" s="308">
        <v>100</v>
      </c>
      <c r="AJ35" s="308">
        <v>300</v>
      </c>
      <c r="AK35" s="308">
        <v>450</v>
      </c>
      <c r="AL35" s="308">
        <v>650</v>
      </c>
      <c r="AM35" s="308">
        <v>300</v>
      </c>
      <c r="AN35" s="308">
        <v>250</v>
      </c>
      <c r="AO35" s="308" t="s">
        <v>56</v>
      </c>
      <c r="AP35" s="308">
        <f>K35*N35+Z35+AD35+AG35+AH35+AI35+AJ35+AM35+AN35</f>
        <v>14774.862111111112</v>
      </c>
      <c r="AQ35" s="308">
        <f t="shared" ref="AQ35:AQ40" si="25">G35*N35+Z35+AD35+AG35+AH35+AI35+AJ35+AM35+AN35</f>
        <v>9763.927111111112</v>
      </c>
      <c r="AR35" s="211">
        <f t="shared" si="4"/>
        <v>14774.862111111112</v>
      </c>
      <c r="AS35" s="308" t="s">
        <v>56</v>
      </c>
      <c r="AT35" s="308">
        <f>AP35+AK35+AL35</f>
        <v>15874.862111111112</v>
      </c>
      <c r="AU35" s="308">
        <f t="shared" ref="AU35:AU40" si="26">AQ35+AK35+AL35</f>
        <v>10863.927111111112</v>
      </c>
      <c r="AV35" s="211">
        <f t="shared" si="12"/>
        <v>15874.862111111112</v>
      </c>
      <c r="AW35" s="308">
        <f t="shared" si="5"/>
        <v>14674.862111111112</v>
      </c>
      <c r="AX35" s="308">
        <v>12651</v>
      </c>
      <c r="AY35" s="308" t="str">
        <f t="shared" si="6"/>
        <v>N</v>
      </c>
      <c r="AZ35" s="213">
        <f t="shared" si="20"/>
        <v>86</v>
      </c>
      <c r="BA35" s="213">
        <f t="shared" si="7"/>
        <v>86</v>
      </c>
      <c r="BB35" s="213">
        <f t="shared" si="8"/>
        <v>0</v>
      </c>
      <c r="BC35" s="213">
        <f t="shared" si="9"/>
        <v>0</v>
      </c>
      <c r="BD35" s="213">
        <v>32</v>
      </c>
      <c r="BE35" s="274"/>
      <c r="BF35" s="444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  <c r="IU35" s="213"/>
      <c r="IV35" s="213"/>
      <c r="IW35" s="213"/>
      <c r="IX35" s="213"/>
      <c r="IY35" s="213"/>
    </row>
    <row r="36" spans="1:259" s="241" customFormat="1" ht="60">
      <c r="A36" s="308">
        <v>33</v>
      </c>
      <c r="B36" s="308" t="s">
        <v>130</v>
      </c>
      <c r="C36" s="308" t="s">
        <v>129</v>
      </c>
      <c r="D36" s="308" t="s">
        <v>123</v>
      </c>
      <c r="E36" s="308" t="s">
        <v>121</v>
      </c>
      <c r="F36" s="270">
        <v>40</v>
      </c>
      <c r="G36" s="301"/>
      <c r="H36" s="240"/>
      <c r="I36" s="301"/>
      <c r="J36" s="301"/>
      <c r="K36" s="301">
        <v>0.32</v>
      </c>
      <c r="L36" s="301">
        <v>1</v>
      </c>
      <c r="M36" s="301">
        <f t="shared" si="15"/>
        <v>0.32</v>
      </c>
      <c r="N36" s="301">
        <v>13300</v>
      </c>
      <c r="O36" s="210">
        <f>M36*N36</f>
        <v>4256</v>
      </c>
      <c r="P36" s="308"/>
      <c r="Q36" s="308"/>
      <c r="R36" s="231" t="s">
        <v>374</v>
      </c>
      <c r="S36" s="231">
        <f>$B$98</f>
        <v>3266.8253968253971</v>
      </c>
      <c r="T36" s="308">
        <f>S36-100+130</f>
        <v>3296.8253968253971</v>
      </c>
      <c r="U36" s="308">
        <v>1</v>
      </c>
      <c r="V36" s="215"/>
      <c r="W36" s="308"/>
      <c r="X36" s="308">
        <f t="shared" si="21"/>
        <v>3296.8253968253971</v>
      </c>
      <c r="Y36" s="308">
        <v>1.9179999999999999</v>
      </c>
      <c r="Z36" s="211">
        <f>X36*Y36</f>
        <v>6323.3111111111111</v>
      </c>
      <c r="AA36" s="212">
        <f t="shared" si="24"/>
        <v>3998</v>
      </c>
      <c r="AB36" s="188">
        <f t="shared" si="13"/>
        <v>3878</v>
      </c>
      <c r="AC36" s="438">
        <v>0.49</v>
      </c>
      <c r="AD36" s="211">
        <f>AA36*AC36</f>
        <v>1959.02</v>
      </c>
      <c r="AE36" s="213">
        <f t="shared" si="14"/>
        <v>10150</v>
      </c>
      <c r="AF36" s="308">
        <v>2.4E-2</v>
      </c>
      <c r="AG36" s="211">
        <f>AE36*AF36</f>
        <v>243.6</v>
      </c>
      <c r="AH36" s="308">
        <v>280</v>
      </c>
      <c r="AI36" s="308">
        <v>100</v>
      </c>
      <c r="AJ36" s="308">
        <v>300</v>
      </c>
      <c r="AK36" s="308">
        <v>450</v>
      </c>
      <c r="AL36" s="308">
        <v>650</v>
      </c>
      <c r="AM36" s="308">
        <v>300</v>
      </c>
      <c r="AN36" s="308">
        <v>250</v>
      </c>
      <c r="AO36" s="308" t="s">
        <v>56</v>
      </c>
      <c r="AP36" s="308">
        <f>K36*N36+Z36+AD36+AG36+AH36+AI36+AJ36+AM36+AN36</f>
        <v>14011.931111111111</v>
      </c>
      <c r="AQ36" s="308">
        <f t="shared" si="25"/>
        <v>9755.931111111111</v>
      </c>
      <c r="AR36" s="211">
        <f t="shared" si="4"/>
        <v>14011.931111111111</v>
      </c>
      <c r="AS36" s="308" t="s">
        <v>56</v>
      </c>
      <c r="AT36" s="308">
        <f>AP36+AK36+AL36</f>
        <v>15111.931111111111</v>
      </c>
      <c r="AU36" s="308">
        <f t="shared" si="26"/>
        <v>10855.931111111111</v>
      </c>
      <c r="AV36" s="211">
        <f>AR36+AK36+AL36</f>
        <v>15111.931111111111</v>
      </c>
      <c r="AW36" s="308">
        <f>AV36-AL36-AM36-AN36</f>
        <v>13911.931111111111</v>
      </c>
      <c r="AX36" s="308">
        <v>12652</v>
      </c>
      <c r="AY36" s="308" t="str">
        <f>IF(AX36-AR36&gt;0,"Y","N")</f>
        <v>N</v>
      </c>
      <c r="AZ36" s="213">
        <f t="shared" si="20"/>
        <v>40</v>
      </c>
      <c r="BA36" s="213">
        <f>IF(AX36-AR36&gt;0,0,AZ36)</f>
        <v>40</v>
      </c>
      <c r="BB36" s="213">
        <f>AZ36-BA36</f>
        <v>0</v>
      </c>
      <c r="BC36" s="213">
        <f t="shared" si="9"/>
        <v>0</v>
      </c>
      <c r="BD36" s="213">
        <v>33</v>
      </c>
      <c r="BE36" s="274"/>
      <c r="BF36" s="444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  <c r="IU36" s="213"/>
      <c r="IV36" s="213"/>
      <c r="IW36" s="213"/>
      <c r="IX36" s="213"/>
      <c r="IY36" s="213"/>
    </row>
    <row r="37" spans="1:259" s="241" customFormat="1" ht="45">
      <c r="A37" s="308">
        <v>34</v>
      </c>
      <c r="B37" s="308" t="s">
        <v>131</v>
      </c>
      <c r="C37" s="308" t="s">
        <v>132</v>
      </c>
      <c r="D37" s="308" t="s">
        <v>123</v>
      </c>
      <c r="E37" s="308" t="s">
        <v>121</v>
      </c>
      <c r="F37" s="270">
        <v>103</v>
      </c>
      <c r="G37" s="301"/>
      <c r="H37" s="240"/>
      <c r="I37" s="301">
        <v>0.4</v>
      </c>
      <c r="J37" s="301">
        <v>1</v>
      </c>
      <c r="K37" s="301"/>
      <c r="L37" s="301"/>
      <c r="M37" s="301">
        <f t="shared" si="15"/>
        <v>0.4</v>
      </c>
      <c r="N37" s="439">
        <v>13400</v>
      </c>
      <c r="O37" s="210">
        <f t="shared" si="10"/>
        <v>5360</v>
      </c>
      <c r="P37" s="308"/>
      <c r="Q37" s="308"/>
      <c r="R37" s="231" t="s">
        <v>374</v>
      </c>
      <c r="S37" s="231">
        <f>$B$98</f>
        <v>3266.8253968253971</v>
      </c>
      <c r="T37" s="308"/>
      <c r="U37" s="308"/>
      <c r="V37" s="215">
        <f>S37-40+170</f>
        <v>3396.8253968253971</v>
      </c>
      <c r="W37" s="308">
        <v>1</v>
      </c>
      <c r="X37" s="308">
        <f t="shared" si="21"/>
        <v>3396.8253968253971</v>
      </c>
      <c r="Y37" s="404">
        <v>1.92</v>
      </c>
      <c r="Z37" s="211">
        <f t="shared" si="1"/>
        <v>6521.9047619047624</v>
      </c>
      <c r="AA37" s="212">
        <f t="shared" si="24"/>
        <v>3998</v>
      </c>
      <c r="AB37" s="188">
        <f t="shared" si="13"/>
        <v>3878</v>
      </c>
      <c r="AC37" s="438">
        <v>0.46</v>
      </c>
      <c r="AD37" s="211">
        <f t="shared" si="2"/>
        <v>1839.0800000000002</v>
      </c>
      <c r="AE37" s="213">
        <f t="shared" si="14"/>
        <v>10150</v>
      </c>
      <c r="AF37" s="308">
        <v>0.02</v>
      </c>
      <c r="AG37" s="211">
        <f t="shared" si="3"/>
        <v>203</v>
      </c>
      <c r="AH37" s="308">
        <v>250</v>
      </c>
      <c r="AI37" s="308">
        <v>150</v>
      </c>
      <c r="AJ37" s="308">
        <v>350</v>
      </c>
      <c r="AK37" s="308">
        <v>500</v>
      </c>
      <c r="AL37" s="308">
        <v>800</v>
      </c>
      <c r="AM37" s="308">
        <v>330</v>
      </c>
      <c r="AN37" s="308">
        <v>160</v>
      </c>
      <c r="AO37" s="308"/>
      <c r="AP37" s="308"/>
      <c r="AQ37" s="308">
        <f t="shared" si="25"/>
        <v>9803.9847619047632</v>
      </c>
      <c r="AR37" s="211">
        <f t="shared" si="4"/>
        <v>15163.984761904763</v>
      </c>
      <c r="AS37" s="308"/>
      <c r="AT37" s="308"/>
      <c r="AU37" s="308">
        <f t="shared" si="26"/>
        <v>11103.984761904763</v>
      </c>
      <c r="AV37" s="211">
        <f t="shared" si="12"/>
        <v>16463.984761904765</v>
      </c>
      <c r="AW37" s="308">
        <f t="shared" si="5"/>
        <v>15173.984761904765</v>
      </c>
      <c r="AX37" s="308">
        <v>12651</v>
      </c>
      <c r="AY37" s="308" t="str">
        <f t="shared" si="6"/>
        <v>N</v>
      </c>
      <c r="AZ37" s="213">
        <f t="shared" si="20"/>
        <v>103</v>
      </c>
      <c r="BA37" s="213">
        <f t="shared" si="7"/>
        <v>103</v>
      </c>
      <c r="BB37" s="213">
        <f t="shared" si="8"/>
        <v>0</v>
      </c>
      <c r="BC37" s="213">
        <f t="shared" si="9"/>
        <v>0</v>
      </c>
      <c r="BD37" s="213">
        <v>34</v>
      </c>
      <c r="BE37" s="274"/>
      <c r="BF37" s="444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  <c r="IU37" s="213"/>
      <c r="IV37" s="213"/>
      <c r="IW37" s="213"/>
      <c r="IX37" s="213"/>
      <c r="IY37" s="213"/>
    </row>
    <row r="38" spans="1:259" s="241" customFormat="1" ht="45">
      <c r="A38" s="308">
        <v>35</v>
      </c>
      <c r="B38" s="308" t="s">
        <v>133</v>
      </c>
      <c r="C38" s="308" t="s">
        <v>134</v>
      </c>
      <c r="D38" s="308" t="s">
        <v>123</v>
      </c>
      <c r="E38" s="308" t="s">
        <v>121</v>
      </c>
      <c r="F38" s="270">
        <v>78.8</v>
      </c>
      <c r="G38" s="301"/>
      <c r="H38" s="240"/>
      <c r="I38" s="439">
        <v>0.45300000000000001</v>
      </c>
      <c r="J38" s="301">
        <v>1</v>
      </c>
      <c r="K38" s="301"/>
      <c r="L38" s="301"/>
      <c r="M38" s="301">
        <f t="shared" si="15"/>
        <v>0.45300000000000001</v>
      </c>
      <c r="N38" s="439">
        <v>13400</v>
      </c>
      <c r="O38" s="210">
        <f t="shared" si="10"/>
        <v>6070.2</v>
      </c>
      <c r="P38" s="308"/>
      <c r="Q38" s="308"/>
      <c r="R38" s="231" t="s">
        <v>374</v>
      </c>
      <c r="S38" s="231">
        <f>$B$98</f>
        <v>3266.8253968253971</v>
      </c>
      <c r="T38" s="308"/>
      <c r="U38" s="308"/>
      <c r="V38" s="215">
        <f>V37</f>
        <v>3396.8253968253971</v>
      </c>
      <c r="W38" s="308">
        <v>1</v>
      </c>
      <c r="X38" s="308">
        <f t="shared" si="21"/>
        <v>3396.8253968253971</v>
      </c>
      <c r="Y38" s="404">
        <v>1.92</v>
      </c>
      <c r="Z38" s="211">
        <f t="shared" si="1"/>
        <v>6521.9047619047624</v>
      </c>
      <c r="AA38" s="212">
        <f t="shared" si="24"/>
        <v>3998</v>
      </c>
      <c r="AB38" s="188">
        <f t="shared" si="13"/>
        <v>3878</v>
      </c>
      <c r="AC38" s="438">
        <v>0.47</v>
      </c>
      <c r="AD38" s="211">
        <f t="shared" si="2"/>
        <v>1879.06</v>
      </c>
      <c r="AE38" s="213">
        <f t="shared" si="14"/>
        <v>10150</v>
      </c>
      <c r="AF38" s="308">
        <v>0.02</v>
      </c>
      <c r="AG38" s="211">
        <f t="shared" si="3"/>
        <v>203</v>
      </c>
      <c r="AH38" s="308">
        <v>250</v>
      </c>
      <c r="AI38" s="308">
        <v>150</v>
      </c>
      <c r="AJ38" s="308">
        <v>350</v>
      </c>
      <c r="AK38" s="308">
        <v>500</v>
      </c>
      <c r="AL38" s="308">
        <v>800</v>
      </c>
      <c r="AM38" s="308">
        <v>330</v>
      </c>
      <c r="AN38" s="308">
        <v>160</v>
      </c>
      <c r="AO38" s="308"/>
      <c r="AP38" s="308"/>
      <c r="AQ38" s="308">
        <f t="shared" si="25"/>
        <v>9843.9647619047628</v>
      </c>
      <c r="AR38" s="211">
        <f t="shared" si="4"/>
        <v>15914.164761904762</v>
      </c>
      <c r="AS38" s="308"/>
      <c r="AT38" s="308"/>
      <c r="AU38" s="308">
        <f t="shared" si="26"/>
        <v>11143.964761904763</v>
      </c>
      <c r="AV38" s="211">
        <f t="shared" si="12"/>
        <v>17214.164761904762</v>
      </c>
      <c r="AW38" s="308">
        <f t="shared" si="5"/>
        <v>15924.164761904762</v>
      </c>
      <c r="AX38" s="308">
        <v>12651</v>
      </c>
      <c r="AY38" s="308" t="str">
        <f t="shared" si="6"/>
        <v>N</v>
      </c>
      <c r="AZ38" s="213">
        <f t="shared" si="20"/>
        <v>78.8</v>
      </c>
      <c r="BA38" s="213">
        <f t="shared" si="7"/>
        <v>78.8</v>
      </c>
      <c r="BB38" s="213">
        <f t="shared" si="8"/>
        <v>0</v>
      </c>
      <c r="BC38" s="213">
        <f t="shared" si="9"/>
        <v>0</v>
      </c>
      <c r="BD38" s="213">
        <v>35</v>
      </c>
      <c r="BE38" s="274"/>
      <c r="BF38" s="444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  <c r="IU38" s="213"/>
      <c r="IV38" s="213"/>
      <c r="IW38" s="213"/>
      <c r="IX38" s="213"/>
      <c r="IY38" s="213"/>
    </row>
    <row r="39" spans="1:259" s="241" customFormat="1" ht="45">
      <c r="A39" s="308">
        <v>36</v>
      </c>
      <c r="B39" s="308" t="s">
        <v>342</v>
      </c>
      <c r="C39" s="308" t="s">
        <v>136</v>
      </c>
      <c r="D39" s="308" t="s">
        <v>123</v>
      </c>
      <c r="E39" s="308" t="s">
        <v>121</v>
      </c>
      <c r="F39" s="270">
        <v>28</v>
      </c>
      <c r="G39" s="439">
        <v>0.4</v>
      </c>
      <c r="H39" s="240"/>
      <c r="I39" s="301"/>
      <c r="J39" s="301"/>
      <c r="K39" s="301">
        <v>0.42</v>
      </c>
      <c r="L39" s="301">
        <v>1</v>
      </c>
      <c r="M39" s="301">
        <f t="shared" si="15"/>
        <v>0.42</v>
      </c>
      <c r="N39" s="301">
        <v>13693.64</v>
      </c>
      <c r="O39" s="210">
        <f t="shared" si="10"/>
        <v>5751.3287999999993</v>
      </c>
      <c r="P39" s="308"/>
      <c r="Q39" s="308"/>
      <c r="R39" s="231" t="s">
        <v>374</v>
      </c>
      <c r="S39" s="231">
        <f>$B$98</f>
        <v>3266.8253968253971</v>
      </c>
      <c r="T39" s="308">
        <f>S39-50+150</f>
        <v>3366.8253968253971</v>
      </c>
      <c r="U39" s="308">
        <v>1</v>
      </c>
      <c r="V39" s="215"/>
      <c r="W39" s="308"/>
      <c r="X39" s="308">
        <f t="shared" si="21"/>
        <v>3366.8253968253971</v>
      </c>
      <c r="Y39" s="308">
        <v>1.92</v>
      </c>
      <c r="Z39" s="211">
        <f t="shared" si="1"/>
        <v>6464.304761904762</v>
      </c>
      <c r="AA39" s="212">
        <f t="shared" si="24"/>
        <v>3998</v>
      </c>
      <c r="AB39" s="188">
        <f t="shared" si="13"/>
        <v>3878</v>
      </c>
      <c r="AC39" s="438">
        <v>0.48</v>
      </c>
      <c r="AD39" s="211">
        <f t="shared" si="2"/>
        <v>1919.04</v>
      </c>
      <c r="AE39" s="213">
        <f t="shared" si="14"/>
        <v>10150</v>
      </c>
      <c r="AF39" s="308">
        <v>0.02</v>
      </c>
      <c r="AG39" s="211">
        <f t="shared" si="3"/>
        <v>203</v>
      </c>
      <c r="AH39" s="308">
        <v>250</v>
      </c>
      <c r="AI39" s="308">
        <v>80</v>
      </c>
      <c r="AJ39" s="308">
        <v>300</v>
      </c>
      <c r="AK39" s="308">
        <v>400</v>
      </c>
      <c r="AL39" s="308">
        <v>500</v>
      </c>
      <c r="AM39" s="308">
        <v>250</v>
      </c>
      <c r="AN39" s="308">
        <v>260</v>
      </c>
      <c r="AO39" s="308"/>
      <c r="AP39" s="308"/>
      <c r="AQ39" s="308">
        <f t="shared" si="25"/>
        <v>15203.800761904764</v>
      </c>
      <c r="AR39" s="211">
        <f t="shared" si="4"/>
        <v>15477.673561904761</v>
      </c>
      <c r="AS39" s="308" t="s">
        <v>56</v>
      </c>
      <c r="AT39" s="308" t="s">
        <v>56</v>
      </c>
      <c r="AU39" s="308">
        <f t="shared" si="26"/>
        <v>16103.800761904764</v>
      </c>
      <c r="AV39" s="211">
        <f t="shared" si="12"/>
        <v>16377.673561904761</v>
      </c>
      <c r="AW39" s="308">
        <f t="shared" si="5"/>
        <v>15367.673561904761</v>
      </c>
      <c r="AX39" s="308">
        <v>12651</v>
      </c>
      <c r="AY39" s="308" t="str">
        <f t="shared" si="6"/>
        <v>N</v>
      </c>
      <c r="AZ39" s="213">
        <v>28</v>
      </c>
      <c r="BA39" s="213">
        <f t="shared" si="7"/>
        <v>28</v>
      </c>
      <c r="BB39" s="213">
        <f t="shared" si="8"/>
        <v>0</v>
      </c>
      <c r="BC39" s="213">
        <f t="shared" si="9"/>
        <v>0</v>
      </c>
      <c r="BD39" s="213">
        <v>36</v>
      </c>
      <c r="BE39" s="274"/>
      <c r="BF39" s="444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  <c r="IU39" s="213"/>
      <c r="IV39" s="213"/>
      <c r="IW39" s="213"/>
      <c r="IX39" s="213"/>
      <c r="IY39" s="213"/>
    </row>
    <row r="40" spans="1:259" s="241" customFormat="1" ht="30">
      <c r="A40" s="308">
        <v>37</v>
      </c>
      <c r="B40" s="308" t="s">
        <v>137</v>
      </c>
      <c r="C40" s="308" t="s">
        <v>138</v>
      </c>
      <c r="D40" s="308" t="s">
        <v>123</v>
      </c>
      <c r="E40" s="308" t="s">
        <v>121</v>
      </c>
      <c r="F40" s="270">
        <v>49</v>
      </c>
      <c r="G40" s="301"/>
      <c r="H40" s="240"/>
      <c r="I40" s="303">
        <v>0.4</v>
      </c>
      <c r="J40" s="301">
        <v>1</v>
      </c>
      <c r="K40" s="301"/>
      <c r="L40" s="301"/>
      <c r="M40" s="301">
        <f t="shared" si="15"/>
        <v>0.4</v>
      </c>
      <c r="N40" s="439">
        <v>13450</v>
      </c>
      <c r="O40" s="210">
        <f t="shared" si="10"/>
        <v>5380</v>
      </c>
      <c r="P40" s="308"/>
      <c r="Q40" s="308"/>
      <c r="R40" s="232" t="s">
        <v>369</v>
      </c>
      <c r="S40" s="232">
        <f>$B$94</f>
        <v>3274.3650793650791</v>
      </c>
      <c r="T40" s="308">
        <f>S40-50+150</f>
        <v>3374.3650793650791</v>
      </c>
      <c r="U40" s="308">
        <v>1</v>
      </c>
      <c r="V40" s="215"/>
      <c r="W40" s="308"/>
      <c r="X40" s="308">
        <f t="shared" si="21"/>
        <v>3374.3650793650791</v>
      </c>
      <c r="Y40" s="404">
        <v>1.917</v>
      </c>
      <c r="Z40" s="211">
        <f t="shared" si="1"/>
        <v>6468.6578571428563</v>
      </c>
      <c r="AA40" s="212">
        <f t="shared" si="24"/>
        <v>3998</v>
      </c>
      <c r="AB40" s="188">
        <f t="shared" si="13"/>
        <v>3878</v>
      </c>
      <c r="AC40" s="438">
        <v>0.46</v>
      </c>
      <c r="AD40" s="211">
        <f t="shared" si="2"/>
        <v>1839.0800000000002</v>
      </c>
      <c r="AE40" s="213">
        <f t="shared" si="14"/>
        <v>10150</v>
      </c>
      <c r="AF40" s="308">
        <v>0.02</v>
      </c>
      <c r="AG40" s="211">
        <f t="shared" si="3"/>
        <v>203</v>
      </c>
      <c r="AH40" s="308">
        <v>250</v>
      </c>
      <c r="AI40" s="308">
        <v>80</v>
      </c>
      <c r="AJ40" s="308">
        <v>300</v>
      </c>
      <c r="AK40" s="308">
        <v>400</v>
      </c>
      <c r="AL40" s="308">
        <v>500</v>
      </c>
      <c r="AM40" s="308">
        <v>250</v>
      </c>
      <c r="AN40" s="308">
        <v>260</v>
      </c>
      <c r="AO40" s="308"/>
      <c r="AP40" s="308"/>
      <c r="AQ40" s="308">
        <f t="shared" si="25"/>
        <v>9650.7378571428562</v>
      </c>
      <c r="AR40" s="211">
        <f t="shared" si="4"/>
        <v>15030.737857142856</v>
      </c>
      <c r="AS40" s="308" t="s">
        <v>56</v>
      </c>
      <c r="AT40" s="308" t="s">
        <v>56</v>
      </c>
      <c r="AU40" s="308">
        <f t="shared" si="26"/>
        <v>10550.737857142856</v>
      </c>
      <c r="AV40" s="211">
        <f t="shared" si="12"/>
        <v>15930.737857142856</v>
      </c>
      <c r="AW40" s="308">
        <f t="shared" si="5"/>
        <v>14920.737857142856</v>
      </c>
      <c r="AX40" s="308">
        <v>12651</v>
      </c>
      <c r="AY40" s="308" t="str">
        <f t="shared" si="6"/>
        <v>N</v>
      </c>
      <c r="AZ40" s="213">
        <f t="shared" ref="AZ40:AZ88" si="27">F40</f>
        <v>49</v>
      </c>
      <c r="BA40" s="213">
        <f t="shared" si="7"/>
        <v>49</v>
      </c>
      <c r="BB40" s="213">
        <f t="shared" si="8"/>
        <v>0</v>
      </c>
      <c r="BC40" s="213">
        <f t="shared" si="9"/>
        <v>0</v>
      </c>
      <c r="BD40" s="213">
        <v>37</v>
      </c>
      <c r="BE40" s="274"/>
      <c r="BF40" s="444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  <c r="IU40" s="213"/>
      <c r="IV40" s="213"/>
      <c r="IW40" s="213"/>
      <c r="IX40" s="213"/>
      <c r="IY40" s="213"/>
    </row>
    <row r="41" spans="1:259" s="241" customFormat="1" ht="45">
      <c r="A41" s="308">
        <v>38</v>
      </c>
      <c r="B41" s="308" t="s">
        <v>139</v>
      </c>
      <c r="C41" s="308" t="s">
        <v>140</v>
      </c>
      <c r="D41" s="308" t="s">
        <v>282</v>
      </c>
      <c r="E41" s="308" t="s">
        <v>142</v>
      </c>
      <c r="F41" s="270">
        <v>42</v>
      </c>
      <c r="G41" s="301"/>
      <c r="H41" s="240"/>
      <c r="I41" s="301">
        <v>0.5</v>
      </c>
      <c r="J41" s="301">
        <v>1</v>
      </c>
      <c r="K41" s="301"/>
      <c r="L41" s="301"/>
      <c r="M41" s="301">
        <f t="shared" si="15"/>
        <v>0.5</v>
      </c>
      <c r="N41" s="439">
        <v>13500</v>
      </c>
      <c r="O41" s="210">
        <f t="shared" si="10"/>
        <v>6750</v>
      </c>
      <c r="P41" s="308"/>
      <c r="Q41" s="308"/>
      <c r="R41" s="232" t="s">
        <v>369</v>
      </c>
      <c r="S41" s="232">
        <f>$B$94</f>
        <v>3274.3650793650791</v>
      </c>
      <c r="T41" s="308"/>
      <c r="U41" s="308"/>
      <c r="V41" s="215">
        <f>S41+50</f>
        <v>3324.3650793650791</v>
      </c>
      <c r="W41" s="308">
        <v>1</v>
      </c>
      <c r="X41" s="308">
        <f t="shared" si="21"/>
        <v>3324.3650793650791</v>
      </c>
      <c r="Y41" s="404">
        <v>1.9211</v>
      </c>
      <c r="Z41" s="211">
        <f t="shared" si="1"/>
        <v>6386.4377539682537</v>
      </c>
      <c r="AA41" s="214">
        <f>AB41+160</f>
        <v>4038</v>
      </c>
      <c r="AB41" s="188">
        <f t="shared" si="13"/>
        <v>3878</v>
      </c>
      <c r="AC41" s="438">
        <v>0.46500000000000002</v>
      </c>
      <c r="AD41" s="211">
        <f t="shared" si="2"/>
        <v>1877.67</v>
      </c>
      <c r="AE41" s="213">
        <f t="shared" si="14"/>
        <v>10150</v>
      </c>
      <c r="AF41" s="308">
        <v>2.1999999999999999E-2</v>
      </c>
      <c r="AG41" s="211">
        <f t="shared" si="3"/>
        <v>223.29999999999998</v>
      </c>
      <c r="AH41" s="308">
        <v>280</v>
      </c>
      <c r="AI41" s="308">
        <v>50</v>
      </c>
      <c r="AJ41" s="308">
        <v>310</v>
      </c>
      <c r="AK41" s="308">
        <v>400</v>
      </c>
      <c r="AL41" s="308">
        <v>500</v>
      </c>
      <c r="AM41" s="308">
        <v>150</v>
      </c>
      <c r="AN41" s="308">
        <v>160</v>
      </c>
      <c r="AO41" s="308">
        <f>I41*N41+Z41+AD41+AG41+AH41+AI41+AJ41+AM41+AN41</f>
        <v>16187.407753968253</v>
      </c>
      <c r="AP41" s="308"/>
      <c r="AQ41" s="308"/>
      <c r="AR41" s="211">
        <f t="shared" si="4"/>
        <v>16187.407753968253</v>
      </c>
      <c r="AS41" s="308">
        <f>AO41+AK41+AL41</f>
        <v>17087.407753968255</v>
      </c>
      <c r="AT41" s="308" t="s">
        <v>56</v>
      </c>
      <c r="AU41" s="308" t="s">
        <v>56</v>
      </c>
      <c r="AV41" s="211">
        <f t="shared" si="12"/>
        <v>17087.407753968255</v>
      </c>
      <c r="AW41" s="308">
        <f t="shared" si="5"/>
        <v>16277.407753968255</v>
      </c>
      <c r="AX41" s="308">
        <v>12651</v>
      </c>
      <c r="AY41" s="308" t="str">
        <f t="shared" si="6"/>
        <v>N</v>
      </c>
      <c r="AZ41" s="213">
        <f t="shared" si="27"/>
        <v>42</v>
      </c>
      <c r="BA41" s="213">
        <f t="shared" si="7"/>
        <v>42</v>
      </c>
      <c r="BB41" s="213">
        <f t="shared" si="8"/>
        <v>0</v>
      </c>
      <c r="BC41" s="213">
        <f t="shared" si="9"/>
        <v>0</v>
      </c>
      <c r="BD41" s="213">
        <v>38</v>
      </c>
      <c r="BE41" s="10" t="s">
        <v>573</v>
      </c>
      <c r="BF41" s="444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  <c r="IU41" s="213"/>
      <c r="IV41" s="213"/>
      <c r="IW41" s="213"/>
      <c r="IX41" s="213"/>
      <c r="IY41" s="213"/>
    </row>
    <row r="42" spans="1:259" s="241" customFormat="1" ht="60">
      <c r="A42" s="308">
        <v>39</v>
      </c>
      <c r="B42" s="308" t="s">
        <v>143</v>
      </c>
      <c r="C42" s="308" t="s">
        <v>144</v>
      </c>
      <c r="D42" s="308" t="s">
        <v>282</v>
      </c>
      <c r="E42" s="308" t="s">
        <v>142</v>
      </c>
      <c r="F42" s="270">
        <v>50</v>
      </c>
      <c r="G42" s="439">
        <v>0.47</v>
      </c>
      <c r="H42" s="240">
        <v>1</v>
      </c>
      <c r="I42" s="301"/>
      <c r="J42" s="301"/>
      <c r="K42" s="301"/>
      <c r="L42" s="301"/>
      <c r="M42" s="301">
        <f t="shared" si="15"/>
        <v>0.47</v>
      </c>
      <c r="N42" s="301">
        <v>13061</v>
      </c>
      <c r="O42" s="210">
        <f t="shared" si="10"/>
        <v>6138.67</v>
      </c>
      <c r="P42" s="308"/>
      <c r="Q42" s="308"/>
      <c r="R42" s="232" t="s">
        <v>369</v>
      </c>
      <c r="S42" s="232">
        <f>$B$94</f>
        <v>3274.3650793650791</v>
      </c>
      <c r="T42" s="308"/>
      <c r="U42" s="308"/>
      <c r="V42" s="215">
        <f>S42</f>
        <v>3274.3650793650791</v>
      </c>
      <c r="W42" s="308">
        <v>1</v>
      </c>
      <c r="X42" s="308">
        <f t="shared" si="21"/>
        <v>3274.3650793650791</v>
      </c>
      <c r="Y42" s="308">
        <v>1.92</v>
      </c>
      <c r="Z42" s="211">
        <f t="shared" si="1"/>
        <v>6286.7809523809519</v>
      </c>
      <c r="AA42" s="212">
        <f>AB42+160</f>
        <v>4038</v>
      </c>
      <c r="AB42" s="188">
        <f t="shared" si="13"/>
        <v>3878</v>
      </c>
      <c r="AC42" s="438">
        <v>0.45</v>
      </c>
      <c r="AD42" s="211">
        <f t="shared" si="2"/>
        <v>1817.1000000000001</v>
      </c>
      <c r="AE42" s="213">
        <f t="shared" si="14"/>
        <v>10150</v>
      </c>
      <c r="AF42" s="308">
        <v>2.3E-2</v>
      </c>
      <c r="AG42" s="211">
        <f t="shared" si="3"/>
        <v>233.45</v>
      </c>
      <c r="AH42" s="308">
        <v>270</v>
      </c>
      <c r="AI42" s="308">
        <v>50</v>
      </c>
      <c r="AJ42" s="308">
        <v>250</v>
      </c>
      <c r="AK42" s="308">
        <v>380</v>
      </c>
      <c r="AL42" s="308">
        <v>500</v>
      </c>
      <c r="AM42" s="308">
        <v>100</v>
      </c>
      <c r="AN42" s="308">
        <v>180</v>
      </c>
      <c r="AO42" s="308"/>
      <c r="AP42" s="308"/>
      <c r="AQ42" s="308">
        <f>G42*N42+Z42+AD42+AG42+AH42+AI42+AJ42+AM42+AN42</f>
        <v>15326.000952380953</v>
      </c>
      <c r="AR42" s="211">
        <f t="shared" si="4"/>
        <v>15326.000952380953</v>
      </c>
      <c r="AS42" s="308" t="s">
        <v>56</v>
      </c>
      <c r="AT42" s="308" t="s">
        <v>56</v>
      </c>
      <c r="AU42" s="308">
        <f>AQ42+AK42+AL42</f>
        <v>16206.000952380953</v>
      </c>
      <c r="AV42" s="211">
        <f t="shared" si="12"/>
        <v>16206.000952380953</v>
      </c>
      <c r="AW42" s="308">
        <f t="shared" si="5"/>
        <v>15426.000952380953</v>
      </c>
      <c r="AX42" s="308">
        <v>12651</v>
      </c>
      <c r="AY42" s="308" t="str">
        <f t="shared" si="6"/>
        <v>N</v>
      </c>
      <c r="AZ42" s="213">
        <f t="shared" si="27"/>
        <v>50</v>
      </c>
      <c r="BA42" s="213">
        <f t="shared" si="7"/>
        <v>50</v>
      </c>
      <c r="BB42" s="213">
        <f t="shared" si="8"/>
        <v>0</v>
      </c>
      <c r="BC42" s="213">
        <f t="shared" si="9"/>
        <v>50</v>
      </c>
      <c r="BD42" s="213">
        <v>39</v>
      </c>
      <c r="BE42" s="10" t="s">
        <v>573</v>
      </c>
      <c r="BF42" s="444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  <c r="IU42" s="213"/>
      <c r="IV42" s="213"/>
      <c r="IW42" s="213"/>
      <c r="IX42" s="213"/>
      <c r="IY42" s="213"/>
    </row>
    <row r="43" spans="1:259" s="241" customFormat="1" ht="60">
      <c r="A43" s="308">
        <v>41</v>
      </c>
      <c r="B43" s="308" t="s">
        <v>343</v>
      </c>
      <c r="C43" s="308" t="s">
        <v>146</v>
      </c>
      <c r="D43" s="308" t="s">
        <v>282</v>
      </c>
      <c r="E43" s="308" t="s">
        <v>142</v>
      </c>
      <c r="F43" s="270">
        <v>18.5</v>
      </c>
      <c r="G43" s="301"/>
      <c r="H43" s="240"/>
      <c r="I43" s="301"/>
      <c r="J43" s="301"/>
      <c r="K43" s="301">
        <v>0.5</v>
      </c>
      <c r="L43" s="301">
        <v>1</v>
      </c>
      <c r="M43" s="301">
        <f t="shared" si="15"/>
        <v>0.5</v>
      </c>
      <c r="N43" s="301">
        <v>13376.879725515475</v>
      </c>
      <c r="O43" s="210">
        <f t="shared" si="10"/>
        <v>6688.4398627577375</v>
      </c>
      <c r="P43" s="308"/>
      <c r="Q43" s="308"/>
      <c r="R43" s="232" t="s">
        <v>369</v>
      </c>
      <c r="S43" s="232">
        <f>$B$94</f>
        <v>3274.3650793650791</v>
      </c>
      <c r="T43" s="308"/>
      <c r="U43" s="308"/>
      <c r="V43" s="215">
        <f>S43</f>
        <v>3274.3650793650791</v>
      </c>
      <c r="W43" s="308">
        <v>1</v>
      </c>
      <c r="X43" s="308">
        <f t="shared" si="21"/>
        <v>3274.3650793650791</v>
      </c>
      <c r="Y43" s="308">
        <v>1.913</v>
      </c>
      <c r="Z43" s="211">
        <f t="shared" si="1"/>
        <v>6263.8603968253965</v>
      </c>
      <c r="AA43" s="214">
        <f>AB43+40</f>
        <v>3918</v>
      </c>
      <c r="AB43" s="188">
        <f t="shared" si="13"/>
        <v>3878</v>
      </c>
      <c r="AC43" s="438">
        <v>0.47</v>
      </c>
      <c r="AD43" s="211">
        <f t="shared" si="2"/>
        <v>1841.4599999999998</v>
      </c>
      <c r="AE43" s="213">
        <f t="shared" si="14"/>
        <v>10150</v>
      </c>
      <c r="AF43" s="308">
        <v>0.02</v>
      </c>
      <c r="AG43" s="211">
        <f t="shared" si="3"/>
        <v>203</v>
      </c>
      <c r="AH43" s="308">
        <v>200</v>
      </c>
      <c r="AI43" s="308">
        <v>80</v>
      </c>
      <c r="AJ43" s="308">
        <v>350</v>
      </c>
      <c r="AK43" s="308">
        <v>400</v>
      </c>
      <c r="AL43" s="308">
        <v>450</v>
      </c>
      <c r="AM43" s="308">
        <v>100</v>
      </c>
      <c r="AN43" s="308">
        <v>200</v>
      </c>
      <c r="AO43" s="308">
        <f>O43+Z43+AD43+AG43+AH43+AI43+AJ43+AM43+AN43</f>
        <v>15926.760259583134</v>
      </c>
      <c r="AP43" s="308"/>
      <c r="AQ43" s="308"/>
      <c r="AR43" s="211">
        <f t="shared" si="4"/>
        <v>15926.760259583134</v>
      </c>
      <c r="AS43" s="308">
        <f>AO43+AK43+AL43</f>
        <v>16776.760259583134</v>
      </c>
      <c r="AT43" s="308"/>
      <c r="AU43" s="308"/>
      <c r="AV43" s="211">
        <f t="shared" si="12"/>
        <v>16776.760259583134</v>
      </c>
      <c r="AW43" s="308">
        <f t="shared" si="5"/>
        <v>16026.760259583134</v>
      </c>
      <c r="AX43" s="308">
        <v>12651</v>
      </c>
      <c r="AY43" s="308" t="str">
        <f t="shared" si="6"/>
        <v>N</v>
      </c>
      <c r="AZ43" s="213">
        <f t="shared" si="27"/>
        <v>18.5</v>
      </c>
      <c r="BA43" s="213">
        <f t="shared" si="7"/>
        <v>18.5</v>
      </c>
      <c r="BB43" s="213">
        <f t="shared" si="8"/>
        <v>0</v>
      </c>
      <c r="BC43" s="213">
        <f t="shared" si="9"/>
        <v>0</v>
      </c>
      <c r="BD43" s="213">
        <v>40</v>
      </c>
      <c r="BE43" s="27"/>
      <c r="BF43" s="444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  <c r="IU43" s="213"/>
      <c r="IV43" s="213"/>
      <c r="IW43" s="213"/>
      <c r="IX43" s="213"/>
      <c r="IY43" s="213"/>
    </row>
    <row r="44" spans="1:259" s="241" customFormat="1" ht="60">
      <c r="A44" s="308">
        <v>42</v>
      </c>
      <c r="B44" s="308" t="s">
        <v>147</v>
      </c>
      <c r="C44" s="308" t="s">
        <v>148</v>
      </c>
      <c r="D44" s="308" t="s">
        <v>282</v>
      </c>
      <c r="E44" s="308" t="s">
        <v>142</v>
      </c>
      <c r="F44" s="270">
        <v>6.3</v>
      </c>
      <c r="G44" s="439">
        <v>0.48</v>
      </c>
      <c r="H44" s="240">
        <v>1</v>
      </c>
      <c r="I44" s="301"/>
      <c r="J44" s="301"/>
      <c r="K44" s="301"/>
      <c r="L44" s="301"/>
      <c r="M44" s="301">
        <f t="shared" si="15"/>
        <v>0.48</v>
      </c>
      <c r="N44" s="439">
        <v>13400</v>
      </c>
      <c r="O44" s="210">
        <f t="shared" si="10"/>
        <v>6432</v>
      </c>
      <c r="P44" s="308"/>
      <c r="Q44" s="308"/>
      <c r="R44" s="232" t="s">
        <v>369</v>
      </c>
      <c r="S44" s="232">
        <f>$B$94</f>
        <v>3274.3650793650791</v>
      </c>
      <c r="T44" s="308">
        <f>S44+15</f>
        <v>3289.3650793650791</v>
      </c>
      <c r="U44" s="308">
        <v>1</v>
      </c>
      <c r="V44" s="215"/>
      <c r="W44" s="308"/>
      <c r="X44" s="308">
        <f t="shared" si="21"/>
        <v>3289.3650793650791</v>
      </c>
      <c r="Y44" s="404">
        <v>1.92</v>
      </c>
      <c r="Z44" s="211">
        <f t="shared" si="1"/>
        <v>6315.5809523809512</v>
      </c>
      <c r="AA44" s="212">
        <f>AB44+40</f>
        <v>3918</v>
      </c>
      <c r="AB44" s="188">
        <f t="shared" si="13"/>
        <v>3878</v>
      </c>
      <c r="AC44" s="438">
        <v>0.45</v>
      </c>
      <c r="AD44" s="211">
        <f t="shared" si="2"/>
        <v>1763.1000000000001</v>
      </c>
      <c r="AE44" s="213">
        <f t="shared" si="14"/>
        <v>10150</v>
      </c>
      <c r="AF44" s="308">
        <v>0.02</v>
      </c>
      <c r="AG44" s="211">
        <f t="shared" si="3"/>
        <v>203</v>
      </c>
      <c r="AH44" s="308">
        <v>200</v>
      </c>
      <c r="AI44" s="308">
        <v>80</v>
      </c>
      <c r="AJ44" s="308">
        <v>350</v>
      </c>
      <c r="AK44" s="308">
        <v>400</v>
      </c>
      <c r="AL44" s="308">
        <v>450</v>
      </c>
      <c r="AM44" s="308">
        <v>100</v>
      </c>
      <c r="AN44" s="308">
        <v>200</v>
      </c>
      <c r="AO44" s="308">
        <f>O44+Z44+AD44+AG44+AH44+AI44+AJ44+AM44+AN44</f>
        <v>15643.680952380952</v>
      </c>
      <c r="AP44" s="308"/>
      <c r="AQ44" s="308"/>
      <c r="AR44" s="211">
        <f t="shared" si="4"/>
        <v>15643.680952380952</v>
      </c>
      <c r="AS44" s="308">
        <f>AO44+AK44+AL44</f>
        <v>16493.68095238095</v>
      </c>
      <c r="AT44" s="308"/>
      <c r="AU44" s="308"/>
      <c r="AV44" s="211">
        <f t="shared" si="12"/>
        <v>16493.68095238095</v>
      </c>
      <c r="AW44" s="308">
        <f t="shared" si="5"/>
        <v>15743.68095238095</v>
      </c>
      <c r="AX44" s="308">
        <v>12651</v>
      </c>
      <c r="AY44" s="308" t="str">
        <f t="shared" si="6"/>
        <v>N</v>
      </c>
      <c r="AZ44" s="213">
        <f t="shared" si="27"/>
        <v>6.3</v>
      </c>
      <c r="BA44" s="213">
        <f t="shared" si="7"/>
        <v>6.3</v>
      </c>
      <c r="BB44" s="213">
        <f t="shared" si="8"/>
        <v>0</v>
      </c>
      <c r="BC44" s="213">
        <f t="shared" si="9"/>
        <v>6.3</v>
      </c>
      <c r="BD44" s="213">
        <v>41</v>
      </c>
      <c r="BE44" s="274"/>
      <c r="BF44" s="444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  <c r="IU44" s="213"/>
      <c r="IV44" s="213"/>
      <c r="IW44" s="213"/>
      <c r="IX44" s="213"/>
      <c r="IY44" s="213"/>
    </row>
    <row r="45" spans="1:259" s="241" customFormat="1" ht="45">
      <c r="A45" s="302">
        <v>43</v>
      </c>
      <c r="B45" s="308" t="s">
        <v>149</v>
      </c>
      <c r="C45" s="308" t="s">
        <v>150</v>
      </c>
      <c r="D45" s="308" t="s">
        <v>283</v>
      </c>
      <c r="E45" s="308" t="s">
        <v>152</v>
      </c>
      <c r="F45" s="270">
        <v>55</v>
      </c>
      <c r="G45" s="301"/>
      <c r="H45" s="240"/>
      <c r="I45" s="439">
        <v>0.45229999999999998</v>
      </c>
      <c r="J45" s="301">
        <v>1</v>
      </c>
      <c r="K45" s="301"/>
      <c r="L45" s="301"/>
      <c r="M45" s="301">
        <f t="shared" si="15"/>
        <v>0.45229999999999998</v>
      </c>
      <c r="N45" s="439">
        <v>13300</v>
      </c>
      <c r="O45" s="210">
        <f t="shared" si="10"/>
        <v>6015.59</v>
      </c>
      <c r="P45" s="308"/>
      <c r="Q45" s="308"/>
      <c r="R45" s="233" t="s">
        <v>373</v>
      </c>
      <c r="S45" s="233">
        <f t="shared" ref="S45:S51" si="28">$B$95</f>
        <v>3320.3333333333339</v>
      </c>
      <c r="T45" s="308">
        <f>S45-20+180</f>
        <v>3480.3333333333339</v>
      </c>
      <c r="U45" s="308">
        <v>1</v>
      </c>
      <c r="V45" s="215"/>
      <c r="W45" s="308"/>
      <c r="X45" s="308">
        <f t="shared" si="21"/>
        <v>3480.3333333333339</v>
      </c>
      <c r="Y45" s="404">
        <v>1.92</v>
      </c>
      <c r="Z45" s="211">
        <f t="shared" si="1"/>
        <v>6682.2400000000007</v>
      </c>
      <c r="AA45" s="212">
        <f>AB45+40</f>
        <v>3918</v>
      </c>
      <c r="AB45" s="188">
        <f t="shared" si="13"/>
        <v>3878</v>
      </c>
      <c r="AC45" s="438">
        <v>0.48</v>
      </c>
      <c r="AD45" s="211">
        <f t="shared" si="2"/>
        <v>1880.6399999999999</v>
      </c>
      <c r="AE45" s="213">
        <f t="shared" si="14"/>
        <v>10150</v>
      </c>
      <c r="AF45" s="308">
        <v>2.3E-2</v>
      </c>
      <c r="AG45" s="211">
        <f t="shared" si="3"/>
        <v>233.45</v>
      </c>
      <c r="AH45" s="308">
        <v>280</v>
      </c>
      <c r="AI45" s="308">
        <v>100</v>
      </c>
      <c r="AJ45" s="308">
        <v>300</v>
      </c>
      <c r="AK45" s="308">
        <v>300</v>
      </c>
      <c r="AL45" s="308">
        <v>700</v>
      </c>
      <c r="AM45" s="308">
        <v>100</v>
      </c>
      <c r="AN45" s="308">
        <v>150</v>
      </c>
      <c r="AO45" s="308">
        <f>I45*N45+Z45+AD45+AG45+AH45+AI45+AJ45+AM45+AN45</f>
        <v>15741.920000000002</v>
      </c>
      <c r="AP45" s="308"/>
      <c r="AQ45" s="308" t="s">
        <v>56</v>
      </c>
      <c r="AR45" s="211">
        <f t="shared" si="4"/>
        <v>15741.920000000002</v>
      </c>
      <c r="AS45" s="308">
        <f>AO45+AK45+AL45</f>
        <v>16741.920000000002</v>
      </c>
      <c r="AT45" s="308"/>
      <c r="AU45" s="308" t="s">
        <v>56</v>
      </c>
      <c r="AV45" s="211">
        <f t="shared" si="12"/>
        <v>16741.920000000002</v>
      </c>
      <c r="AW45" s="308">
        <f t="shared" si="5"/>
        <v>15791.920000000002</v>
      </c>
      <c r="AX45" s="308">
        <v>12651</v>
      </c>
      <c r="AY45" s="308" t="str">
        <f t="shared" si="6"/>
        <v>N</v>
      </c>
      <c r="AZ45" s="213">
        <f t="shared" si="27"/>
        <v>55</v>
      </c>
      <c r="BA45" s="213">
        <f t="shared" si="7"/>
        <v>55</v>
      </c>
      <c r="BB45" s="213">
        <f t="shared" si="8"/>
        <v>0</v>
      </c>
      <c r="BC45" s="213">
        <f t="shared" si="9"/>
        <v>0</v>
      </c>
      <c r="BD45" s="213">
        <v>42</v>
      </c>
      <c r="BE45" s="274"/>
      <c r="BF45" s="444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  <c r="IU45" s="213"/>
      <c r="IV45" s="213"/>
      <c r="IW45" s="213"/>
      <c r="IX45" s="213"/>
      <c r="IY45" s="213"/>
    </row>
    <row r="46" spans="1:259" s="241" customFormat="1" ht="45">
      <c r="A46" s="302">
        <v>44</v>
      </c>
      <c r="B46" s="308" t="s">
        <v>344</v>
      </c>
      <c r="C46" s="308" t="s">
        <v>154</v>
      </c>
      <c r="D46" s="308" t="s">
        <v>283</v>
      </c>
      <c r="E46" s="308" t="s">
        <v>152</v>
      </c>
      <c r="F46" s="270">
        <v>55</v>
      </c>
      <c r="G46" s="439">
        <v>0.56000000000000005</v>
      </c>
      <c r="H46" s="240">
        <v>0.25</v>
      </c>
      <c r="I46" s="301"/>
      <c r="J46" s="301"/>
      <c r="K46" s="301">
        <v>0.56000000000000005</v>
      </c>
      <c r="L46" s="301">
        <v>0.75</v>
      </c>
      <c r="M46" s="301">
        <f t="shared" si="15"/>
        <v>0.56000000000000005</v>
      </c>
      <c r="N46" s="439">
        <v>13155</v>
      </c>
      <c r="O46" s="210">
        <f t="shared" si="10"/>
        <v>7366.8000000000011</v>
      </c>
      <c r="P46" s="308"/>
      <c r="Q46" s="308"/>
      <c r="R46" s="233" t="s">
        <v>373</v>
      </c>
      <c r="S46" s="233">
        <f t="shared" si="28"/>
        <v>3320.3333333333339</v>
      </c>
      <c r="T46" s="308"/>
      <c r="U46" s="308"/>
      <c r="V46" s="215">
        <f>S46</f>
        <v>3320.3333333333339</v>
      </c>
      <c r="W46" s="308">
        <v>1</v>
      </c>
      <c r="X46" s="308">
        <f t="shared" si="21"/>
        <v>3320.3333333333339</v>
      </c>
      <c r="Y46" s="404">
        <v>1.92</v>
      </c>
      <c r="Z46" s="211">
        <f t="shared" si="1"/>
        <v>6375.0400000000009</v>
      </c>
      <c r="AA46" s="212">
        <f>AA43</f>
        <v>3918</v>
      </c>
      <c r="AB46" s="188">
        <f t="shared" si="13"/>
        <v>3878</v>
      </c>
      <c r="AC46" s="438">
        <v>0.48</v>
      </c>
      <c r="AD46" s="211">
        <f t="shared" si="2"/>
        <v>1880.6399999999999</v>
      </c>
      <c r="AE46" s="213">
        <f t="shared" si="14"/>
        <v>10150</v>
      </c>
      <c r="AF46" s="308">
        <v>2.3E-2</v>
      </c>
      <c r="AG46" s="211">
        <f t="shared" si="3"/>
        <v>233.45</v>
      </c>
      <c r="AH46" s="308">
        <v>220</v>
      </c>
      <c r="AI46" s="308">
        <v>80</v>
      </c>
      <c r="AJ46" s="308">
        <v>320</v>
      </c>
      <c r="AK46" s="308">
        <v>400</v>
      </c>
      <c r="AL46" s="308">
        <v>650</v>
      </c>
      <c r="AM46" s="308">
        <v>100</v>
      </c>
      <c r="AN46" s="308">
        <v>220</v>
      </c>
      <c r="AO46" s="308"/>
      <c r="AP46" s="308">
        <f>K46*N46+Z46+AD46+AG46+AH46+AI46+AJ46+AM46+AN46</f>
        <v>16795.93</v>
      </c>
      <c r="AQ46" s="308">
        <f>G46*N46+Z46+AD46+AG46+AH46+AI46+AJ46+AM46+AN46</f>
        <v>16795.93</v>
      </c>
      <c r="AR46" s="211">
        <f t="shared" si="4"/>
        <v>16795.93</v>
      </c>
      <c r="AS46" s="308" t="s">
        <v>56</v>
      </c>
      <c r="AT46" s="308">
        <f>AP46+AK46+AL46</f>
        <v>17845.93</v>
      </c>
      <c r="AU46" s="308">
        <f>AQ46+AK46+AL46</f>
        <v>17845.93</v>
      </c>
      <c r="AV46" s="211">
        <f t="shared" si="12"/>
        <v>17845.93</v>
      </c>
      <c r="AW46" s="308">
        <f t="shared" si="5"/>
        <v>16875.93</v>
      </c>
      <c r="AX46" s="308">
        <v>12651</v>
      </c>
      <c r="AY46" s="308" t="str">
        <f t="shared" si="6"/>
        <v>N</v>
      </c>
      <c r="AZ46" s="213">
        <f t="shared" si="27"/>
        <v>55</v>
      </c>
      <c r="BA46" s="213">
        <f t="shared" si="7"/>
        <v>55</v>
      </c>
      <c r="BB46" s="213">
        <f t="shared" si="8"/>
        <v>0</v>
      </c>
      <c r="BC46" s="213">
        <f t="shared" si="9"/>
        <v>13.75</v>
      </c>
      <c r="BD46" s="213">
        <v>43</v>
      </c>
      <c r="BE46" s="274"/>
      <c r="BF46" s="444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  <c r="IU46" s="213"/>
      <c r="IV46" s="213"/>
      <c r="IW46" s="213"/>
      <c r="IX46" s="213"/>
      <c r="IY46" s="213"/>
    </row>
    <row r="47" spans="1:259" s="241" customFormat="1" ht="60">
      <c r="A47" s="302">
        <v>45</v>
      </c>
      <c r="B47" s="308" t="s">
        <v>345</v>
      </c>
      <c r="C47" s="308" t="s">
        <v>156</v>
      </c>
      <c r="D47" s="308" t="s">
        <v>283</v>
      </c>
      <c r="E47" s="308" t="s">
        <v>152</v>
      </c>
      <c r="F47" s="270">
        <v>37</v>
      </c>
      <c r="G47" s="439">
        <v>0.72</v>
      </c>
      <c r="H47" s="240">
        <v>0</v>
      </c>
      <c r="I47" s="439">
        <v>0.56000000000000005</v>
      </c>
      <c r="J47" s="301">
        <v>1</v>
      </c>
      <c r="K47" s="301"/>
      <c r="L47" s="301"/>
      <c r="M47" s="301">
        <f t="shared" si="15"/>
        <v>0.56000000000000005</v>
      </c>
      <c r="N47" s="439">
        <v>13500</v>
      </c>
      <c r="O47" s="210">
        <f t="shared" si="10"/>
        <v>7560.0000000000009</v>
      </c>
      <c r="P47" s="308"/>
      <c r="Q47" s="308"/>
      <c r="R47" s="233" t="s">
        <v>373</v>
      </c>
      <c r="S47" s="233">
        <f t="shared" si="28"/>
        <v>3320.3333333333339</v>
      </c>
      <c r="T47" s="308">
        <f>S47+10</f>
        <v>3330.3333333333339</v>
      </c>
      <c r="U47" s="308">
        <v>1</v>
      </c>
      <c r="V47" s="215"/>
      <c r="W47" s="308"/>
      <c r="X47" s="308">
        <f t="shared" si="21"/>
        <v>3330.3333333333339</v>
      </c>
      <c r="Y47" s="404">
        <v>1.9219999999999999</v>
      </c>
      <c r="Z47" s="211">
        <f t="shared" si="1"/>
        <v>6400.9006666666673</v>
      </c>
      <c r="AA47" s="212">
        <f>AB47+40</f>
        <v>3918</v>
      </c>
      <c r="AB47" s="188">
        <f t="shared" si="13"/>
        <v>3878</v>
      </c>
      <c r="AC47" s="438">
        <v>0.47499999999999998</v>
      </c>
      <c r="AD47" s="211">
        <f t="shared" si="2"/>
        <v>1861.05</v>
      </c>
      <c r="AE47" s="213">
        <f t="shared" si="14"/>
        <v>10150</v>
      </c>
      <c r="AF47" s="308">
        <v>2.1999999999999999E-2</v>
      </c>
      <c r="AG47" s="211">
        <f t="shared" si="3"/>
        <v>223.29999999999998</v>
      </c>
      <c r="AH47" s="308">
        <v>350</v>
      </c>
      <c r="AI47" s="308">
        <v>100</v>
      </c>
      <c r="AJ47" s="308">
        <v>350</v>
      </c>
      <c r="AK47" s="308">
        <v>380</v>
      </c>
      <c r="AL47" s="308">
        <v>400</v>
      </c>
      <c r="AM47" s="308">
        <v>80</v>
      </c>
      <c r="AN47" s="308">
        <v>250</v>
      </c>
      <c r="AO47" s="308"/>
      <c r="AP47" s="308"/>
      <c r="AQ47" s="308">
        <f>G47*N47+Z47+AD47+AG47+AH47+AI47+AJ47+AM47+AN47</f>
        <v>19335.250666666667</v>
      </c>
      <c r="AR47" s="211">
        <f t="shared" si="4"/>
        <v>17175.250666666667</v>
      </c>
      <c r="AS47" s="308" t="s">
        <v>56</v>
      </c>
      <c r="AT47" s="308"/>
      <c r="AU47" s="308">
        <f>AQ47+AK47+AL47</f>
        <v>20115.250666666667</v>
      </c>
      <c r="AV47" s="211">
        <f t="shared" si="12"/>
        <v>17955.250666666667</v>
      </c>
      <c r="AW47" s="308">
        <f t="shared" si="5"/>
        <v>17225.250666666667</v>
      </c>
      <c r="AX47" s="308">
        <v>12651</v>
      </c>
      <c r="AY47" s="308" t="str">
        <f t="shared" si="6"/>
        <v>N</v>
      </c>
      <c r="AZ47" s="213">
        <f t="shared" si="27"/>
        <v>37</v>
      </c>
      <c r="BA47" s="213">
        <f t="shared" si="7"/>
        <v>37</v>
      </c>
      <c r="BB47" s="213">
        <f t="shared" si="8"/>
        <v>0</v>
      </c>
      <c r="BC47" s="213">
        <f t="shared" si="9"/>
        <v>0</v>
      </c>
      <c r="BD47" s="213">
        <v>44</v>
      </c>
      <c r="BE47" s="274"/>
      <c r="BF47" s="444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  <c r="IU47" s="213"/>
      <c r="IV47" s="213"/>
      <c r="IW47" s="213"/>
      <c r="IX47" s="213"/>
      <c r="IY47" s="213"/>
    </row>
    <row r="48" spans="1:259" s="241" customFormat="1" ht="60">
      <c r="A48" s="302">
        <v>46</v>
      </c>
      <c r="B48" s="308" t="s">
        <v>157</v>
      </c>
      <c r="C48" s="308" t="s">
        <v>158</v>
      </c>
      <c r="D48" s="308" t="s">
        <v>283</v>
      </c>
      <c r="E48" s="308" t="s">
        <v>152</v>
      </c>
      <c r="F48" s="270">
        <v>22</v>
      </c>
      <c r="G48" s="301">
        <v>0.45</v>
      </c>
      <c r="H48" s="240">
        <v>1</v>
      </c>
      <c r="I48" s="301"/>
      <c r="J48" s="301"/>
      <c r="K48" s="301"/>
      <c r="L48" s="301"/>
      <c r="M48" s="301">
        <f t="shared" si="15"/>
        <v>0.45</v>
      </c>
      <c r="N48" s="439">
        <v>13300</v>
      </c>
      <c r="O48" s="210">
        <f t="shared" si="10"/>
        <v>5985</v>
      </c>
      <c r="P48" s="308"/>
      <c r="Q48" s="308"/>
      <c r="R48" s="233" t="s">
        <v>373</v>
      </c>
      <c r="S48" s="233">
        <f t="shared" si="28"/>
        <v>3320.3333333333339</v>
      </c>
      <c r="T48" s="308">
        <f>T45</f>
        <v>3480.3333333333339</v>
      </c>
      <c r="U48" s="308">
        <v>1</v>
      </c>
      <c r="V48" s="215"/>
      <c r="W48" s="308"/>
      <c r="X48" s="308">
        <f t="shared" si="21"/>
        <v>3480.3333333333339</v>
      </c>
      <c r="Y48" s="404">
        <v>1.92</v>
      </c>
      <c r="Z48" s="211">
        <f t="shared" si="1"/>
        <v>6682.2400000000007</v>
      </c>
      <c r="AA48" s="212">
        <f>AB48+50</f>
        <v>3928</v>
      </c>
      <c r="AB48" s="188">
        <f t="shared" si="13"/>
        <v>3878</v>
      </c>
      <c r="AC48" s="438">
        <v>0.45300000000000001</v>
      </c>
      <c r="AD48" s="211">
        <f t="shared" si="2"/>
        <v>1779.384</v>
      </c>
      <c r="AE48" s="213">
        <f t="shared" si="14"/>
        <v>10150</v>
      </c>
      <c r="AF48" s="308">
        <v>2.1999999999999999E-2</v>
      </c>
      <c r="AG48" s="211">
        <f t="shared" si="3"/>
        <v>223.29999999999998</v>
      </c>
      <c r="AH48" s="308">
        <v>260</v>
      </c>
      <c r="AI48" s="308">
        <v>100</v>
      </c>
      <c r="AJ48" s="308">
        <v>350</v>
      </c>
      <c r="AK48" s="308">
        <v>380</v>
      </c>
      <c r="AL48" s="308">
        <v>400</v>
      </c>
      <c r="AM48" s="308">
        <v>80</v>
      </c>
      <c r="AN48" s="308">
        <v>250</v>
      </c>
      <c r="AO48" s="308"/>
      <c r="AP48" s="308"/>
      <c r="AQ48" s="308">
        <f>G48*N48+Z48+AD48+AG48+AH48+AI48+AJ48+AM48+AN48</f>
        <v>15709.924000000001</v>
      </c>
      <c r="AR48" s="211">
        <f t="shared" si="4"/>
        <v>15709.924000000001</v>
      </c>
      <c r="AS48" s="308" t="s">
        <v>56</v>
      </c>
      <c r="AT48" s="308"/>
      <c r="AU48" s="308">
        <f>AQ48+AK48+AL48</f>
        <v>16489.923999999999</v>
      </c>
      <c r="AV48" s="211">
        <f t="shared" si="12"/>
        <v>16489.923999999999</v>
      </c>
      <c r="AW48" s="308">
        <f t="shared" si="5"/>
        <v>15759.923999999999</v>
      </c>
      <c r="AX48" s="308">
        <v>12651</v>
      </c>
      <c r="AY48" s="308" t="str">
        <f t="shared" si="6"/>
        <v>N</v>
      </c>
      <c r="AZ48" s="213">
        <f t="shared" si="27"/>
        <v>22</v>
      </c>
      <c r="BA48" s="213">
        <f t="shared" si="7"/>
        <v>22</v>
      </c>
      <c r="BB48" s="213">
        <f t="shared" si="8"/>
        <v>0</v>
      </c>
      <c r="BC48" s="213">
        <f t="shared" si="9"/>
        <v>22</v>
      </c>
      <c r="BD48" s="213">
        <v>45</v>
      </c>
      <c r="BE48" s="274"/>
      <c r="BF48" s="444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  <c r="IU48" s="213"/>
      <c r="IV48" s="213"/>
      <c r="IW48" s="213"/>
      <c r="IX48" s="213"/>
      <c r="IY48" s="213"/>
    </row>
    <row r="49" spans="1:259" s="241" customFormat="1" ht="75">
      <c r="A49" s="302">
        <v>47</v>
      </c>
      <c r="B49" s="308" t="s">
        <v>346</v>
      </c>
      <c r="C49" s="308" t="s">
        <v>160</v>
      </c>
      <c r="D49" s="308" t="s">
        <v>283</v>
      </c>
      <c r="E49" s="308" t="s">
        <v>152</v>
      </c>
      <c r="F49" s="270">
        <v>25</v>
      </c>
      <c r="G49" s="301"/>
      <c r="H49" s="240"/>
      <c r="I49" s="303">
        <v>0.46</v>
      </c>
      <c r="J49" s="301">
        <v>1</v>
      </c>
      <c r="K49" s="301"/>
      <c r="L49" s="301"/>
      <c r="M49" s="301">
        <f t="shared" si="15"/>
        <v>0.46</v>
      </c>
      <c r="N49" s="301">
        <v>13230</v>
      </c>
      <c r="O49" s="210">
        <f t="shared" si="10"/>
        <v>6085.8</v>
      </c>
      <c r="P49" s="308"/>
      <c r="Q49" s="308"/>
      <c r="R49" s="233" t="s">
        <v>373</v>
      </c>
      <c r="S49" s="233">
        <f t="shared" si="28"/>
        <v>3320.3333333333339</v>
      </c>
      <c r="T49" s="308">
        <f>S49</f>
        <v>3320.3333333333339</v>
      </c>
      <c r="U49" s="308">
        <v>1</v>
      </c>
      <c r="V49" s="215"/>
      <c r="W49" s="308"/>
      <c r="X49" s="308">
        <f t="shared" si="21"/>
        <v>3320.3333333333339</v>
      </c>
      <c r="Y49" s="308">
        <v>1.92</v>
      </c>
      <c r="Z49" s="211">
        <f t="shared" si="1"/>
        <v>6375.0400000000009</v>
      </c>
      <c r="AA49" s="212">
        <f>AA48</f>
        <v>3928</v>
      </c>
      <c r="AB49" s="188">
        <f t="shared" si="13"/>
        <v>3878</v>
      </c>
      <c r="AC49" s="438">
        <v>0.47</v>
      </c>
      <c r="AD49" s="211">
        <f t="shared" si="2"/>
        <v>1846.1599999999999</v>
      </c>
      <c r="AE49" s="213">
        <f t="shared" si="14"/>
        <v>10150</v>
      </c>
      <c r="AF49" s="308">
        <v>2.5999999999999999E-2</v>
      </c>
      <c r="AG49" s="211">
        <f t="shared" si="3"/>
        <v>263.89999999999998</v>
      </c>
      <c r="AH49" s="308">
        <v>180</v>
      </c>
      <c r="AI49" s="308">
        <v>80</v>
      </c>
      <c r="AJ49" s="308">
        <v>285</v>
      </c>
      <c r="AK49" s="308">
        <v>340</v>
      </c>
      <c r="AL49" s="308">
        <v>650</v>
      </c>
      <c r="AM49" s="308">
        <v>80</v>
      </c>
      <c r="AN49" s="308">
        <v>140</v>
      </c>
      <c r="AO49" s="308">
        <f>I49*N49+Z49+AD49+AG49+AH49+AI49+AJ49+AM49+AN49</f>
        <v>15335.9</v>
      </c>
      <c r="AP49" s="308">
        <f>K49*N49+Z49+AD49+AG49+AH49+AI49+AJ49+AM49+AN49</f>
        <v>9250.1</v>
      </c>
      <c r="AQ49" s="308"/>
      <c r="AR49" s="211">
        <f t="shared" si="4"/>
        <v>15335.9</v>
      </c>
      <c r="AS49" s="308">
        <f>AO49+AK49+AL49</f>
        <v>16325.9</v>
      </c>
      <c r="AT49" s="308">
        <f>AP49+AK49+AL49</f>
        <v>10240.1</v>
      </c>
      <c r="AU49" s="308" t="s">
        <v>56</v>
      </c>
      <c r="AV49" s="211">
        <f t="shared" si="12"/>
        <v>16325.9</v>
      </c>
      <c r="AW49" s="308">
        <f t="shared" si="5"/>
        <v>15455.9</v>
      </c>
      <c r="AX49" s="308">
        <v>12651</v>
      </c>
      <c r="AY49" s="308" t="str">
        <f t="shared" si="6"/>
        <v>N</v>
      </c>
      <c r="AZ49" s="213">
        <f t="shared" si="27"/>
        <v>25</v>
      </c>
      <c r="BA49" s="213">
        <f t="shared" si="7"/>
        <v>25</v>
      </c>
      <c r="BB49" s="213">
        <f t="shared" si="8"/>
        <v>0</v>
      </c>
      <c r="BC49" s="213">
        <f t="shared" si="9"/>
        <v>0</v>
      </c>
      <c r="BD49" s="213">
        <v>46</v>
      </c>
      <c r="BE49" s="27"/>
      <c r="BF49" s="444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  <c r="IU49" s="213"/>
      <c r="IV49" s="213"/>
      <c r="IW49" s="213"/>
      <c r="IX49" s="213"/>
      <c r="IY49" s="213"/>
    </row>
    <row r="50" spans="1:259" s="241" customFormat="1" ht="60">
      <c r="A50" s="308">
        <v>49</v>
      </c>
      <c r="B50" s="308" t="s">
        <v>347</v>
      </c>
      <c r="C50" s="308" t="s">
        <v>162</v>
      </c>
      <c r="D50" s="308" t="s">
        <v>284</v>
      </c>
      <c r="E50" s="308" t="s">
        <v>164</v>
      </c>
      <c r="F50" s="270">
        <v>5.5</v>
      </c>
      <c r="G50" s="439">
        <v>0.24</v>
      </c>
      <c r="H50" s="240">
        <v>1</v>
      </c>
      <c r="I50" s="301"/>
      <c r="J50" s="301"/>
      <c r="K50" s="301"/>
      <c r="L50" s="301"/>
      <c r="M50" s="301">
        <f t="shared" si="15"/>
        <v>0.24</v>
      </c>
      <c r="N50" s="301">
        <v>13700</v>
      </c>
      <c r="O50" s="210">
        <f>M50*N50</f>
        <v>3288</v>
      </c>
      <c r="P50" s="308"/>
      <c r="Q50" s="308"/>
      <c r="R50" s="233" t="s">
        <v>373</v>
      </c>
      <c r="S50" s="233">
        <f t="shared" si="28"/>
        <v>3320.3333333333339</v>
      </c>
      <c r="T50" s="308">
        <f>S50+120</f>
        <v>3440.3333333333339</v>
      </c>
      <c r="U50" s="308">
        <v>1</v>
      </c>
      <c r="V50" s="303"/>
      <c r="W50" s="308"/>
      <c r="X50" s="308">
        <f t="shared" si="21"/>
        <v>3440.3333333333339</v>
      </c>
      <c r="Y50" s="308">
        <v>1.92</v>
      </c>
      <c r="Z50" s="211">
        <f t="shared" si="1"/>
        <v>6605.4400000000005</v>
      </c>
      <c r="AA50" s="214">
        <f>AB50+150</f>
        <v>4028</v>
      </c>
      <c r="AB50" s="188">
        <f t="shared" si="13"/>
        <v>3878</v>
      </c>
      <c r="AC50" s="438">
        <v>0.47499999999999998</v>
      </c>
      <c r="AD50" s="211">
        <f t="shared" si="2"/>
        <v>1913.3</v>
      </c>
      <c r="AE50" s="213">
        <f t="shared" si="14"/>
        <v>10150</v>
      </c>
      <c r="AF50" s="308">
        <v>2.7E-2</v>
      </c>
      <c r="AG50" s="211">
        <f t="shared" si="3"/>
        <v>274.05</v>
      </c>
      <c r="AH50" s="308">
        <v>210</v>
      </c>
      <c r="AI50" s="308">
        <v>50</v>
      </c>
      <c r="AJ50" s="308">
        <v>270</v>
      </c>
      <c r="AK50" s="308">
        <v>290</v>
      </c>
      <c r="AL50" s="308">
        <v>450</v>
      </c>
      <c r="AM50" s="308">
        <v>50</v>
      </c>
      <c r="AN50" s="308">
        <v>130</v>
      </c>
      <c r="AO50" s="308"/>
      <c r="AP50" s="308"/>
      <c r="AQ50" s="308">
        <f>G50*N50+Z50+AD50+AG50+AH50+AI50+AJ50+AM50+AN50</f>
        <v>12790.789999999999</v>
      </c>
      <c r="AR50" s="211">
        <f t="shared" si="4"/>
        <v>12790.789999999999</v>
      </c>
      <c r="AS50" s="308" t="s">
        <v>56</v>
      </c>
      <c r="AT50" s="308" t="s">
        <v>56</v>
      </c>
      <c r="AU50" s="308">
        <f>AQ50+AK50+AL50</f>
        <v>13530.789999999999</v>
      </c>
      <c r="AV50" s="211">
        <f t="shared" si="12"/>
        <v>13530.789999999999</v>
      </c>
      <c r="AW50" s="308">
        <f t="shared" si="5"/>
        <v>12900.789999999999</v>
      </c>
      <c r="AX50" s="308">
        <v>12651</v>
      </c>
      <c r="AY50" s="308" t="str">
        <f t="shared" si="6"/>
        <v>N</v>
      </c>
      <c r="AZ50" s="213">
        <f t="shared" si="27"/>
        <v>5.5</v>
      </c>
      <c r="BA50" s="213">
        <f t="shared" si="7"/>
        <v>5.5</v>
      </c>
      <c r="BB50" s="213">
        <f t="shared" si="8"/>
        <v>0</v>
      </c>
      <c r="BC50" s="213">
        <f t="shared" si="9"/>
        <v>5.5</v>
      </c>
      <c r="BD50" s="213">
        <v>47</v>
      </c>
      <c r="BE50" s="27"/>
      <c r="BF50" s="444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  <c r="IU50" s="213"/>
      <c r="IV50" s="213"/>
      <c r="IW50" s="213"/>
      <c r="IX50" s="213"/>
      <c r="IY50" s="213"/>
    </row>
    <row r="51" spans="1:259" s="241" customFormat="1" ht="75">
      <c r="A51" s="308">
        <v>50</v>
      </c>
      <c r="B51" s="308" t="s">
        <v>348</v>
      </c>
      <c r="C51" s="308" t="s">
        <v>166</v>
      </c>
      <c r="D51" s="308" t="s">
        <v>284</v>
      </c>
      <c r="E51" s="308" t="s">
        <v>164</v>
      </c>
      <c r="F51" s="270">
        <v>3.8</v>
      </c>
      <c r="G51" s="301"/>
      <c r="H51" s="301"/>
      <c r="I51" s="439">
        <v>0.4</v>
      </c>
      <c r="J51" s="301">
        <v>1</v>
      </c>
      <c r="K51" s="301"/>
      <c r="L51" s="301"/>
      <c r="M51" s="301">
        <f t="shared" si="15"/>
        <v>0.4</v>
      </c>
      <c r="N51" s="439">
        <v>13400</v>
      </c>
      <c r="O51" s="210">
        <f t="shared" ref="O51:O88" si="29">M51*N51</f>
        <v>5360</v>
      </c>
      <c r="P51" s="308"/>
      <c r="Q51" s="308"/>
      <c r="R51" s="233" t="s">
        <v>373</v>
      </c>
      <c r="S51" s="233">
        <f t="shared" si="28"/>
        <v>3320.3333333333339</v>
      </c>
      <c r="T51" s="308">
        <f>T50</f>
        <v>3440.3333333333339</v>
      </c>
      <c r="U51" s="308">
        <v>1</v>
      </c>
      <c r="V51" s="303"/>
      <c r="W51" s="308"/>
      <c r="X51" s="308">
        <f t="shared" si="21"/>
        <v>3440.3333333333339</v>
      </c>
      <c r="Y51" s="404">
        <v>1.91</v>
      </c>
      <c r="Z51" s="211">
        <f t="shared" si="1"/>
        <v>6571.0366666666678</v>
      </c>
      <c r="AA51" s="212">
        <f>AA50</f>
        <v>4028</v>
      </c>
      <c r="AB51" s="188">
        <f t="shared" si="13"/>
        <v>3878</v>
      </c>
      <c r="AC51" s="438">
        <v>0.47499999999999998</v>
      </c>
      <c r="AD51" s="211">
        <f t="shared" si="2"/>
        <v>1913.3</v>
      </c>
      <c r="AE51" s="213">
        <f t="shared" si="14"/>
        <v>10150</v>
      </c>
      <c r="AF51" s="308">
        <v>0.02</v>
      </c>
      <c r="AG51" s="211">
        <f t="shared" si="3"/>
        <v>203</v>
      </c>
      <c r="AH51" s="308">
        <v>200</v>
      </c>
      <c r="AI51" s="308">
        <v>50</v>
      </c>
      <c r="AJ51" s="308">
        <v>350</v>
      </c>
      <c r="AK51" s="308">
        <v>350</v>
      </c>
      <c r="AL51" s="308">
        <v>500</v>
      </c>
      <c r="AM51" s="308">
        <v>50</v>
      </c>
      <c r="AN51" s="308">
        <v>160</v>
      </c>
      <c r="AO51" s="308"/>
      <c r="AP51" s="308"/>
      <c r="AQ51" s="308"/>
      <c r="AR51" s="211">
        <f t="shared" si="4"/>
        <v>14857.336666666666</v>
      </c>
      <c r="AS51" s="308"/>
      <c r="AT51" s="308"/>
      <c r="AU51" s="308"/>
      <c r="AV51" s="211">
        <f t="shared" si="12"/>
        <v>15707.336666666666</v>
      </c>
      <c r="AW51" s="308">
        <f t="shared" si="5"/>
        <v>14997.336666666666</v>
      </c>
      <c r="AX51" s="308">
        <v>12651</v>
      </c>
      <c r="AY51" s="308" t="str">
        <f t="shared" si="6"/>
        <v>N</v>
      </c>
      <c r="AZ51" s="213">
        <f t="shared" si="27"/>
        <v>3.8</v>
      </c>
      <c r="BA51" s="213">
        <f t="shared" si="7"/>
        <v>3.8</v>
      </c>
      <c r="BB51" s="213">
        <f t="shared" si="8"/>
        <v>0</v>
      </c>
      <c r="BC51" s="213">
        <f t="shared" si="9"/>
        <v>0</v>
      </c>
      <c r="BD51" s="213">
        <v>48</v>
      </c>
      <c r="BE51" s="274"/>
      <c r="BF51" s="444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  <c r="IU51" s="213"/>
      <c r="IV51" s="213"/>
      <c r="IW51" s="213"/>
      <c r="IX51" s="213"/>
      <c r="IY51" s="213"/>
    </row>
    <row r="52" spans="1:259" s="241" customFormat="1" ht="60">
      <c r="A52" s="302">
        <v>51</v>
      </c>
      <c r="B52" s="404" t="s">
        <v>349</v>
      </c>
      <c r="C52" s="308" t="s">
        <v>168</v>
      </c>
      <c r="D52" s="308" t="s">
        <v>285</v>
      </c>
      <c r="E52" s="308" t="s">
        <v>170</v>
      </c>
      <c r="F52" s="270">
        <v>120</v>
      </c>
      <c r="G52" s="301"/>
      <c r="H52" s="301"/>
      <c r="I52" s="301">
        <v>0.38</v>
      </c>
      <c r="J52" s="301">
        <v>1</v>
      </c>
      <c r="K52" s="301"/>
      <c r="L52" s="301"/>
      <c r="M52" s="301">
        <f t="shared" si="15"/>
        <v>0.38</v>
      </c>
      <c r="N52" s="301">
        <v>13335</v>
      </c>
      <c r="O52" s="210">
        <f t="shared" si="29"/>
        <v>5067.3</v>
      </c>
      <c r="P52" s="308"/>
      <c r="Q52" s="308"/>
      <c r="R52" s="231" t="s">
        <v>374</v>
      </c>
      <c r="S52" s="231">
        <f>$B$98</f>
        <v>3266.8253968253971</v>
      </c>
      <c r="T52" s="308"/>
      <c r="U52" s="308"/>
      <c r="V52" s="215">
        <f>S52-100</f>
        <v>3166.8253968253971</v>
      </c>
      <c r="W52" s="308">
        <v>1</v>
      </c>
      <c r="X52" s="308">
        <f t="shared" si="21"/>
        <v>3166.8253968253971</v>
      </c>
      <c r="Y52" s="446">
        <v>1.915</v>
      </c>
      <c r="Z52" s="211">
        <f t="shared" si="1"/>
        <v>6064.4706349206353</v>
      </c>
      <c r="AA52" s="212">
        <f>AB52+30</f>
        <v>3908</v>
      </c>
      <c r="AB52" s="188">
        <f>$AB$4</f>
        <v>3878</v>
      </c>
      <c r="AC52" s="438">
        <v>0.48</v>
      </c>
      <c r="AD52" s="211">
        <f t="shared" si="2"/>
        <v>1875.84</v>
      </c>
      <c r="AE52" s="213">
        <f t="shared" si="14"/>
        <v>10150</v>
      </c>
      <c r="AF52" s="308">
        <v>2.4E-2</v>
      </c>
      <c r="AG52" s="211">
        <f t="shared" si="3"/>
        <v>243.6</v>
      </c>
      <c r="AH52" s="308">
        <v>230</v>
      </c>
      <c r="AI52" s="308">
        <v>50</v>
      </c>
      <c r="AJ52" s="308">
        <v>280</v>
      </c>
      <c r="AK52" s="308">
        <v>300</v>
      </c>
      <c r="AL52" s="308">
        <v>800</v>
      </c>
      <c r="AM52" s="308">
        <v>50</v>
      </c>
      <c r="AN52" s="308">
        <v>120</v>
      </c>
      <c r="AO52" s="308">
        <f>I52*N52+Z52+AD52+AG52+AH52+AI52+AJ52+AM52+AN52</f>
        <v>13981.210634920635</v>
      </c>
      <c r="AP52" s="308"/>
      <c r="AQ52" s="308"/>
      <c r="AR52" s="211">
        <f t="shared" si="4"/>
        <v>13981.210634920635</v>
      </c>
      <c r="AS52" s="308">
        <f>AO52+AK52+AL52</f>
        <v>15081.210634920635</v>
      </c>
      <c r="AT52" s="308"/>
      <c r="AU52" s="308"/>
      <c r="AV52" s="211">
        <f t="shared" si="12"/>
        <v>15081.210634920635</v>
      </c>
      <c r="AW52" s="308">
        <f t="shared" si="5"/>
        <v>14111.210634920635</v>
      </c>
      <c r="AX52" s="308">
        <v>12651</v>
      </c>
      <c r="AY52" s="308" t="str">
        <f t="shared" si="6"/>
        <v>N</v>
      </c>
      <c r="AZ52" s="213">
        <f t="shared" si="27"/>
        <v>120</v>
      </c>
      <c r="BA52" s="213">
        <f t="shared" si="7"/>
        <v>120</v>
      </c>
      <c r="BB52" s="213">
        <f t="shared" si="8"/>
        <v>0</v>
      </c>
      <c r="BC52" s="213">
        <f t="shared" si="9"/>
        <v>0</v>
      </c>
      <c r="BD52" s="213">
        <v>49</v>
      </c>
      <c r="BE52" s="274"/>
      <c r="BF52" s="444">
        <v>1</v>
      </c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  <c r="IU52" s="213"/>
      <c r="IV52" s="213"/>
      <c r="IW52" s="213"/>
      <c r="IX52" s="213"/>
      <c r="IY52" s="213"/>
    </row>
    <row r="53" spans="1:259" s="241" customFormat="1" ht="60">
      <c r="A53" s="302">
        <v>52</v>
      </c>
      <c r="B53" s="404" t="s">
        <v>350</v>
      </c>
      <c r="C53" s="308" t="s">
        <v>172</v>
      </c>
      <c r="D53" s="308" t="s">
        <v>285</v>
      </c>
      <c r="E53" s="308" t="s">
        <v>170</v>
      </c>
      <c r="F53" s="270">
        <v>20</v>
      </c>
      <c r="G53" s="301"/>
      <c r="H53" s="301"/>
      <c r="I53" s="301">
        <v>0.38</v>
      </c>
      <c r="J53" s="301">
        <v>1</v>
      </c>
      <c r="K53" s="301"/>
      <c r="L53" s="301"/>
      <c r="M53" s="301">
        <f t="shared" si="15"/>
        <v>0.38</v>
      </c>
      <c r="N53" s="301">
        <v>13420</v>
      </c>
      <c r="O53" s="210">
        <f t="shared" si="29"/>
        <v>5099.6000000000004</v>
      </c>
      <c r="P53" s="308"/>
      <c r="Q53" s="308"/>
      <c r="R53" s="231" t="s">
        <v>374</v>
      </c>
      <c r="S53" s="231">
        <f>$B$98</f>
        <v>3266.8253968253971</v>
      </c>
      <c r="T53" s="308"/>
      <c r="U53" s="308"/>
      <c r="V53" s="215">
        <f>V52</f>
        <v>3166.8253968253971</v>
      </c>
      <c r="W53" s="308">
        <v>1</v>
      </c>
      <c r="X53" s="308">
        <f t="shared" si="21"/>
        <v>3166.8253968253971</v>
      </c>
      <c r="Y53" s="446">
        <v>1.915</v>
      </c>
      <c r="Z53" s="211">
        <f t="shared" si="1"/>
        <v>6064.4706349206353</v>
      </c>
      <c r="AA53" s="212">
        <f>AB53+30</f>
        <v>3908</v>
      </c>
      <c r="AB53" s="188">
        <f t="shared" si="13"/>
        <v>3878</v>
      </c>
      <c r="AC53" s="438">
        <v>0.48</v>
      </c>
      <c r="AD53" s="211">
        <f t="shared" si="2"/>
        <v>1875.84</v>
      </c>
      <c r="AE53" s="213">
        <f t="shared" si="14"/>
        <v>10150</v>
      </c>
      <c r="AF53" s="308">
        <v>2.4E-2</v>
      </c>
      <c r="AG53" s="211">
        <f t="shared" si="3"/>
        <v>243.6</v>
      </c>
      <c r="AH53" s="308">
        <v>230</v>
      </c>
      <c r="AI53" s="308">
        <v>50</v>
      </c>
      <c r="AJ53" s="308">
        <v>270</v>
      </c>
      <c r="AK53" s="308">
        <v>300</v>
      </c>
      <c r="AL53" s="308">
        <v>800</v>
      </c>
      <c r="AM53" s="308">
        <v>50</v>
      </c>
      <c r="AN53" s="308">
        <v>130</v>
      </c>
      <c r="AO53" s="308">
        <f>I53*N53+Z53+AD53+AG53+AH53+AI53+AJ53+AM53+AN53</f>
        <v>14013.510634920636</v>
      </c>
      <c r="AP53" s="308"/>
      <c r="AQ53" s="308"/>
      <c r="AR53" s="211">
        <f t="shared" si="4"/>
        <v>14013.510634920636</v>
      </c>
      <c r="AS53" s="308">
        <f>AO53+AK53+AL53</f>
        <v>15113.510634920636</v>
      </c>
      <c r="AT53" s="308"/>
      <c r="AU53" s="308"/>
      <c r="AV53" s="211">
        <f t="shared" si="12"/>
        <v>15113.510634920636</v>
      </c>
      <c r="AW53" s="308">
        <f t="shared" si="5"/>
        <v>14133.510634920636</v>
      </c>
      <c r="AX53" s="308">
        <v>12651</v>
      </c>
      <c r="AY53" s="308" t="str">
        <f t="shared" si="6"/>
        <v>N</v>
      </c>
      <c r="AZ53" s="213">
        <f t="shared" si="27"/>
        <v>20</v>
      </c>
      <c r="BA53" s="213">
        <f t="shared" si="7"/>
        <v>20</v>
      </c>
      <c r="BB53" s="213">
        <f t="shared" si="8"/>
        <v>0</v>
      </c>
      <c r="BC53" s="213">
        <f t="shared" si="9"/>
        <v>0</v>
      </c>
      <c r="BD53" s="213">
        <v>50</v>
      </c>
      <c r="BE53" s="274"/>
      <c r="BF53" s="444">
        <v>1</v>
      </c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  <c r="IU53" s="213"/>
      <c r="IV53" s="213"/>
      <c r="IW53" s="213"/>
      <c r="IX53" s="213"/>
      <c r="IY53" s="213"/>
    </row>
    <row r="54" spans="1:259" s="241" customFormat="1" ht="45">
      <c r="A54" s="302">
        <v>53</v>
      </c>
      <c r="B54" s="404" t="s">
        <v>351</v>
      </c>
      <c r="C54" s="308" t="s">
        <v>174</v>
      </c>
      <c r="D54" s="308" t="s">
        <v>285</v>
      </c>
      <c r="E54" s="308" t="s">
        <v>170</v>
      </c>
      <c r="F54" s="270">
        <v>28</v>
      </c>
      <c r="G54" s="301"/>
      <c r="H54" s="301"/>
      <c r="I54" s="301">
        <v>0.38</v>
      </c>
      <c r="J54" s="301">
        <v>1</v>
      </c>
      <c r="K54" s="301"/>
      <c r="L54" s="301"/>
      <c r="M54" s="301">
        <f t="shared" si="15"/>
        <v>0.38</v>
      </c>
      <c r="N54" s="301">
        <v>13348</v>
      </c>
      <c r="O54" s="210">
        <f t="shared" si="29"/>
        <v>5072.24</v>
      </c>
      <c r="P54" s="308"/>
      <c r="Q54" s="308"/>
      <c r="R54" s="231" t="s">
        <v>374</v>
      </c>
      <c r="S54" s="231">
        <f>$B$98</f>
        <v>3266.8253968253971</v>
      </c>
      <c r="T54" s="308"/>
      <c r="U54" s="308"/>
      <c r="V54" s="215">
        <f>V52</f>
        <v>3166.8253968253971</v>
      </c>
      <c r="W54" s="308">
        <v>1</v>
      </c>
      <c r="X54" s="308">
        <f t="shared" si="21"/>
        <v>3166.8253968253971</v>
      </c>
      <c r="Y54" s="446">
        <v>1.915</v>
      </c>
      <c r="Z54" s="211">
        <f t="shared" si="1"/>
        <v>6064.4706349206353</v>
      </c>
      <c r="AA54" s="217">
        <f>AA53</f>
        <v>3908</v>
      </c>
      <c r="AB54" s="188">
        <f t="shared" si="13"/>
        <v>3878</v>
      </c>
      <c r="AC54" s="438">
        <v>0.48</v>
      </c>
      <c r="AD54" s="211">
        <f t="shared" si="2"/>
        <v>1875.84</v>
      </c>
      <c r="AE54" s="213">
        <f t="shared" si="14"/>
        <v>10150</v>
      </c>
      <c r="AF54" s="308">
        <v>2.4E-2</v>
      </c>
      <c r="AG54" s="211">
        <f t="shared" si="3"/>
        <v>243.6</v>
      </c>
      <c r="AH54" s="308">
        <v>230</v>
      </c>
      <c r="AI54" s="308">
        <v>50</v>
      </c>
      <c r="AJ54" s="308">
        <v>260</v>
      </c>
      <c r="AK54" s="308">
        <v>300</v>
      </c>
      <c r="AL54" s="308">
        <v>800</v>
      </c>
      <c r="AM54" s="308">
        <v>50</v>
      </c>
      <c r="AN54" s="308">
        <v>130</v>
      </c>
      <c r="AO54" s="308">
        <f>I54*N54+Z54+AD54+AG54+AH54+AI54+AJ54+AM54+AN54</f>
        <v>13976.150634920636</v>
      </c>
      <c r="AP54" s="308"/>
      <c r="AQ54" s="308"/>
      <c r="AR54" s="211">
        <f t="shared" si="4"/>
        <v>13976.150634920636</v>
      </c>
      <c r="AS54" s="308">
        <f>AO54+AK54+AL54</f>
        <v>15076.150634920636</v>
      </c>
      <c r="AT54" s="308"/>
      <c r="AU54" s="308"/>
      <c r="AV54" s="211">
        <f t="shared" si="12"/>
        <v>15076.150634920636</v>
      </c>
      <c r="AW54" s="308">
        <f t="shared" si="5"/>
        <v>14096.150634920636</v>
      </c>
      <c r="AX54" s="308">
        <v>12651</v>
      </c>
      <c r="AY54" s="308" t="str">
        <f t="shared" si="6"/>
        <v>N</v>
      </c>
      <c r="AZ54" s="213">
        <f t="shared" si="27"/>
        <v>28</v>
      </c>
      <c r="BA54" s="213">
        <f t="shared" si="7"/>
        <v>28</v>
      </c>
      <c r="BB54" s="213">
        <f t="shared" si="8"/>
        <v>0</v>
      </c>
      <c r="BC54" s="213">
        <f t="shared" si="9"/>
        <v>0</v>
      </c>
      <c r="BD54" s="213">
        <v>51</v>
      </c>
      <c r="BE54" s="274"/>
      <c r="BF54" s="444">
        <v>1</v>
      </c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  <c r="IU54" s="213"/>
      <c r="IV54" s="213"/>
      <c r="IW54" s="213"/>
      <c r="IX54" s="213"/>
      <c r="IY54" s="213"/>
    </row>
    <row r="55" spans="1:259" s="241" customFormat="1" ht="60">
      <c r="A55" s="302">
        <v>54</v>
      </c>
      <c r="B55" s="302" t="s">
        <v>352</v>
      </c>
      <c r="C55" s="308" t="s">
        <v>176</v>
      </c>
      <c r="D55" s="308" t="s">
        <v>285</v>
      </c>
      <c r="E55" s="308" t="s">
        <v>170</v>
      </c>
      <c r="F55" s="270">
        <v>498</v>
      </c>
      <c r="G55" s="301"/>
      <c r="H55" s="301"/>
      <c r="I55" s="301">
        <v>0.35</v>
      </c>
      <c r="J55" s="301">
        <v>1</v>
      </c>
      <c r="K55" s="301"/>
      <c r="L55" s="301"/>
      <c r="M55" s="301">
        <f t="shared" si="15"/>
        <v>0.35</v>
      </c>
      <c r="N55" s="301">
        <v>13300</v>
      </c>
      <c r="O55" s="210">
        <f>M55*N55</f>
        <v>4655</v>
      </c>
      <c r="P55" s="308"/>
      <c r="Q55" s="308"/>
      <c r="R55" s="225" t="s">
        <v>681</v>
      </c>
      <c r="S55" s="225">
        <f>$B$98</f>
        <v>3266.8253968253971</v>
      </c>
      <c r="T55" s="308"/>
      <c r="U55" s="308"/>
      <c r="V55" s="215">
        <f>S55-100</f>
        <v>3166.8253968253971</v>
      </c>
      <c r="W55" s="308">
        <v>1</v>
      </c>
      <c r="X55" s="308">
        <f t="shared" si="21"/>
        <v>3166.8253968253971</v>
      </c>
      <c r="Y55" s="308">
        <v>1.91</v>
      </c>
      <c r="Z55" s="211">
        <f t="shared" si="1"/>
        <v>6048.6365079365078</v>
      </c>
      <c r="AA55" s="217">
        <f>AA54</f>
        <v>3908</v>
      </c>
      <c r="AB55" s="188">
        <f t="shared" si="13"/>
        <v>3878</v>
      </c>
      <c r="AC55" s="438">
        <v>0.46500000000000002</v>
      </c>
      <c r="AD55" s="211">
        <f t="shared" si="2"/>
        <v>1817.22</v>
      </c>
      <c r="AE55" s="213">
        <v>9900</v>
      </c>
      <c r="AF55" s="308">
        <v>2.3E-2</v>
      </c>
      <c r="AG55" s="211">
        <f t="shared" si="3"/>
        <v>227.7</v>
      </c>
      <c r="AH55" s="308">
        <v>250</v>
      </c>
      <c r="AI55" s="308">
        <v>50</v>
      </c>
      <c r="AJ55" s="308">
        <v>250</v>
      </c>
      <c r="AK55" s="308">
        <v>400</v>
      </c>
      <c r="AL55" s="308">
        <v>1050</v>
      </c>
      <c r="AM55" s="308">
        <v>50</v>
      </c>
      <c r="AN55" s="308">
        <v>150</v>
      </c>
      <c r="AO55" s="308">
        <f>I55*N55+Z55+AD55+AG55+AH55+AI55+AJ55+AM55+AN55</f>
        <v>13498.556507936508</v>
      </c>
      <c r="AP55" s="308" t="s">
        <v>56</v>
      </c>
      <c r="AQ55" s="308" t="s">
        <v>56</v>
      </c>
      <c r="AR55" s="211">
        <f t="shared" si="4"/>
        <v>13498.556507936508</v>
      </c>
      <c r="AS55" s="308">
        <f>AO55+AK55+AL55</f>
        <v>14948.556507936508</v>
      </c>
      <c r="AT55" s="308" t="s">
        <v>56</v>
      </c>
      <c r="AU55" s="308" t="s">
        <v>56</v>
      </c>
      <c r="AV55" s="211">
        <f>AR55+AK55+AL55</f>
        <v>14948.556507936508</v>
      </c>
      <c r="AW55" s="308">
        <f t="shared" si="5"/>
        <v>13698.556507936508</v>
      </c>
      <c r="AX55" s="308">
        <v>12651</v>
      </c>
      <c r="AY55" s="308" t="str">
        <f t="shared" si="6"/>
        <v>N</v>
      </c>
      <c r="AZ55" s="213">
        <f t="shared" si="27"/>
        <v>498</v>
      </c>
      <c r="BA55" s="213">
        <f t="shared" si="7"/>
        <v>498</v>
      </c>
      <c r="BB55" s="213">
        <f t="shared" si="8"/>
        <v>0</v>
      </c>
      <c r="BC55" s="213">
        <f t="shared" si="9"/>
        <v>0</v>
      </c>
      <c r="BD55" s="213">
        <v>52</v>
      </c>
      <c r="BE55" s="10" t="s">
        <v>577</v>
      </c>
      <c r="BF55" s="444">
        <v>1</v>
      </c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  <c r="IU55" s="213"/>
      <c r="IV55" s="213"/>
      <c r="IW55" s="213"/>
      <c r="IX55" s="213"/>
      <c r="IY55" s="213"/>
    </row>
    <row r="56" spans="1:259" s="241" customFormat="1" ht="60">
      <c r="A56" s="302">
        <v>55</v>
      </c>
      <c r="B56" s="302" t="s">
        <v>353</v>
      </c>
      <c r="C56" s="308" t="s">
        <v>178</v>
      </c>
      <c r="D56" s="308" t="s">
        <v>285</v>
      </c>
      <c r="E56" s="308" t="s">
        <v>170</v>
      </c>
      <c r="F56" s="270">
        <v>68</v>
      </c>
      <c r="G56" s="301">
        <v>0.45</v>
      </c>
      <c r="H56" s="301">
        <v>0.15</v>
      </c>
      <c r="I56" s="303">
        <v>0.52</v>
      </c>
      <c r="J56" s="301">
        <v>0.85</v>
      </c>
      <c r="K56" s="301"/>
      <c r="L56" s="301"/>
      <c r="M56" s="301">
        <f t="shared" si="15"/>
        <v>0.50950000000000006</v>
      </c>
      <c r="N56" s="301">
        <v>13600</v>
      </c>
      <c r="O56" s="210">
        <f t="shared" si="29"/>
        <v>6929.2000000000007</v>
      </c>
      <c r="P56" s="308"/>
      <c r="Q56" s="308"/>
      <c r="R56" s="225" t="s">
        <v>376</v>
      </c>
      <c r="S56" s="225">
        <v>2750</v>
      </c>
      <c r="T56" s="308"/>
      <c r="U56" s="308"/>
      <c r="V56" s="303">
        <f>S56</f>
        <v>2750</v>
      </c>
      <c r="W56" s="308">
        <v>1</v>
      </c>
      <c r="X56" s="308">
        <f t="shared" si="21"/>
        <v>2750</v>
      </c>
      <c r="Y56" s="308">
        <v>1.91</v>
      </c>
      <c r="Z56" s="211">
        <f t="shared" si="1"/>
        <v>5252.5</v>
      </c>
      <c r="AA56" s="217">
        <f>AA54</f>
        <v>3908</v>
      </c>
      <c r="AB56" s="188">
        <f t="shared" si="13"/>
        <v>3878</v>
      </c>
      <c r="AC56" s="438">
        <v>0.495</v>
      </c>
      <c r="AD56" s="211">
        <f t="shared" si="2"/>
        <v>1934.46</v>
      </c>
      <c r="AE56" s="213">
        <f t="shared" si="14"/>
        <v>10150</v>
      </c>
      <c r="AF56" s="308">
        <v>1.9E-2</v>
      </c>
      <c r="AG56" s="211">
        <f t="shared" si="3"/>
        <v>192.85</v>
      </c>
      <c r="AH56" s="308">
        <v>250</v>
      </c>
      <c r="AI56" s="308">
        <v>50</v>
      </c>
      <c r="AJ56" s="308">
        <v>250</v>
      </c>
      <c r="AK56" s="308">
        <v>380</v>
      </c>
      <c r="AL56" s="308">
        <v>700</v>
      </c>
      <c r="AM56" s="308">
        <v>50</v>
      </c>
      <c r="AN56" s="308">
        <v>180</v>
      </c>
      <c r="AO56" s="308">
        <f t="shared" ref="AO56:AO64" si="30">O56+Z56+AD56+AG56+AH56+AI56+AJ56+AM56+AN56</f>
        <v>15089.01</v>
      </c>
      <c r="AP56" s="308"/>
      <c r="AQ56" s="308"/>
      <c r="AR56" s="211">
        <f t="shared" si="4"/>
        <v>15089.01</v>
      </c>
      <c r="AS56" s="308">
        <f>AO56+AK56+AL56</f>
        <v>16169.01</v>
      </c>
      <c r="AT56" s="308"/>
      <c r="AU56" s="308"/>
      <c r="AV56" s="211">
        <f t="shared" si="12"/>
        <v>16169.01</v>
      </c>
      <c r="AW56" s="308">
        <f t="shared" si="5"/>
        <v>15239.01</v>
      </c>
      <c r="AX56" s="308">
        <v>12651</v>
      </c>
      <c r="AY56" s="308" t="str">
        <f t="shared" si="6"/>
        <v>N</v>
      </c>
      <c r="AZ56" s="213">
        <f t="shared" si="27"/>
        <v>68</v>
      </c>
      <c r="BA56" s="213">
        <f t="shared" si="7"/>
        <v>68</v>
      </c>
      <c r="BB56" s="213">
        <f t="shared" si="8"/>
        <v>0</v>
      </c>
      <c r="BC56" s="213">
        <f t="shared" si="9"/>
        <v>10.199999999999999</v>
      </c>
      <c r="BD56" s="213">
        <v>53</v>
      </c>
      <c r="BE56" s="10" t="s">
        <v>576</v>
      </c>
      <c r="BF56" s="444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  <c r="IU56" s="213"/>
      <c r="IV56" s="213"/>
      <c r="IW56" s="213"/>
      <c r="IX56" s="213"/>
      <c r="IY56" s="213"/>
    </row>
    <row r="57" spans="1:259" s="241" customFormat="1" ht="60">
      <c r="A57" s="308">
        <v>56</v>
      </c>
      <c r="B57" s="304" t="s">
        <v>179</v>
      </c>
      <c r="C57" s="303" t="s">
        <v>180</v>
      </c>
      <c r="D57" s="303" t="s">
        <v>181</v>
      </c>
      <c r="E57" s="303" t="s">
        <v>182</v>
      </c>
      <c r="F57" s="436">
        <v>72</v>
      </c>
      <c r="G57" s="303">
        <v>0.5</v>
      </c>
      <c r="H57" s="303">
        <v>1</v>
      </c>
      <c r="I57" s="303"/>
      <c r="J57" s="303"/>
      <c r="K57" s="303"/>
      <c r="L57" s="303"/>
      <c r="M57" s="301">
        <f t="shared" si="15"/>
        <v>0.5</v>
      </c>
      <c r="N57" s="436">
        <v>13936.151895471632</v>
      </c>
      <c r="O57" s="218">
        <f t="shared" si="29"/>
        <v>6968.075947735816</v>
      </c>
      <c r="P57" s="303"/>
      <c r="Q57" s="303"/>
      <c r="R57" s="234" t="s">
        <v>377</v>
      </c>
      <c r="S57" s="234">
        <f t="shared" ref="S57:S63" si="31">$B$96</f>
        <v>3417.2222222222213</v>
      </c>
      <c r="T57" s="303">
        <f>S57+60-10</f>
        <v>3467.2222222222213</v>
      </c>
      <c r="U57" s="303">
        <v>1</v>
      </c>
      <c r="V57" s="303"/>
      <c r="W57" s="303"/>
      <c r="X57" s="303">
        <f t="shared" si="21"/>
        <v>3467.2222222222213</v>
      </c>
      <c r="Y57" s="308">
        <v>1.91</v>
      </c>
      <c r="Z57" s="218">
        <f t="shared" si="1"/>
        <v>6622.3944444444423</v>
      </c>
      <c r="AA57" s="262">
        <v>4478</v>
      </c>
      <c r="AB57" s="188">
        <f t="shared" si="13"/>
        <v>3878</v>
      </c>
      <c r="AC57" s="438">
        <v>0.46500000000000002</v>
      </c>
      <c r="AD57" s="218">
        <f t="shared" si="2"/>
        <v>2082.27</v>
      </c>
      <c r="AE57" s="213">
        <f t="shared" si="14"/>
        <v>10150</v>
      </c>
      <c r="AF57" s="303">
        <v>1.9E-2</v>
      </c>
      <c r="AG57" s="218">
        <f t="shared" si="3"/>
        <v>192.85</v>
      </c>
      <c r="AH57" s="303">
        <v>250</v>
      </c>
      <c r="AI57" s="303">
        <v>120</v>
      </c>
      <c r="AJ57" s="303">
        <v>240</v>
      </c>
      <c r="AK57" s="303">
        <v>450</v>
      </c>
      <c r="AL57" s="303">
        <v>500</v>
      </c>
      <c r="AM57" s="303">
        <v>200</v>
      </c>
      <c r="AN57" s="303">
        <v>200</v>
      </c>
      <c r="AO57" s="303">
        <f t="shared" si="30"/>
        <v>16875.59039218026</v>
      </c>
      <c r="AP57" s="303"/>
      <c r="AQ57" s="303">
        <f t="shared" ref="AQ57:AQ84" si="32">G57*N57+Z57+AD57+AG57+AH57+AI57+AJ57+AM57+AN57</f>
        <v>16875.59039218026</v>
      </c>
      <c r="AR57" s="218">
        <f t="shared" si="4"/>
        <v>16875.59039218026</v>
      </c>
      <c r="AS57" s="303"/>
      <c r="AT57" s="303"/>
      <c r="AU57" s="303">
        <f t="shared" ref="AU57:AU83" si="33">AQ57+AK57+AL57</f>
        <v>17825.59039218026</v>
      </c>
      <c r="AV57" s="218">
        <f t="shared" si="12"/>
        <v>17825.59039218026</v>
      </c>
      <c r="AW57" s="303">
        <f t="shared" si="5"/>
        <v>16925.59039218026</v>
      </c>
      <c r="AX57" s="303">
        <v>12651</v>
      </c>
      <c r="AY57" s="303" t="str">
        <f t="shared" si="6"/>
        <v>N</v>
      </c>
      <c r="AZ57" s="219">
        <f t="shared" si="27"/>
        <v>72</v>
      </c>
      <c r="BA57" s="219">
        <f t="shared" si="7"/>
        <v>72</v>
      </c>
      <c r="BB57" s="219">
        <f t="shared" si="8"/>
        <v>0</v>
      </c>
      <c r="BC57" s="213">
        <f t="shared" si="9"/>
        <v>72</v>
      </c>
      <c r="BD57" s="213">
        <v>54</v>
      </c>
      <c r="BE57" s="10" t="s">
        <v>579</v>
      </c>
      <c r="BF57" s="444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  <c r="IU57" s="213"/>
      <c r="IV57" s="213"/>
      <c r="IW57" s="213"/>
      <c r="IX57" s="213"/>
      <c r="IY57" s="213"/>
    </row>
    <row r="58" spans="1:259" s="241" customFormat="1" ht="30">
      <c r="A58" s="308">
        <v>57</v>
      </c>
      <c r="B58" s="302" t="s">
        <v>354</v>
      </c>
      <c r="C58" s="308" t="s">
        <v>184</v>
      </c>
      <c r="D58" s="308" t="s">
        <v>181</v>
      </c>
      <c r="E58" s="308" t="s">
        <v>182</v>
      </c>
      <c r="F58" s="270">
        <v>63</v>
      </c>
      <c r="G58" s="303">
        <v>0.5</v>
      </c>
      <c r="H58" s="301">
        <v>1</v>
      </c>
      <c r="I58" s="301"/>
      <c r="J58" s="301"/>
      <c r="K58" s="301"/>
      <c r="L58" s="301"/>
      <c r="M58" s="301">
        <f t="shared" si="15"/>
        <v>0.5</v>
      </c>
      <c r="N58" s="312">
        <v>13200</v>
      </c>
      <c r="O58" s="210">
        <f t="shared" si="29"/>
        <v>6600</v>
      </c>
      <c r="P58" s="308">
        <f>69*6.6+3210</f>
        <v>3665.4</v>
      </c>
      <c r="Q58" s="308">
        <v>0</v>
      </c>
      <c r="R58" s="234" t="s">
        <v>378</v>
      </c>
      <c r="S58" s="234">
        <f t="shared" si="31"/>
        <v>3417.2222222222213</v>
      </c>
      <c r="T58" s="308">
        <f>V58</f>
        <v>3337.2222222222213</v>
      </c>
      <c r="U58" s="308">
        <v>0.4</v>
      </c>
      <c r="V58" s="303">
        <f>S58-120+40</f>
        <v>3337.2222222222213</v>
      </c>
      <c r="W58" s="308">
        <v>0.6</v>
      </c>
      <c r="X58" s="308">
        <f t="shared" si="21"/>
        <v>3337.2222222222213</v>
      </c>
      <c r="Y58" s="308">
        <v>1.91</v>
      </c>
      <c r="Z58" s="211">
        <f t="shared" si="1"/>
        <v>6374.0944444444422</v>
      </c>
      <c r="AA58" s="262">
        <v>4478</v>
      </c>
      <c r="AB58" s="188">
        <f t="shared" si="13"/>
        <v>3878</v>
      </c>
      <c r="AC58" s="438">
        <v>0.46500000000000002</v>
      </c>
      <c r="AD58" s="211">
        <f t="shared" si="2"/>
        <v>2082.27</v>
      </c>
      <c r="AE58" s="213">
        <f t="shared" si="14"/>
        <v>10150</v>
      </c>
      <c r="AF58" s="308">
        <v>1.9E-2</v>
      </c>
      <c r="AG58" s="211">
        <f t="shared" si="3"/>
        <v>192.85</v>
      </c>
      <c r="AH58" s="308">
        <v>250</v>
      </c>
      <c r="AI58" s="308">
        <v>120</v>
      </c>
      <c r="AJ58" s="308">
        <v>240</v>
      </c>
      <c r="AK58" s="308">
        <v>450</v>
      </c>
      <c r="AL58" s="308">
        <v>500</v>
      </c>
      <c r="AM58" s="308">
        <v>200</v>
      </c>
      <c r="AN58" s="308">
        <v>200</v>
      </c>
      <c r="AO58" s="308">
        <f t="shared" si="30"/>
        <v>16259.214444444444</v>
      </c>
      <c r="AP58" s="308"/>
      <c r="AQ58" s="308">
        <f t="shared" si="32"/>
        <v>16259.214444444444</v>
      </c>
      <c r="AR58" s="211">
        <f t="shared" si="4"/>
        <v>16259.214444444444</v>
      </c>
      <c r="AS58" s="308"/>
      <c r="AT58" s="308"/>
      <c r="AU58" s="308">
        <f t="shared" si="33"/>
        <v>17209.214444444442</v>
      </c>
      <c r="AV58" s="211">
        <f t="shared" si="12"/>
        <v>17209.214444444442</v>
      </c>
      <c r="AW58" s="308">
        <f t="shared" si="5"/>
        <v>16309.214444444442</v>
      </c>
      <c r="AX58" s="308">
        <v>12651</v>
      </c>
      <c r="AY58" s="308" t="str">
        <f t="shared" si="6"/>
        <v>N</v>
      </c>
      <c r="AZ58" s="213">
        <f t="shared" si="27"/>
        <v>63</v>
      </c>
      <c r="BA58" s="213">
        <f t="shared" si="7"/>
        <v>63</v>
      </c>
      <c r="BB58" s="213">
        <f t="shared" si="8"/>
        <v>0</v>
      </c>
      <c r="BC58" s="213">
        <f t="shared" si="9"/>
        <v>63</v>
      </c>
      <c r="BD58" s="219">
        <v>55</v>
      </c>
      <c r="BE58" s="36"/>
      <c r="BF58" s="444"/>
      <c r="BG58" s="219"/>
      <c r="BH58" s="219"/>
      <c r="BI58" s="219"/>
      <c r="BJ58" s="219"/>
      <c r="BK58" s="219"/>
      <c r="BL58" s="219"/>
      <c r="BM58" s="219"/>
      <c r="BN58" s="219"/>
      <c r="BO58" s="219"/>
      <c r="BP58" s="219"/>
      <c r="BQ58" s="219"/>
      <c r="BR58" s="219"/>
      <c r="BS58" s="219"/>
      <c r="BT58" s="219"/>
      <c r="BU58" s="219"/>
      <c r="BV58" s="219"/>
      <c r="BW58" s="219"/>
      <c r="BX58" s="219"/>
      <c r="BY58" s="219"/>
      <c r="BZ58" s="219"/>
      <c r="CA58" s="219"/>
      <c r="CB58" s="219"/>
      <c r="CC58" s="219"/>
      <c r="CD58" s="219"/>
      <c r="CE58" s="219"/>
      <c r="CF58" s="219"/>
      <c r="CG58" s="219"/>
      <c r="CH58" s="219"/>
      <c r="CI58" s="219"/>
      <c r="CJ58" s="219"/>
      <c r="CK58" s="219"/>
      <c r="CL58" s="219"/>
      <c r="CM58" s="219"/>
      <c r="CN58" s="219"/>
      <c r="CO58" s="219"/>
      <c r="CP58" s="219"/>
      <c r="CQ58" s="219"/>
      <c r="CR58" s="219"/>
      <c r="CS58" s="219"/>
      <c r="CT58" s="219"/>
      <c r="CU58" s="219"/>
      <c r="CV58" s="219"/>
      <c r="CW58" s="219"/>
      <c r="CX58" s="219"/>
      <c r="CY58" s="219"/>
      <c r="CZ58" s="219"/>
      <c r="DA58" s="219"/>
      <c r="DB58" s="219"/>
      <c r="DC58" s="219"/>
      <c r="DD58" s="219"/>
      <c r="DE58" s="219"/>
      <c r="DF58" s="219"/>
      <c r="DG58" s="219"/>
      <c r="DH58" s="219"/>
      <c r="DI58" s="219"/>
      <c r="DJ58" s="219"/>
      <c r="DK58" s="219"/>
      <c r="DL58" s="219"/>
      <c r="DM58" s="219"/>
      <c r="DN58" s="219"/>
      <c r="DO58" s="219"/>
      <c r="DP58" s="219"/>
      <c r="DQ58" s="219"/>
      <c r="DR58" s="219"/>
      <c r="DS58" s="219"/>
      <c r="DT58" s="219"/>
      <c r="DU58" s="219"/>
      <c r="DV58" s="219"/>
      <c r="DW58" s="219"/>
      <c r="DX58" s="219"/>
      <c r="DY58" s="219"/>
      <c r="DZ58" s="219"/>
      <c r="EA58" s="219"/>
      <c r="EB58" s="219"/>
      <c r="EC58" s="219"/>
      <c r="ED58" s="219"/>
      <c r="EE58" s="219"/>
      <c r="EF58" s="219"/>
      <c r="EG58" s="219"/>
      <c r="EH58" s="219"/>
      <c r="EI58" s="219"/>
      <c r="EJ58" s="219"/>
      <c r="EK58" s="219"/>
      <c r="EL58" s="219"/>
      <c r="EM58" s="219"/>
      <c r="EN58" s="219"/>
      <c r="EO58" s="219"/>
      <c r="EP58" s="219"/>
      <c r="EQ58" s="219"/>
      <c r="ER58" s="219"/>
      <c r="ES58" s="219"/>
      <c r="ET58" s="219"/>
      <c r="EU58" s="219"/>
      <c r="EV58" s="219"/>
      <c r="EW58" s="219"/>
      <c r="EX58" s="219"/>
      <c r="EY58" s="219"/>
      <c r="EZ58" s="219"/>
      <c r="FA58" s="219"/>
      <c r="FB58" s="219"/>
      <c r="FC58" s="219"/>
      <c r="FD58" s="219"/>
      <c r="FE58" s="219"/>
      <c r="FF58" s="219"/>
      <c r="FG58" s="219"/>
      <c r="FH58" s="219"/>
      <c r="FI58" s="219"/>
      <c r="FJ58" s="219"/>
      <c r="FK58" s="219"/>
      <c r="FL58" s="219"/>
      <c r="FM58" s="219"/>
      <c r="FN58" s="219"/>
      <c r="FO58" s="219"/>
      <c r="FP58" s="219"/>
      <c r="FQ58" s="219"/>
      <c r="FR58" s="219"/>
      <c r="FS58" s="219"/>
      <c r="FT58" s="219"/>
      <c r="FU58" s="219"/>
      <c r="FV58" s="219"/>
      <c r="FW58" s="219"/>
      <c r="FX58" s="219"/>
      <c r="FY58" s="219"/>
      <c r="FZ58" s="219"/>
      <c r="GA58" s="219"/>
      <c r="GB58" s="219"/>
      <c r="GC58" s="219"/>
      <c r="GD58" s="219"/>
      <c r="GE58" s="219"/>
      <c r="GF58" s="219"/>
      <c r="GG58" s="219"/>
      <c r="GH58" s="219"/>
      <c r="GI58" s="219"/>
      <c r="GJ58" s="219"/>
      <c r="GK58" s="219"/>
      <c r="GL58" s="219"/>
      <c r="GM58" s="219"/>
      <c r="GN58" s="219"/>
      <c r="GO58" s="219"/>
      <c r="GP58" s="219"/>
      <c r="GQ58" s="219"/>
      <c r="GR58" s="219"/>
      <c r="GS58" s="219"/>
      <c r="GT58" s="219"/>
      <c r="GU58" s="219"/>
      <c r="GV58" s="219"/>
      <c r="GW58" s="219"/>
      <c r="GX58" s="219"/>
      <c r="GY58" s="219"/>
      <c r="GZ58" s="219"/>
      <c r="HA58" s="219"/>
      <c r="HB58" s="219"/>
      <c r="HC58" s="219"/>
      <c r="HD58" s="219"/>
      <c r="HE58" s="219"/>
      <c r="HF58" s="219"/>
      <c r="HG58" s="219"/>
      <c r="HH58" s="219"/>
      <c r="HI58" s="219"/>
      <c r="HJ58" s="219"/>
      <c r="HK58" s="219"/>
      <c r="HL58" s="219"/>
      <c r="HM58" s="219"/>
      <c r="HN58" s="219"/>
      <c r="HO58" s="219"/>
      <c r="HP58" s="219"/>
      <c r="HQ58" s="219"/>
      <c r="HR58" s="219"/>
      <c r="HS58" s="219"/>
      <c r="HT58" s="219"/>
      <c r="HU58" s="219"/>
      <c r="HV58" s="219"/>
      <c r="HW58" s="219"/>
      <c r="HX58" s="219"/>
      <c r="HY58" s="219"/>
      <c r="HZ58" s="219"/>
      <c r="IA58" s="219"/>
      <c r="IB58" s="219"/>
      <c r="IC58" s="219"/>
      <c r="ID58" s="219"/>
      <c r="IE58" s="219"/>
      <c r="IF58" s="219"/>
      <c r="IG58" s="219"/>
      <c r="IH58" s="219"/>
      <c r="II58" s="219"/>
      <c r="IJ58" s="219"/>
      <c r="IK58" s="219"/>
      <c r="IL58" s="219"/>
      <c r="IM58" s="219"/>
      <c r="IN58" s="219"/>
      <c r="IO58" s="219"/>
      <c r="IP58" s="219"/>
      <c r="IQ58" s="219"/>
      <c r="IR58" s="219"/>
      <c r="IS58" s="219"/>
      <c r="IT58" s="219"/>
      <c r="IU58" s="219"/>
      <c r="IV58" s="219"/>
      <c r="IW58" s="219"/>
      <c r="IX58" s="219"/>
      <c r="IY58" s="219"/>
    </row>
    <row r="59" spans="1:259" s="241" customFormat="1" ht="45">
      <c r="A59" s="308">
        <v>58</v>
      </c>
      <c r="B59" s="302" t="s">
        <v>186</v>
      </c>
      <c r="C59" s="308" t="s">
        <v>187</v>
      </c>
      <c r="D59" s="308" t="s">
        <v>181</v>
      </c>
      <c r="E59" s="308" t="s">
        <v>182</v>
      </c>
      <c r="F59" s="270">
        <v>58</v>
      </c>
      <c r="G59" s="303">
        <v>0.5</v>
      </c>
      <c r="H59" s="301">
        <v>1</v>
      </c>
      <c r="I59" s="213"/>
      <c r="J59" s="301"/>
      <c r="K59" s="301"/>
      <c r="L59" s="301"/>
      <c r="M59" s="301">
        <f t="shared" si="15"/>
        <v>0.5</v>
      </c>
      <c r="N59" s="301">
        <v>13254.668453651342</v>
      </c>
      <c r="O59" s="210">
        <f t="shared" si="29"/>
        <v>6627.3342268256711</v>
      </c>
      <c r="P59" s="308"/>
      <c r="Q59" s="308"/>
      <c r="R59" s="234" t="s">
        <v>235</v>
      </c>
      <c r="S59" s="234">
        <f t="shared" si="31"/>
        <v>3417.2222222222213</v>
      </c>
      <c r="T59" s="308">
        <f>S59+90</f>
        <v>3507.2222222222213</v>
      </c>
      <c r="U59" s="308">
        <v>1</v>
      </c>
      <c r="V59" s="215"/>
      <c r="W59" s="308"/>
      <c r="X59" s="308">
        <f t="shared" si="21"/>
        <v>3507.2222222222213</v>
      </c>
      <c r="Y59" s="308">
        <v>1.91</v>
      </c>
      <c r="Z59" s="211">
        <f t="shared" si="1"/>
        <v>6698.794444444442</v>
      </c>
      <c r="AA59" s="262">
        <v>4478</v>
      </c>
      <c r="AB59" s="188">
        <f t="shared" si="13"/>
        <v>3878</v>
      </c>
      <c r="AC59" s="438">
        <v>0.435</v>
      </c>
      <c r="AD59" s="211">
        <f>AA60*AC59</f>
        <v>1947.93</v>
      </c>
      <c r="AE59" s="213">
        <f t="shared" si="14"/>
        <v>10150</v>
      </c>
      <c r="AF59" s="308">
        <v>2.1000000000000001E-2</v>
      </c>
      <c r="AG59" s="211">
        <f t="shared" si="3"/>
        <v>213.15</v>
      </c>
      <c r="AH59" s="308">
        <v>180</v>
      </c>
      <c r="AI59" s="308">
        <v>100</v>
      </c>
      <c r="AJ59" s="308">
        <v>200</v>
      </c>
      <c r="AK59" s="308">
        <v>350</v>
      </c>
      <c r="AL59" s="308">
        <v>600</v>
      </c>
      <c r="AM59" s="308">
        <v>170</v>
      </c>
      <c r="AN59" s="308">
        <v>150</v>
      </c>
      <c r="AO59" s="308">
        <f t="shared" si="30"/>
        <v>16287.208671270113</v>
      </c>
      <c r="AP59" s="308"/>
      <c r="AQ59" s="308">
        <f t="shared" si="32"/>
        <v>16287.208671270113</v>
      </c>
      <c r="AR59" s="211">
        <f t="shared" si="4"/>
        <v>16287.208671270113</v>
      </c>
      <c r="AS59" s="308"/>
      <c r="AT59" s="308"/>
      <c r="AU59" s="308">
        <f t="shared" si="33"/>
        <v>17237.208671270113</v>
      </c>
      <c r="AV59" s="211">
        <f t="shared" si="12"/>
        <v>17237.208671270113</v>
      </c>
      <c r="AW59" s="308">
        <f t="shared" si="5"/>
        <v>16317.208671270113</v>
      </c>
      <c r="AX59" s="308">
        <v>12651</v>
      </c>
      <c r="AY59" s="308" t="str">
        <f t="shared" si="6"/>
        <v>N</v>
      </c>
      <c r="AZ59" s="213">
        <f t="shared" si="27"/>
        <v>58</v>
      </c>
      <c r="BA59" s="213">
        <f t="shared" si="7"/>
        <v>58</v>
      </c>
      <c r="BB59" s="213">
        <f t="shared" si="8"/>
        <v>0</v>
      </c>
      <c r="BC59" s="213">
        <f t="shared" si="9"/>
        <v>58</v>
      </c>
      <c r="BD59" s="213">
        <v>56</v>
      </c>
      <c r="BE59" s="274"/>
      <c r="BF59" s="444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  <c r="IU59" s="213"/>
      <c r="IV59" s="213"/>
      <c r="IW59" s="213"/>
      <c r="IX59" s="213"/>
      <c r="IY59" s="213"/>
    </row>
    <row r="60" spans="1:259" s="241" customFormat="1" ht="60">
      <c r="A60" s="308">
        <v>59</v>
      </c>
      <c r="B60" s="302" t="s">
        <v>188</v>
      </c>
      <c r="C60" s="308" t="s">
        <v>189</v>
      </c>
      <c r="D60" s="308" t="s">
        <v>181</v>
      </c>
      <c r="E60" s="308" t="s">
        <v>182</v>
      </c>
      <c r="F60" s="270">
        <v>66</v>
      </c>
      <c r="G60" s="303">
        <v>0.5</v>
      </c>
      <c r="H60" s="301">
        <v>1</v>
      </c>
      <c r="I60" s="301"/>
      <c r="J60" s="301"/>
      <c r="K60" s="301"/>
      <c r="L60" s="301"/>
      <c r="M60" s="301">
        <f t="shared" si="15"/>
        <v>0.5</v>
      </c>
      <c r="N60" s="312">
        <v>13400</v>
      </c>
      <c r="O60" s="210">
        <f t="shared" si="29"/>
        <v>6700</v>
      </c>
      <c r="P60" s="308"/>
      <c r="Q60" s="308"/>
      <c r="R60" s="234" t="s">
        <v>235</v>
      </c>
      <c r="S60" s="234">
        <f t="shared" si="31"/>
        <v>3417.2222222222213</v>
      </c>
      <c r="T60" s="308">
        <f>T59</f>
        <v>3507.2222222222213</v>
      </c>
      <c r="U60" s="308">
        <v>1</v>
      </c>
      <c r="V60" s="215"/>
      <c r="W60" s="308"/>
      <c r="X60" s="308">
        <f t="shared" si="21"/>
        <v>3507.2222222222213</v>
      </c>
      <c r="Y60" s="308">
        <v>1.91</v>
      </c>
      <c r="Z60" s="211">
        <f t="shared" si="1"/>
        <v>6698.794444444442</v>
      </c>
      <c r="AA60" s="262">
        <v>4478</v>
      </c>
      <c r="AB60" s="188">
        <f t="shared" si="13"/>
        <v>3878</v>
      </c>
      <c r="AC60" s="438">
        <v>0.46500000000000002</v>
      </c>
      <c r="AD60" s="211">
        <f t="shared" ref="AD60:AD88" si="34">AA60*AC60</f>
        <v>2082.27</v>
      </c>
      <c r="AE60" s="213">
        <f t="shared" si="14"/>
        <v>10150</v>
      </c>
      <c r="AF60" s="308">
        <v>2.1000000000000001E-2</v>
      </c>
      <c r="AG60" s="211">
        <f t="shared" si="3"/>
        <v>213.15</v>
      </c>
      <c r="AH60" s="308">
        <v>180</v>
      </c>
      <c r="AI60" s="308">
        <v>100</v>
      </c>
      <c r="AJ60" s="308">
        <v>200</v>
      </c>
      <c r="AK60" s="308">
        <v>350</v>
      </c>
      <c r="AL60" s="308">
        <v>600</v>
      </c>
      <c r="AM60" s="308">
        <v>170</v>
      </c>
      <c r="AN60" s="308">
        <v>150</v>
      </c>
      <c r="AO60" s="308">
        <f t="shared" si="30"/>
        <v>16494.214444444442</v>
      </c>
      <c r="AP60" s="308"/>
      <c r="AQ60" s="308">
        <f t="shared" si="32"/>
        <v>16494.214444444442</v>
      </c>
      <c r="AR60" s="211">
        <f t="shared" si="4"/>
        <v>16494.214444444442</v>
      </c>
      <c r="AS60" s="308"/>
      <c r="AT60" s="308"/>
      <c r="AU60" s="308">
        <f t="shared" si="33"/>
        <v>17444.214444444442</v>
      </c>
      <c r="AV60" s="211">
        <f t="shared" si="12"/>
        <v>17444.214444444442</v>
      </c>
      <c r="AW60" s="308">
        <f t="shared" si="5"/>
        <v>16524.214444444442</v>
      </c>
      <c r="AX60" s="308">
        <v>12651</v>
      </c>
      <c r="AY60" s="308" t="str">
        <f t="shared" si="6"/>
        <v>N</v>
      </c>
      <c r="AZ60" s="213">
        <f t="shared" si="27"/>
        <v>66</v>
      </c>
      <c r="BA60" s="213">
        <f t="shared" si="7"/>
        <v>66</v>
      </c>
      <c r="BB60" s="213">
        <f t="shared" si="8"/>
        <v>0</v>
      </c>
      <c r="BC60" s="213">
        <f t="shared" si="9"/>
        <v>66</v>
      </c>
      <c r="BD60" s="213">
        <v>57</v>
      </c>
      <c r="BE60" s="274"/>
      <c r="BF60" s="444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  <c r="IU60" s="213"/>
      <c r="IV60" s="213"/>
      <c r="IW60" s="213"/>
      <c r="IX60" s="213"/>
      <c r="IY60" s="213"/>
    </row>
    <row r="61" spans="1:259" s="241" customFormat="1" ht="75">
      <c r="A61" s="308">
        <v>60</v>
      </c>
      <c r="B61" s="302" t="s">
        <v>190</v>
      </c>
      <c r="C61" s="308" t="s">
        <v>191</v>
      </c>
      <c r="D61" s="308" t="s">
        <v>181</v>
      </c>
      <c r="E61" s="308" t="s">
        <v>182</v>
      </c>
      <c r="F61" s="270">
        <v>40</v>
      </c>
      <c r="G61" s="303">
        <v>0.5</v>
      </c>
      <c r="H61" s="301">
        <v>1</v>
      </c>
      <c r="I61" s="301"/>
      <c r="J61" s="301"/>
      <c r="K61" s="301"/>
      <c r="L61" s="301"/>
      <c r="M61" s="301">
        <f t="shared" si="15"/>
        <v>0.5</v>
      </c>
      <c r="N61" s="312">
        <v>13350</v>
      </c>
      <c r="O61" s="210">
        <f t="shared" si="29"/>
        <v>6675</v>
      </c>
      <c r="P61" s="308"/>
      <c r="Q61" s="308"/>
      <c r="R61" s="234" t="s">
        <v>235</v>
      </c>
      <c r="S61" s="234">
        <f t="shared" si="31"/>
        <v>3417.2222222222213</v>
      </c>
      <c r="T61" s="308">
        <f>T59</f>
        <v>3507.2222222222213</v>
      </c>
      <c r="U61" s="308">
        <v>1</v>
      </c>
      <c r="V61" s="215"/>
      <c r="W61" s="308"/>
      <c r="X61" s="308">
        <f t="shared" si="21"/>
        <v>3507.2222222222213</v>
      </c>
      <c r="Y61" s="308">
        <v>1.91</v>
      </c>
      <c r="Z61" s="211">
        <f t="shared" si="1"/>
        <v>6698.794444444442</v>
      </c>
      <c r="AA61" s="262">
        <v>4478</v>
      </c>
      <c r="AB61" s="188">
        <f t="shared" si="13"/>
        <v>3878</v>
      </c>
      <c r="AC61" s="438">
        <v>0.46</v>
      </c>
      <c r="AD61" s="211">
        <f t="shared" si="34"/>
        <v>2059.88</v>
      </c>
      <c r="AE61" s="213">
        <f t="shared" si="14"/>
        <v>10150</v>
      </c>
      <c r="AF61" s="308">
        <v>2.1000000000000001E-2</v>
      </c>
      <c r="AG61" s="211">
        <f t="shared" si="3"/>
        <v>213.15</v>
      </c>
      <c r="AH61" s="308">
        <v>180</v>
      </c>
      <c r="AI61" s="308">
        <v>100</v>
      </c>
      <c r="AJ61" s="308">
        <v>200</v>
      </c>
      <c r="AK61" s="308">
        <v>350</v>
      </c>
      <c r="AL61" s="308">
        <v>600</v>
      </c>
      <c r="AM61" s="308">
        <v>170</v>
      </c>
      <c r="AN61" s="308">
        <v>150</v>
      </c>
      <c r="AO61" s="308">
        <f t="shared" si="30"/>
        <v>16446.824444444443</v>
      </c>
      <c r="AP61" s="308"/>
      <c r="AQ61" s="308">
        <f t="shared" si="32"/>
        <v>16446.824444444443</v>
      </c>
      <c r="AR61" s="211">
        <f t="shared" si="4"/>
        <v>16446.824444444443</v>
      </c>
      <c r="AS61" s="308"/>
      <c r="AT61" s="308"/>
      <c r="AU61" s="308">
        <f t="shared" si="33"/>
        <v>17396.824444444443</v>
      </c>
      <c r="AV61" s="211">
        <f t="shared" si="12"/>
        <v>17396.824444444443</v>
      </c>
      <c r="AW61" s="308">
        <f t="shared" si="5"/>
        <v>16476.824444444443</v>
      </c>
      <c r="AX61" s="308">
        <v>12651</v>
      </c>
      <c r="AY61" s="308" t="str">
        <f t="shared" si="6"/>
        <v>N</v>
      </c>
      <c r="AZ61" s="213">
        <f t="shared" si="27"/>
        <v>40</v>
      </c>
      <c r="BA61" s="213">
        <f t="shared" si="7"/>
        <v>40</v>
      </c>
      <c r="BB61" s="213">
        <f t="shared" si="8"/>
        <v>0</v>
      </c>
      <c r="BC61" s="213">
        <f t="shared" si="9"/>
        <v>40</v>
      </c>
      <c r="BD61" s="213">
        <v>58</v>
      </c>
      <c r="BE61" s="274"/>
      <c r="BF61" s="444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  <c r="IU61" s="213"/>
      <c r="IV61" s="213"/>
      <c r="IW61" s="213"/>
      <c r="IX61" s="213"/>
      <c r="IY61" s="213"/>
    </row>
    <row r="62" spans="1:259" s="241" customFormat="1" ht="60">
      <c r="A62" s="308">
        <v>61</v>
      </c>
      <c r="B62" s="302" t="s">
        <v>192</v>
      </c>
      <c r="C62" s="308" t="s">
        <v>193</v>
      </c>
      <c r="D62" s="308" t="s">
        <v>181</v>
      </c>
      <c r="E62" s="308" t="s">
        <v>182</v>
      </c>
      <c r="F62" s="270">
        <v>43</v>
      </c>
      <c r="G62" s="303">
        <v>0.5</v>
      </c>
      <c r="H62" s="301">
        <v>1</v>
      </c>
      <c r="I62" s="301"/>
      <c r="J62" s="301"/>
      <c r="K62" s="301"/>
      <c r="L62" s="301"/>
      <c r="M62" s="301">
        <f t="shared" si="15"/>
        <v>0.5</v>
      </c>
      <c r="N62" s="301">
        <v>13200</v>
      </c>
      <c r="O62" s="210">
        <f t="shared" si="29"/>
        <v>6600</v>
      </c>
      <c r="P62" s="308"/>
      <c r="Q62" s="308"/>
      <c r="R62" s="234" t="s">
        <v>378</v>
      </c>
      <c r="S62" s="234">
        <f t="shared" si="31"/>
        <v>3417.2222222222213</v>
      </c>
      <c r="T62" s="308"/>
      <c r="U62" s="308"/>
      <c r="V62" s="215">
        <f>V58</f>
        <v>3337.2222222222213</v>
      </c>
      <c r="W62" s="308">
        <v>1</v>
      </c>
      <c r="X62" s="308">
        <f t="shared" si="21"/>
        <v>3337.2222222222213</v>
      </c>
      <c r="Y62" s="308">
        <v>1.91</v>
      </c>
      <c r="Z62" s="211">
        <f t="shared" si="1"/>
        <v>6374.0944444444422</v>
      </c>
      <c r="AA62" s="262">
        <v>4478</v>
      </c>
      <c r="AB62" s="188">
        <f t="shared" si="13"/>
        <v>3878</v>
      </c>
      <c r="AC62" s="438">
        <v>0.46</v>
      </c>
      <c r="AD62" s="211">
        <f t="shared" si="34"/>
        <v>2059.88</v>
      </c>
      <c r="AE62" s="213">
        <f t="shared" si="14"/>
        <v>10150</v>
      </c>
      <c r="AF62" s="308">
        <v>2.1000000000000001E-2</v>
      </c>
      <c r="AG62" s="211">
        <f t="shared" si="3"/>
        <v>213.15</v>
      </c>
      <c r="AH62" s="308">
        <v>180</v>
      </c>
      <c r="AI62" s="308">
        <v>100</v>
      </c>
      <c r="AJ62" s="308">
        <v>200</v>
      </c>
      <c r="AK62" s="308">
        <v>350</v>
      </c>
      <c r="AL62" s="308">
        <v>600</v>
      </c>
      <c r="AM62" s="308">
        <v>170</v>
      </c>
      <c r="AN62" s="308">
        <v>150</v>
      </c>
      <c r="AO62" s="308">
        <f t="shared" si="30"/>
        <v>16047.124444444444</v>
      </c>
      <c r="AP62" s="308"/>
      <c r="AQ62" s="308">
        <f t="shared" si="32"/>
        <v>16047.124444444444</v>
      </c>
      <c r="AR62" s="211">
        <f t="shared" si="4"/>
        <v>16047.124444444444</v>
      </c>
      <c r="AS62" s="308"/>
      <c r="AT62" s="308"/>
      <c r="AU62" s="308">
        <f t="shared" si="33"/>
        <v>16997.124444444446</v>
      </c>
      <c r="AV62" s="211">
        <f t="shared" si="12"/>
        <v>16997.124444444446</v>
      </c>
      <c r="AW62" s="308">
        <f t="shared" si="5"/>
        <v>16077.124444444446</v>
      </c>
      <c r="AX62" s="308">
        <v>12651</v>
      </c>
      <c r="AY62" s="308" t="str">
        <f t="shared" si="6"/>
        <v>N</v>
      </c>
      <c r="AZ62" s="213">
        <f t="shared" si="27"/>
        <v>43</v>
      </c>
      <c r="BA62" s="213">
        <f t="shared" si="7"/>
        <v>43</v>
      </c>
      <c r="BB62" s="213">
        <f t="shared" si="8"/>
        <v>0</v>
      </c>
      <c r="BC62" s="213">
        <f t="shared" si="9"/>
        <v>43</v>
      </c>
      <c r="BD62" s="213">
        <v>59</v>
      </c>
      <c r="BE62" s="274"/>
      <c r="BF62" s="444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  <c r="IU62" s="213"/>
      <c r="IV62" s="213"/>
      <c r="IW62" s="213"/>
      <c r="IX62" s="213"/>
      <c r="IY62" s="213"/>
    </row>
    <row r="63" spans="1:259" s="241" customFormat="1">
      <c r="A63" s="308">
        <v>62</v>
      </c>
      <c r="B63" s="302" t="s">
        <v>194</v>
      </c>
      <c r="C63" s="308"/>
      <c r="D63" s="308" t="s">
        <v>181</v>
      </c>
      <c r="E63" s="308" t="s">
        <v>182</v>
      </c>
      <c r="F63" s="270">
        <v>148</v>
      </c>
      <c r="G63" s="303">
        <v>0.5</v>
      </c>
      <c r="H63" s="301">
        <v>1</v>
      </c>
      <c r="I63" s="301"/>
      <c r="J63" s="301"/>
      <c r="K63" s="301"/>
      <c r="L63" s="301"/>
      <c r="M63" s="301">
        <f t="shared" si="15"/>
        <v>0.5</v>
      </c>
      <c r="N63" s="301">
        <v>13200</v>
      </c>
      <c r="O63" s="210">
        <f t="shared" si="29"/>
        <v>6600</v>
      </c>
      <c r="P63" s="308"/>
      <c r="Q63" s="308"/>
      <c r="R63" s="234" t="s">
        <v>235</v>
      </c>
      <c r="S63" s="234">
        <f t="shared" si="31"/>
        <v>3417.2222222222213</v>
      </c>
      <c r="T63" s="308">
        <f>T61</f>
        <v>3507.2222222222213</v>
      </c>
      <c r="U63" s="308">
        <v>1</v>
      </c>
      <c r="V63" s="215"/>
      <c r="W63" s="308"/>
      <c r="X63" s="308">
        <f t="shared" si="21"/>
        <v>3507.2222222222213</v>
      </c>
      <c r="Y63" s="308">
        <v>1.91</v>
      </c>
      <c r="Z63" s="211">
        <f t="shared" si="1"/>
        <v>6698.794444444442</v>
      </c>
      <c r="AA63" s="262">
        <v>4478</v>
      </c>
      <c r="AB63" s="188">
        <f t="shared" si="13"/>
        <v>3878</v>
      </c>
      <c r="AC63" s="438">
        <v>0.45500000000000002</v>
      </c>
      <c r="AD63" s="211">
        <f t="shared" si="34"/>
        <v>2037.49</v>
      </c>
      <c r="AE63" s="213">
        <f t="shared" si="14"/>
        <v>10150</v>
      </c>
      <c r="AF63" s="308">
        <v>2.1000000000000001E-2</v>
      </c>
      <c r="AG63" s="211">
        <f t="shared" si="3"/>
        <v>213.15</v>
      </c>
      <c r="AH63" s="308">
        <v>180</v>
      </c>
      <c r="AI63" s="308">
        <v>100</v>
      </c>
      <c r="AJ63" s="308">
        <v>200</v>
      </c>
      <c r="AK63" s="308">
        <v>350</v>
      </c>
      <c r="AL63" s="308">
        <v>600</v>
      </c>
      <c r="AM63" s="308">
        <v>170</v>
      </c>
      <c r="AN63" s="308">
        <v>150</v>
      </c>
      <c r="AO63" s="308">
        <f t="shared" si="30"/>
        <v>16349.434444444441</v>
      </c>
      <c r="AP63" s="308"/>
      <c r="AQ63" s="308">
        <f t="shared" si="32"/>
        <v>16349.434444444441</v>
      </c>
      <c r="AR63" s="211">
        <f t="shared" si="4"/>
        <v>16349.434444444441</v>
      </c>
      <c r="AS63" s="308"/>
      <c r="AT63" s="308"/>
      <c r="AU63" s="308">
        <f t="shared" si="33"/>
        <v>17299.434444444443</v>
      </c>
      <c r="AV63" s="211">
        <f t="shared" si="12"/>
        <v>17299.434444444443</v>
      </c>
      <c r="AW63" s="308">
        <f t="shared" si="5"/>
        <v>16379.434444444443</v>
      </c>
      <c r="AX63" s="308">
        <v>12651</v>
      </c>
      <c r="AY63" s="308" t="str">
        <f t="shared" si="6"/>
        <v>N</v>
      </c>
      <c r="AZ63" s="213">
        <f t="shared" si="27"/>
        <v>148</v>
      </c>
      <c r="BA63" s="213">
        <f t="shared" si="7"/>
        <v>148</v>
      </c>
      <c r="BB63" s="213">
        <f t="shared" si="8"/>
        <v>0</v>
      </c>
      <c r="BC63" s="213">
        <f t="shared" si="9"/>
        <v>148</v>
      </c>
      <c r="BD63" s="213">
        <v>60</v>
      </c>
      <c r="BE63" s="10" t="s">
        <v>577</v>
      </c>
      <c r="BF63" s="444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  <c r="IU63" s="213"/>
      <c r="IV63" s="213"/>
      <c r="IW63" s="213"/>
      <c r="IX63" s="213"/>
      <c r="IY63" s="213"/>
    </row>
    <row r="64" spans="1:259" s="241" customFormat="1">
      <c r="A64" s="308">
        <v>63</v>
      </c>
      <c r="B64" s="302" t="s">
        <v>195</v>
      </c>
      <c r="C64" s="308"/>
      <c r="D64" s="308" t="s">
        <v>181</v>
      </c>
      <c r="E64" s="308" t="s">
        <v>182</v>
      </c>
      <c r="F64" s="270">
        <v>25</v>
      </c>
      <c r="G64" s="303">
        <v>0.5</v>
      </c>
      <c r="H64" s="301">
        <v>1</v>
      </c>
      <c r="I64" s="301"/>
      <c r="J64" s="301"/>
      <c r="K64" s="301"/>
      <c r="L64" s="301"/>
      <c r="M64" s="301">
        <f t="shared" si="15"/>
        <v>0.5</v>
      </c>
      <c r="N64" s="301">
        <v>13200</v>
      </c>
      <c r="O64" s="210">
        <f t="shared" si="29"/>
        <v>6600</v>
      </c>
      <c r="P64" s="308"/>
      <c r="Q64" s="308"/>
      <c r="R64" s="235" t="s">
        <v>379</v>
      </c>
      <c r="S64" s="235">
        <f t="shared" ref="S64:S70" si="35">$B$97</f>
        <v>3388.7301587301599</v>
      </c>
      <c r="T64" s="308">
        <f>S64</f>
        <v>3388.7301587301599</v>
      </c>
      <c r="U64" s="308">
        <v>1</v>
      </c>
      <c r="V64" s="215"/>
      <c r="W64" s="308"/>
      <c r="X64" s="308">
        <f t="shared" si="21"/>
        <v>3388.7301587301599</v>
      </c>
      <c r="Y64" s="308">
        <v>1.91</v>
      </c>
      <c r="Z64" s="211">
        <f t="shared" si="1"/>
        <v>6472.4746031746054</v>
      </c>
      <c r="AA64" s="262">
        <v>4478</v>
      </c>
      <c r="AB64" s="188">
        <f t="shared" si="13"/>
        <v>3878</v>
      </c>
      <c r="AC64" s="438">
        <v>0.46500000000000002</v>
      </c>
      <c r="AD64" s="211">
        <f t="shared" si="34"/>
        <v>2082.27</v>
      </c>
      <c r="AE64" s="213">
        <f t="shared" si="14"/>
        <v>10150</v>
      </c>
      <c r="AF64" s="308">
        <v>2.1000000000000001E-2</v>
      </c>
      <c r="AG64" s="211">
        <f t="shared" si="3"/>
        <v>213.15</v>
      </c>
      <c r="AH64" s="308">
        <v>180</v>
      </c>
      <c r="AI64" s="308">
        <v>100</v>
      </c>
      <c r="AJ64" s="308">
        <v>200</v>
      </c>
      <c r="AK64" s="308">
        <v>350</v>
      </c>
      <c r="AL64" s="308">
        <v>600</v>
      </c>
      <c r="AM64" s="308">
        <v>170</v>
      </c>
      <c r="AN64" s="308">
        <v>150</v>
      </c>
      <c r="AO64" s="308">
        <f t="shared" si="30"/>
        <v>16167.894603174605</v>
      </c>
      <c r="AP64" s="308"/>
      <c r="AQ64" s="308">
        <f t="shared" si="32"/>
        <v>16167.894603174605</v>
      </c>
      <c r="AR64" s="211">
        <f t="shared" si="4"/>
        <v>16167.894603174605</v>
      </c>
      <c r="AS64" s="308"/>
      <c r="AT64" s="308"/>
      <c r="AU64" s="308">
        <f t="shared" si="33"/>
        <v>17117.894603174605</v>
      </c>
      <c r="AV64" s="211">
        <f t="shared" si="12"/>
        <v>17117.894603174605</v>
      </c>
      <c r="AW64" s="308">
        <f t="shared" si="5"/>
        <v>16197.894603174605</v>
      </c>
      <c r="AX64" s="308">
        <v>12651</v>
      </c>
      <c r="AY64" s="308" t="str">
        <f t="shared" si="6"/>
        <v>N</v>
      </c>
      <c r="AZ64" s="213">
        <f t="shared" si="27"/>
        <v>25</v>
      </c>
      <c r="BA64" s="213">
        <f t="shared" si="7"/>
        <v>25</v>
      </c>
      <c r="BB64" s="213">
        <f t="shared" si="8"/>
        <v>0</v>
      </c>
      <c r="BC64" s="213">
        <f t="shared" si="9"/>
        <v>25</v>
      </c>
      <c r="BD64" s="213">
        <v>61</v>
      </c>
      <c r="BE64" s="274"/>
      <c r="BF64" s="444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  <c r="IU64" s="213"/>
      <c r="IV64" s="213"/>
      <c r="IW64" s="213"/>
      <c r="IX64" s="213"/>
      <c r="IY64" s="213"/>
    </row>
    <row r="65" spans="1:259" s="241" customFormat="1" ht="60">
      <c r="A65" s="308">
        <v>64</v>
      </c>
      <c r="B65" s="308" t="s">
        <v>355</v>
      </c>
      <c r="C65" s="308" t="s">
        <v>197</v>
      </c>
      <c r="D65" s="308" t="s">
        <v>299</v>
      </c>
      <c r="E65" s="308" t="s">
        <v>199</v>
      </c>
      <c r="F65" s="270">
        <v>50</v>
      </c>
      <c r="G65" s="301">
        <v>0.57999999999999996</v>
      </c>
      <c r="H65" s="301">
        <v>1</v>
      </c>
      <c r="I65" s="301"/>
      <c r="J65" s="301"/>
      <c r="K65" s="301"/>
      <c r="L65" s="301"/>
      <c r="M65" s="301">
        <f t="shared" si="15"/>
        <v>0.57999999999999996</v>
      </c>
      <c r="N65" s="301">
        <v>13295.708224419617</v>
      </c>
      <c r="O65" s="210">
        <f t="shared" si="29"/>
        <v>7711.5107701633779</v>
      </c>
      <c r="P65" s="308"/>
      <c r="Q65" s="308"/>
      <c r="R65" s="235" t="s">
        <v>379</v>
      </c>
      <c r="S65" s="235">
        <f t="shared" si="35"/>
        <v>3388.7301587301599</v>
      </c>
      <c r="T65" s="308"/>
      <c r="U65" s="308"/>
      <c r="V65" s="215">
        <f>S65-10+30</f>
        <v>3408.7301587301599</v>
      </c>
      <c r="W65" s="308">
        <v>1</v>
      </c>
      <c r="X65" s="308">
        <f t="shared" si="21"/>
        <v>3408.7301587301599</v>
      </c>
      <c r="Y65" s="308">
        <v>1.9159999999999999</v>
      </c>
      <c r="Z65" s="211">
        <f t="shared" si="1"/>
        <v>6531.1269841269859</v>
      </c>
      <c r="AA65" s="212">
        <f>AB65+320</f>
        <v>4198</v>
      </c>
      <c r="AB65" s="188">
        <f t="shared" si="13"/>
        <v>3878</v>
      </c>
      <c r="AC65" s="438">
        <v>0.46</v>
      </c>
      <c r="AD65" s="211">
        <f t="shared" si="34"/>
        <v>1931.0800000000002</v>
      </c>
      <c r="AE65" s="213">
        <f t="shared" si="14"/>
        <v>10150</v>
      </c>
      <c r="AF65" s="308">
        <v>1.7999999999999999E-2</v>
      </c>
      <c r="AG65" s="211">
        <f t="shared" si="3"/>
        <v>182.7</v>
      </c>
      <c r="AH65" s="308">
        <v>250</v>
      </c>
      <c r="AI65" s="308">
        <v>30</v>
      </c>
      <c r="AJ65" s="308">
        <v>350</v>
      </c>
      <c r="AK65" s="308">
        <v>420</v>
      </c>
      <c r="AL65" s="308">
        <v>500</v>
      </c>
      <c r="AM65" s="308">
        <v>50</v>
      </c>
      <c r="AN65" s="308">
        <v>200</v>
      </c>
      <c r="AO65" s="308"/>
      <c r="AP65" s="308"/>
      <c r="AQ65" s="308">
        <f t="shared" si="32"/>
        <v>17236.417754290364</v>
      </c>
      <c r="AR65" s="211">
        <f t="shared" si="4"/>
        <v>17236.417754290364</v>
      </c>
      <c r="AS65" s="308"/>
      <c r="AT65" s="308"/>
      <c r="AU65" s="308">
        <f t="shared" si="33"/>
        <v>18156.417754290364</v>
      </c>
      <c r="AV65" s="211">
        <f t="shared" si="12"/>
        <v>18156.417754290364</v>
      </c>
      <c r="AW65" s="308">
        <f t="shared" si="5"/>
        <v>17406.417754290364</v>
      </c>
      <c r="AX65" s="308">
        <v>12651</v>
      </c>
      <c r="AY65" s="308" t="str">
        <f t="shared" si="6"/>
        <v>N</v>
      </c>
      <c r="AZ65" s="213">
        <f t="shared" si="27"/>
        <v>50</v>
      </c>
      <c r="BA65" s="213">
        <f t="shared" si="7"/>
        <v>50</v>
      </c>
      <c r="BB65" s="213">
        <f t="shared" si="8"/>
        <v>0</v>
      </c>
      <c r="BC65" s="213">
        <f t="shared" si="9"/>
        <v>50</v>
      </c>
      <c r="BD65" s="213">
        <v>62</v>
      </c>
      <c r="BE65" s="10" t="s">
        <v>573</v>
      </c>
      <c r="BF65" s="444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  <c r="IU65" s="213"/>
      <c r="IV65" s="213"/>
      <c r="IW65" s="213"/>
      <c r="IX65" s="213"/>
      <c r="IY65" s="213"/>
    </row>
    <row r="66" spans="1:259" s="241" customFormat="1" ht="45">
      <c r="A66" s="308">
        <v>65</v>
      </c>
      <c r="B66" s="308" t="s">
        <v>356</v>
      </c>
      <c r="C66" s="308" t="s">
        <v>201</v>
      </c>
      <c r="D66" s="308" t="s">
        <v>299</v>
      </c>
      <c r="E66" s="308" t="s">
        <v>199</v>
      </c>
      <c r="F66" s="270">
        <v>40</v>
      </c>
      <c r="G66" s="439">
        <v>0.6</v>
      </c>
      <c r="H66" s="301">
        <v>1</v>
      </c>
      <c r="I66" s="301"/>
      <c r="J66" s="301"/>
      <c r="K66" s="301"/>
      <c r="L66" s="301"/>
      <c r="M66" s="301">
        <f t="shared" si="15"/>
        <v>0.6</v>
      </c>
      <c r="N66" s="301">
        <v>13655.82626325763</v>
      </c>
      <c r="O66" s="210">
        <f t="shared" si="29"/>
        <v>8193.4957579545771</v>
      </c>
      <c r="P66" s="308"/>
      <c r="Q66" s="308"/>
      <c r="R66" s="235" t="s">
        <v>379</v>
      </c>
      <c r="S66" s="235">
        <f t="shared" si="35"/>
        <v>3388.7301587301599</v>
      </c>
      <c r="T66" s="308"/>
      <c r="U66" s="308"/>
      <c r="V66" s="215">
        <f>S66+42</f>
        <v>3430.7301587301599</v>
      </c>
      <c r="W66" s="308">
        <v>1</v>
      </c>
      <c r="X66" s="308">
        <f t="shared" si="21"/>
        <v>3430.7301587301599</v>
      </c>
      <c r="Y66" s="308">
        <v>1.905</v>
      </c>
      <c r="Z66" s="211">
        <f t="shared" si="1"/>
        <v>6535.5409523809549</v>
      </c>
      <c r="AA66" s="212">
        <f>AB66+300</f>
        <v>4178</v>
      </c>
      <c r="AB66" s="188">
        <f t="shared" si="13"/>
        <v>3878</v>
      </c>
      <c r="AC66" s="438">
        <v>0.46500000000000002</v>
      </c>
      <c r="AD66" s="211">
        <f t="shared" si="34"/>
        <v>1942.7700000000002</v>
      </c>
      <c r="AE66" s="213">
        <f t="shared" si="14"/>
        <v>10150</v>
      </c>
      <c r="AF66" s="308">
        <v>1.6E-2</v>
      </c>
      <c r="AG66" s="211">
        <f t="shared" si="3"/>
        <v>162.4</v>
      </c>
      <c r="AH66" s="308">
        <v>240</v>
      </c>
      <c r="AI66" s="308">
        <v>30</v>
      </c>
      <c r="AJ66" s="308">
        <v>330</v>
      </c>
      <c r="AK66" s="308">
        <v>400</v>
      </c>
      <c r="AL66" s="308">
        <v>500</v>
      </c>
      <c r="AM66" s="308">
        <v>50</v>
      </c>
      <c r="AN66" s="308">
        <v>240</v>
      </c>
      <c r="AO66" s="308"/>
      <c r="AP66" s="308"/>
      <c r="AQ66" s="308">
        <f t="shared" si="32"/>
        <v>17724.206710335533</v>
      </c>
      <c r="AR66" s="211">
        <f t="shared" si="4"/>
        <v>17724.206710335533</v>
      </c>
      <c r="AS66" s="308"/>
      <c r="AT66" s="308"/>
      <c r="AU66" s="308">
        <f t="shared" si="33"/>
        <v>18624.206710335533</v>
      </c>
      <c r="AV66" s="211">
        <f t="shared" si="12"/>
        <v>18624.206710335533</v>
      </c>
      <c r="AW66" s="308">
        <f t="shared" si="5"/>
        <v>17834.206710335533</v>
      </c>
      <c r="AX66" s="308">
        <v>12651</v>
      </c>
      <c r="AY66" s="308" t="str">
        <f t="shared" si="6"/>
        <v>N</v>
      </c>
      <c r="AZ66" s="213">
        <f t="shared" si="27"/>
        <v>40</v>
      </c>
      <c r="BA66" s="213">
        <f t="shared" si="7"/>
        <v>40</v>
      </c>
      <c r="BB66" s="213">
        <f t="shared" si="8"/>
        <v>0</v>
      </c>
      <c r="BC66" s="213">
        <f t="shared" si="9"/>
        <v>40</v>
      </c>
      <c r="BD66" s="213">
        <v>63</v>
      </c>
      <c r="BE66" s="10" t="s">
        <v>573</v>
      </c>
      <c r="BF66" s="444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  <c r="IU66" s="213"/>
      <c r="IV66" s="213"/>
      <c r="IW66" s="213"/>
      <c r="IX66" s="213"/>
      <c r="IY66" s="213"/>
    </row>
    <row r="67" spans="1:259" s="241" customFormat="1" ht="60">
      <c r="A67" s="308">
        <v>66</v>
      </c>
      <c r="B67" s="308" t="s">
        <v>357</v>
      </c>
      <c r="C67" s="308" t="s">
        <v>203</v>
      </c>
      <c r="D67" s="308" t="s">
        <v>299</v>
      </c>
      <c r="E67" s="308" t="s">
        <v>199</v>
      </c>
      <c r="F67" s="270">
        <v>13</v>
      </c>
      <c r="G67" s="301">
        <v>0.56999999999999995</v>
      </c>
      <c r="H67" s="301">
        <v>1</v>
      </c>
      <c r="I67" s="301"/>
      <c r="J67" s="301"/>
      <c r="K67" s="301"/>
      <c r="L67" s="301"/>
      <c r="M67" s="301">
        <f t="shared" si="15"/>
        <v>0.56999999999999995</v>
      </c>
      <c r="N67" s="301">
        <v>13946.872534547678</v>
      </c>
      <c r="O67" s="210">
        <f t="shared" si="29"/>
        <v>7949.7173446921761</v>
      </c>
      <c r="P67" s="308"/>
      <c r="Q67" s="308"/>
      <c r="R67" s="235" t="s">
        <v>379</v>
      </c>
      <c r="S67" s="235">
        <f t="shared" si="35"/>
        <v>3388.7301587301599</v>
      </c>
      <c r="T67" s="308">
        <f>S67-10+40</f>
        <v>3418.7301587301599</v>
      </c>
      <c r="U67" s="308">
        <v>1</v>
      </c>
      <c r="V67" s="303"/>
      <c r="W67" s="308"/>
      <c r="X67" s="308">
        <f t="shared" si="21"/>
        <v>3418.7301587301599</v>
      </c>
      <c r="Y67" s="308">
        <v>1.93</v>
      </c>
      <c r="Z67" s="211">
        <f t="shared" si="1"/>
        <v>6598.1492063492087</v>
      </c>
      <c r="AA67" s="214">
        <f>AB67+300</f>
        <v>4178</v>
      </c>
      <c r="AB67" s="188">
        <f t="shared" si="13"/>
        <v>3878</v>
      </c>
      <c r="AC67" s="438">
        <v>0.48</v>
      </c>
      <c r="AD67" s="211">
        <f t="shared" si="34"/>
        <v>2005.4399999999998</v>
      </c>
      <c r="AE67" s="213">
        <f t="shared" si="14"/>
        <v>10150</v>
      </c>
      <c r="AF67" s="308">
        <v>0.02</v>
      </c>
      <c r="AG67" s="211">
        <f t="shared" si="3"/>
        <v>203</v>
      </c>
      <c r="AH67" s="308">
        <v>170</v>
      </c>
      <c r="AI67" s="308">
        <v>50</v>
      </c>
      <c r="AJ67" s="308">
        <v>300</v>
      </c>
      <c r="AK67" s="308">
        <v>350</v>
      </c>
      <c r="AL67" s="308">
        <v>450</v>
      </c>
      <c r="AM67" s="308">
        <v>50</v>
      </c>
      <c r="AN67" s="308">
        <v>120</v>
      </c>
      <c r="AO67" s="308"/>
      <c r="AP67" s="308"/>
      <c r="AQ67" s="308">
        <f t="shared" si="32"/>
        <v>17446.306551041383</v>
      </c>
      <c r="AR67" s="211">
        <f t="shared" si="4"/>
        <v>17446.306551041383</v>
      </c>
      <c r="AS67" s="308"/>
      <c r="AT67" s="308"/>
      <c r="AU67" s="308">
        <f t="shared" si="33"/>
        <v>18246.306551041383</v>
      </c>
      <c r="AV67" s="211">
        <f t="shared" si="12"/>
        <v>18246.306551041383</v>
      </c>
      <c r="AW67" s="308">
        <f t="shared" si="5"/>
        <v>17626.306551041383</v>
      </c>
      <c r="AX67" s="308">
        <v>12651</v>
      </c>
      <c r="AY67" s="308" t="str">
        <f t="shared" si="6"/>
        <v>N</v>
      </c>
      <c r="AZ67" s="213">
        <f t="shared" si="27"/>
        <v>13</v>
      </c>
      <c r="BA67" s="213">
        <f t="shared" si="7"/>
        <v>13</v>
      </c>
      <c r="BB67" s="213">
        <f t="shared" si="8"/>
        <v>0</v>
      </c>
      <c r="BC67" s="213">
        <f t="shared" si="9"/>
        <v>13</v>
      </c>
      <c r="BD67" s="213">
        <v>64</v>
      </c>
      <c r="BE67" s="274"/>
      <c r="BF67" s="444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  <c r="IU67" s="213"/>
      <c r="IV67" s="213"/>
      <c r="IW67" s="213"/>
      <c r="IX67" s="213"/>
      <c r="IY67" s="213"/>
    </row>
    <row r="68" spans="1:259" s="241" customFormat="1" ht="60">
      <c r="A68" s="308">
        <v>67</v>
      </c>
      <c r="B68" s="308" t="s">
        <v>358</v>
      </c>
      <c r="C68" s="308" t="s">
        <v>205</v>
      </c>
      <c r="D68" s="308" t="s">
        <v>299</v>
      </c>
      <c r="E68" s="308" t="s">
        <v>199</v>
      </c>
      <c r="F68" s="270">
        <v>0</v>
      </c>
      <c r="G68" s="301">
        <v>0.56999999999999995</v>
      </c>
      <c r="H68" s="301">
        <v>1</v>
      </c>
      <c r="I68" s="301"/>
      <c r="J68" s="301"/>
      <c r="K68" s="301"/>
      <c r="L68" s="301"/>
      <c r="M68" s="301">
        <f t="shared" si="15"/>
        <v>0.56999999999999995</v>
      </c>
      <c r="N68" s="301">
        <v>13309.835015247312</v>
      </c>
      <c r="O68" s="210">
        <f t="shared" si="29"/>
        <v>7586.6059586909669</v>
      </c>
      <c r="P68" s="308"/>
      <c r="Q68" s="308"/>
      <c r="R68" s="235" t="s">
        <v>379</v>
      </c>
      <c r="S68" s="235">
        <f t="shared" si="35"/>
        <v>3388.7301587301599</v>
      </c>
      <c r="T68" s="308">
        <f>T67</f>
        <v>3418.7301587301599</v>
      </c>
      <c r="U68" s="308">
        <v>1</v>
      </c>
      <c r="V68" s="303"/>
      <c r="W68" s="308"/>
      <c r="X68" s="308">
        <f t="shared" si="21"/>
        <v>3418.7301587301599</v>
      </c>
      <c r="Y68" s="308">
        <v>1.93</v>
      </c>
      <c r="Z68" s="211">
        <f t="shared" ref="Z68:Z88" si="36">X68*Y68</f>
        <v>6598.1492063492087</v>
      </c>
      <c r="AA68" s="212">
        <f>AB68+300</f>
        <v>4178</v>
      </c>
      <c r="AB68" s="188">
        <f t="shared" si="13"/>
        <v>3878</v>
      </c>
      <c r="AC68" s="438">
        <v>0.47</v>
      </c>
      <c r="AD68" s="211">
        <f t="shared" si="34"/>
        <v>1963.6599999999999</v>
      </c>
      <c r="AE68" s="213">
        <f t="shared" si="14"/>
        <v>10150</v>
      </c>
      <c r="AF68" s="308">
        <v>0.02</v>
      </c>
      <c r="AG68" s="211">
        <f t="shared" ref="AG68:AG88" si="37">AE68*AF68</f>
        <v>203</v>
      </c>
      <c r="AH68" s="308">
        <v>180</v>
      </c>
      <c r="AI68" s="308">
        <v>30</v>
      </c>
      <c r="AJ68" s="308">
        <v>320</v>
      </c>
      <c r="AK68" s="308">
        <v>380</v>
      </c>
      <c r="AL68" s="308">
        <v>500</v>
      </c>
      <c r="AM68" s="308">
        <v>50</v>
      </c>
      <c r="AN68" s="308">
        <v>150</v>
      </c>
      <c r="AO68" s="308"/>
      <c r="AP68" s="308"/>
      <c r="AQ68" s="308">
        <f t="shared" si="32"/>
        <v>17081.415165040176</v>
      </c>
      <c r="AR68" s="211">
        <f t="shared" ref="AR68:AR88" si="38">O68+Z68+AD68+AG68+AH68+AI68+AJ68+AM68+AN68</f>
        <v>17081.415165040176</v>
      </c>
      <c r="AS68" s="308"/>
      <c r="AT68" s="308"/>
      <c r="AU68" s="308">
        <f t="shared" si="33"/>
        <v>17961.415165040176</v>
      </c>
      <c r="AV68" s="211">
        <f t="shared" si="12"/>
        <v>17961.415165040176</v>
      </c>
      <c r="AW68" s="308">
        <f t="shared" ref="AW68:AW88" si="39">AV68-AL68-AM68-AN68</f>
        <v>17261.415165040176</v>
      </c>
      <c r="AX68" s="308">
        <v>12651</v>
      </c>
      <c r="AY68" s="308" t="str">
        <f t="shared" ref="AY68:AY88" si="40">IF(AX68-AR68&gt;0,"Y","N")</f>
        <v>N</v>
      </c>
      <c r="AZ68" s="213">
        <f t="shared" si="27"/>
        <v>0</v>
      </c>
      <c r="BA68" s="213">
        <f t="shared" ref="BA68:BA88" si="41">IF(AX68-AR68&gt;0,0,AZ68)</f>
        <v>0</v>
      </c>
      <c r="BB68" s="213">
        <f t="shared" ref="BB68:BB88" si="42">AZ68-BA68</f>
        <v>0</v>
      </c>
      <c r="BC68" s="213">
        <f t="shared" ref="BC68:BC88" si="43">H68*F68</f>
        <v>0</v>
      </c>
      <c r="BD68" s="213">
        <v>65</v>
      </c>
      <c r="BE68" s="274"/>
      <c r="BF68" s="444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  <c r="IU68" s="213"/>
      <c r="IV68" s="213"/>
      <c r="IW68" s="213"/>
      <c r="IX68" s="213"/>
      <c r="IY68" s="213"/>
    </row>
    <row r="69" spans="1:259" s="241" customFormat="1" ht="45">
      <c r="A69" s="308">
        <v>68</v>
      </c>
      <c r="B69" s="308" t="s">
        <v>206</v>
      </c>
      <c r="C69" s="308" t="s">
        <v>207</v>
      </c>
      <c r="D69" s="308" t="s">
        <v>299</v>
      </c>
      <c r="E69" s="308" t="s">
        <v>199</v>
      </c>
      <c r="F69" s="270">
        <v>48.6</v>
      </c>
      <c r="G69" s="303">
        <v>0.56999999999999995</v>
      </c>
      <c r="H69" s="301">
        <v>1</v>
      </c>
      <c r="I69" s="301"/>
      <c r="J69" s="301"/>
      <c r="K69" s="301"/>
      <c r="L69" s="301"/>
      <c r="M69" s="301">
        <f t="shared" si="15"/>
        <v>0.56999999999999995</v>
      </c>
      <c r="N69" s="301">
        <v>13154.746192400922</v>
      </c>
      <c r="O69" s="210">
        <f t="shared" si="29"/>
        <v>7498.2053296685253</v>
      </c>
      <c r="P69" s="308"/>
      <c r="Q69" s="308"/>
      <c r="R69" s="235" t="s">
        <v>379</v>
      </c>
      <c r="S69" s="235">
        <f t="shared" si="35"/>
        <v>3388.7301587301599</v>
      </c>
      <c r="T69" s="308">
        <f>T68</f>
        <v>3418.7301587301599</v>
      </c>
      <c r="U69" s="308">
        <v>1</v>
      </c>
      <c r="V69" s="303"/>
      <c r="W69" s="308"/>
      <c r="X69" s="308">
        <f t="shared" si="21"/>
        <v>3418.7301587301599</v>
      </c>
      <c r="Y69" s="308">
        <v>1.93</v>
      </c>
      <c r="Z69" s="211">
        <f t="shared" si="36"/>
        <v>6598.1492063492087</v>
      </c>
      <c r="AA69" s="212">
        <f>AB69+300</f>
        <v>4178</v>
      </c>
      <c r="AB69" s="188">
        <f t="shared" si="13"/>
        <v>3878</v>
      </c>
      <c r="AC69" s="438">
        <v>0.47</v>
      </c>
      <c r="AD69" s="211">
        <f t="shared" si="34"/>
        <v>1963.6599999999999</v>
      </c>
      <c r="AE69" s="213">
        <f t="shared" si="14"/>
        <v>10150</v>
      </c>
      <c r="AF69" s="308">
        <v>0.02</v>
      </c>
      <c r="AG69" s="211">
        <f t="shared" si="37"/>
        <v>203</v>
      </c>
      <c r="AH69" s="308">
        <v>180</v>
      </c>
      <c r="AI69" s="308">
        <v>30</v>
      </c>
      <c r="AJ69" s="308">
        <v>320</v>
      </c>
      <c r="AK69" s="308">
        <v>380</v>
      </c>
      <c r="AL69" s="308">
        <v>500</v>
      </c>
      <c r="AM69" s="308">
        <v>50</v>
      </c>
      <c r="AN69" s="308">
        <v>150</v>
      </c>
      <c r="AO69" s="308"/>
      <c r="AP69" s="308"/>
      <c r="AQ69" s="308">
        <f t="shared" si="32"/>
        <v>16993.014536017734</v>
      </c>
      <c r="AR69" s="211">
        <f t="shared" si="38"/>
        <v>16993.014536017734</v>
      </c>
      <c r="AS69" s="308"/>
      <c r="AT69" s="308"/>
      <c r="AU69" s="308">
        <f t="shared" si="33"/>
        <v>17873.014536017734</v>
      </c>
      <c r="AV69" s="211">
        <f t="shared" ref="AV69:AV88" si="44">AR69+AK69+AL69</f>
        <v>17873.014536017734</v>
      </c>
      <c r="AW69" s="308">
        <f t="shared" si="39"/>
        <v>17173.014536017734</v>
      </c>
      <c r="AX69" s="308">
        <v>12651</v>
      </c>
      <c r="AY69" s="308" t="str">
        <f t="shared" si="40"/>
        <v>N</v>
      </c>
      <c r="AZ69" s="213">
        <f t="shared" si="27"/>
        <v>48.6</v>
      </c>
      <c r="BA69" s="213">
        <f t="shared" si="41"/>
        <v>48.6</v>
      </c>
      <c r="BB69" s="213">
        <f t="shared" si="42"/>
        <v>0</v>
      </c>
      <c r="BC69" s="213">
        <f t="shared" si="43"/>
        <v>48.6</v>
      </c>
      <c r="BD69" s="213">
        <v>66</v>
      </c>
      <c r="BE69" s="274"/>
      <c r="BF69" s="444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  <c r="IU69" s="213"/>
      <c r="IV69" s="213"/>
      <c r="IW69" s="213"/>
      <c r="IX69" s="213"/>
      <c r="IY69" s="213"/>
    </row>
    <row r="70" spans="1:259" s="241" customFormat="1" ht="45">
      <c r="A70" s="308">
        <v>69</v>
      </c>
      <c r="B70" s="308" t="s">
        <v>208</v>
      </c>
      <c r="C70" s="308" t="s">
        <v>207</v>
      </c>
      <c r="D70" s="308" t="s">
        <v>299</v>
      </c>
      <c r="E70" s="308" t="s">
        <v>199</v>
      </c>
      <c r="F70" s="270">
        <v>8.67</v>
      </c>
      <c r="G70" s="303">
        <v>0.57999999999999996</v>
      </c>
      <c r="H70" s="301">
        <v>1</v>
      </c>
      <c r="I70" s="301"/>
      <c r="J70" s="301"/>
      <c r="K70" s="301"/>
      <c r="L70" s="301"/>
      <c r="M70" s="301">
        <f t="shared" si="15"/>
        <v>0.57999999999999996</v>
      </c>
      <c r="N70" s="301">
        <v>13154.746192400922</v>
      </c>
      <c r="O70" s="210">
        <f t="shared" si="29"/>
        <v>7629.7527915925348</v>
      </c>
      <c r="P70" s="308"/>
      <c r="Q70" s="308"/>
      <c r="R70" s="235" t="s">
        <v>379</v>
      </c>
      <c r="S70" s="235">
        <f t="shared" si="35"/>
        <v>3388.7301587301599</v>
      </c>
      <c r="T70" s="308">
        <f>T69</f>
        <v>3418.7301587301599</v>
      </c>
      <c r="U70" s="308">
        <v>1</v>
      </c>
      <c r="V70" s="303"/>
      <c r="W70" s="308"/>
      <c r="X70" s="308">
        <f t="shared" si="21"/>
        <v>3418.7301587301599</v>
      </c>
      <c r="Y70" s="308">
        <v>1.925</v>
      </c>
      <c r="Z70" s="211">
        <f t="shared" si="36"/>
        <v>6581.0555555555584</v>
      </c>
      <c r="AA70" s="212">
        <f>AB70+300</f>
        <v>4178</v>
      </c>
      <c r="AB70" s="188">
        <f t="shared" ref="AB70:AB88" si="45">$AB$4</f>
        <v>3878</v>
      </c>
      <c r="AC70" s="438">
        <v>0.47</v>
      </c>
      <c r="AD70" s="211">
        <f t="shared" si="34"/>
        <v>1963.6599999999999</v>
      </c>
      <c r="AE70" s="213">
        <f t="shared" ref="AE70:AE88" si="46">$AE$4</f>
        <v>10150</v>
      </c>
      <c r="AF70" s="308">
        <v>0.02</v>
      </c>
      <c r="AG70" s="211">
        <f t="shared" si="37"/>
        <v>203</v>
      </c>
      <c r="AH70" s="308">
        <v>180</v>
      </c>
      <c r="AI70" s="308">
        <v>30</v>
      </c>
      <c r="AJ70" s="308">
        <v>320</v>
      </c>
      <c r="AK70" s="308">
        <v>380</v>
      </c>
      <c r="AL70" s="308">
        <v>500</v>
      </c>
      <c r="AM70" s="308">
        <v>50</v>
      </c>
      <c r="AN70" s="308">
        <v>150</v>
      </c>
      <c r="AO70" s="308"/>
      <c r="AP70" s="308"/>
      <c r="AQ70" s="308">
        <f t="shared" si="32"/>
        <v>17107.468347148093</v>
      </c>
      <c r="AR70" s="211">
        <f t="shared" si="38"/>
        <v>17107.468347148093</v>
      </c>
      <c r="AS70" s="308"/>
      <c r="AT70" s="308"/>
      <c r="AU70" s="308">
        <f t="shared" si="33"/>
        <v>17987.468347148093</v>
      </c>
      <c r="AV70" s="211">
        <f t="shared" si="44"/>
        <v>17987.468347148093</v>
      </c>
      <c r="AW70" s="308">
        <f t="shared" si="39"/>
        <v>17287.468347148093</v>
      </c>
      <c r="AX70" s="308">
        <v>12652</v>
      </c>
      <c r="AY70" s="308" t="str">
        <f t="shared" si="40"/>
        <v>N</v>
      </c>
      <c r="AZ70" s="213">
        <f t="shared" si="27"/>
        <v>8.67</v>
      </c>
      <c r="BA70" s="213">
        <f t="shared" si="41"/>
        <v>8.67</v>
      </c>
      <c r="BB70" s="213">
        <f t="shared" si="42"/>
        <v>0</v>
      </c>
      <c r="BC70" s="213">
        <f t="shared" si="43"/>
        <v>8.67</v>
      </c>
      <c r="BD70" s="213"/>
      <c r="BE70" s="274"/>
      <c r="BF70" s="444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  <c r="IU70" s="213"/>
      <c r="IV70" s="213"/>
      <c r="IW70" s="213"/>
      <c r="IX70" s="213"/>
      <c r="IY70" s="213"/>
    </row>
    <row r="71" spans="1:259" s="241" customFormat="1" ht="30">
      <c r="A71" s="308">
        <v>70</v>
      </c>
      <c r="B71" s="308" t="s">
        <v>359</v>
      </c>
      <c r="C71" s="308" t="s">
        <v>210</v>
      </c>
      <c r="D71" s="308" t="s">
        <v>218</v>
      </c>
      <c r="E71" s="308" t="s">
        <v>212</v>
      </c>
      <c r="F71" s="270">
        <v>0</v>
      </c>
      <c r="G71" s="301">
        <v>0.57999999999999996</v>
      </c>
      <c r="H71" s="301">
        <v>1</v>
      </c>
      <c r="I71" s="301"/>
      <c r="J71" s="301"/>
      <c r="K71" s="301"/>
      <c r="L71" s="301"/>
      <c r="M71" s="301">
        <f t="shared" si="15"/>
        <v>0.57999999999999996</v>
      </c>
      <c r="N71" s="301">
        <v>13978.268183931203</v>
      </c>
      <c r="O71" s="210">
        <f t="shared" si="29"/>
        <v>8107.3955466800971</v>
      </c>
      <c r="P71" s="308"/>
      <c r="Q71" s="308"/>
      <c r="R71" s="234" t="s">
        <v>377</v>
      </c>
      <c r="S71" s="234">
        <f>$B$96</f>
        <v>3417.2222222222213</v>
      </c>
      <c r="T71" s="308">
        <f>S71-20+100</f>
        <v>3497.2222222222213</v>
      </c>
      <c r="U71" s="308">
        <v>1</v>
      </c>
      <c r="V71" s="303"/>
      <c r="W71" s="303"/>
      <c r="X71" s="308">
        <f t="shared" si="21"/>
        <v>3497.2222222222213</v>
      </c>
      <c r="Y71" s="308">
        <v>1.85</v>
      </c>
      <c r="Z71" s="211">
        <f t="shared" si="36"/>
        <v>6469.8611111111095</v>
      </c>
      <c r="AA71" s="212">
        <f t="shared" ref="AA71:AA73" si="47">AB71+300</f>
        <v>4178</v>
      </c>
      <c r="AB71" s="188">
        <f t="shared" si="45"/>
        <v>3878</v>
      </c>
      <c r="AC71" s="438">
        <v>0.5</v>
      </c>
      <c r="AD71" s="211">
        <f t="shared" si="34"/>
        <v>2089</v>
      </c>
      <c r="AE71" s="213">
        <f t="shared" si="46"/>
        <v>10150</v>
      </c>
      <c r="AF71" s="308">
        <v>2.1999999999999999E-2</v>
      </c>
      <c r="AG71" s="211">
        <f t="shared" si="37"/>
        <v>223.29999999999998</v>
      </c>
      <c r="AH71" s="308">
        <v>180</v>
      </c>
      <c r="AI71" s="308">
        <v>80</v>
      </c>
      <c r="AJ71" s="308">
        <v>240</v>
      </c>
      <c r="AK71" s="308">
        <v>320</v>
      </c>
      <c r="AL71" s="308">
        <v>600</v>
      </c>
      <c r="AM71" s="308">
        <v>80</v>
      </c>
      <c r="AN71" s="308">
        <v>160</v>
      </c>
      <c r="AO71" s="308">
        <f>I71*N71+Z71+AD71+AG71+AH71+AI71+AJ71+AM71+AN71</f>
        <v>9522.1611111111088</v>
      </c>
      <c r="AP71" s="308"/>
      <c r="AQ71" s="308">
        <f t="shared" si="32"/>
        <v>17629.556657791207</v>
      </c>
      <c r="AR71" s="211">
        <f t="shared" si="38"/>
        <v>17629.556657791207</v>
      </c>
      <c r="AS71" s="308">
        <f>AO71+AK71+AL71</f>
        <v>10442.161111111109</v>
      </c>
      <c r="AT71" s="308"/>
      <c r="AU71" s="308">
        <f t="shared" si="33"/>
        <v>18549.556657791207</v>
      </c>
      <c r="AV71" s="211">
        <f t="shared" si="44"/>
        <v>18549.556657791207</v>
      </c>
      <c r="AW71" s="308">
        <f t="shared" si="39"/>
        <v>17709.556657791207</v>
      </c>
      <c r="AX71" s="308">
        <v>12651</v>
      </c>
      <c r="AY71" s="308" t="str">
        <f t="shared" si="40"/>
        <v>N</v>
      </c>
      <c r="AZ71" s="213">
        <f t="shared" si="27"/>
        <v>0</v>
      </c>
      <c r="BA71" s="213">
        <f t="shared" si="41"/>
        <v>0</v>
      </c>
      <c r="BB71" s="213">
        <f t="shared" si="42"/>
        <v>0</v>
      </c>
      <c r="BC71" s="213">
        <f t="shared" si="43"/>
        <v>0</v>
      </c>
      <c r="BD71" s="213">
        <v>67</v>
      </c>
      <c r="BE71" s="274"/>
      <c r="BF71" s="444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  <c r="IU71" s="213"/>
      <c r="IV71" s="213"/>
      <c r="IW71" s="213"/>
      <c r="IX71" s="213"/>
      <c r="IY71" s="213"/>
    </row>
    <row r="72" spans="1:259" s="241" customFormat="1" ht="45">
      <c r="A72" s="308">
        <v>71</v>
      </c>
      <c r="B72" s="308" t="s">
        <v>213</v>
      </c>
      <c r="C72" s="308" t="s">
        <v>214</v>
      </c>
      <c r="D72" s="308" t="s">
        <v>218</v>
      </c>
      <c r="E72" s="308" t="s">
        <v>212</v>
      </c>
      <c r="F72" s="270">
        <v>9.5</v>
      </c>
      <c r="G72" s="301">
        <v>0.55000000000000004</v>
      </c>
      <c r="H72" s="301">
        <v>1</v>
      </c>
      <c r="I72" s="301"/>
      <c r="J72" s="301"/>
      <c r="K72" s="301"/>
      <c r="L72" s="301"/>
      <c r="M72" s="301">
        <f t="shared" ref="M72:M88" si="48">G72*H72+I72*J72+K72*L72</f>
        <v>0.55000000000000004</v>
      </c>
      <c r="N72" s="301">
        <v>13626.884418691365</v>
      </c>
      <c r="O72" s="210">
        <f t="shared" si="29"/>
        <v>7494.7864302802509</v>
      </c>
      <c r="P72" s="308"/>
      <c r="Q72" s="308"/>
      <c r="R72" s="234" t="s">
        <v>377</v>
      </c>
      <c r="S72" s="234">
        <f>$B$96</f>
        <v>3417.2222222222213</v>
      </c>
      <c r="T72" s="308">
        <f>T71</f>
        <v>3497.2222222222213</v>
      </c>
      <c r="U72" s="308">
        <v>1</v>
      </c>
      <c r="V72" s="303"/>
      <c r="W72" s="303"/>
      <c r="X72" s="308">
        <f t="shared" si="21"/>
        <v>3497.2222222222213</v>
      </c>
      <c r="Y72" s="308">
        <v>1.85</v>
      </c>
      <c r="Z72" s="211">
        <f t="shared" si="36"/>
        <v>6469.8611111111095</v>
      </c>
      <c r="AA72" s="212">
        <f t="shared" si="47"/>
        <v>4178</v>
      </c>
      <c r="AB72" s="188">
        <f t="shared" si="45"/>
        <v>3878</v>
      </c>
      <c r="AC72" s="438">
        <v>0.48</v>
      </c>
      <c r="AD72" s="211">
        <f t="shared" si="34"/>
        <v>2005.4399999999998</v>
      </c>
      <c r="AE72" s="213">
        <f t="shared" si="46"/>
        <v>10150</v>
      </c>
      <c r="AF72" s="308">
        <v>2.1999999999999999E-2</v>
      </c>
      <c r="AG72" s="211">
        <f t="shared" si="37"/>
        <v>223.29999999999998</v>
      </c>
      <c r="AH72" s="308">
        <v>180</v>
      </c>
      <c r="AI72" s="308">
        <v>80</v>
      </c>
      <c r="AJ72" s="308">
        <v>240</v>
      </c>
      <c r="AK72" s="308">
        <v>320</v>
      </c>
      <c r="AL72" s="308">
        <v>600</v>
      </c>
      <c r="AM72" s="308">
        <v>80</v>
      </c>
      <c r="AN72" s="308">
        <v>160</v>
      </c>
      <c r="AO72" s="308">
        <f>I72*N72+Z72+AD72+AG72+AH72+AI72+AJ72+AM72+AN72</f>
        <v>9438.6011111111093</v>
      </c>
      <c r="AP72" s="308"/>
      <c r="AQ72" s="308">
        <f t="shared" si="32"/>
        <v>16933.387541391363</v>
      </c>
      <c r="AR72" s="211">
        <f t="shared" si="38"/>
        <v>16933.387541391363</v>
      </c>
      <c r="AS72" s="308">
        <f>AO72+AK72+AL72</f>
        <v>10358.601111111109</v>
      </c>
      <c r="AT72" s="308"/>
      <c r="AU72" s="308">
        <f t="shared" si="33"/>
        <v>17853.387541391363</v>
      </c>
      <c r="AV72" s="211">
        <f t="shared" si="44"/>
        <v>17853.387541391363</v>
      </c>
      <c r="AW72" s="308">
        <f t="shared" si="39"/>
        <v>17013.387541391363</v>
      </c>
      <c r="AX72" s="308">
        <v>12651</v>
      </c>
      <c r="AY72" s="308" t="str">
        <f t="shared" si="40"/>
        <v>N</v>
      </c>
      <c r="AZ72" s="213">
        <f t="shared" si="27"/>
        <v>9.5</v>
      </c>
      <c r="BA72" s="213">
        <f t="shared" si="41"/>
        <v>9.5</v>
      </c>
      <c r="BB72" s="213">
        <f t="shared" si="42"/>
        <v>0</v>
      </c>
      <c r="BC72" s="213">
        <f t="shared" si="43"/>
        <v>9.5</v>
      </c>
      <c r="BD72" s="213">
        <v>68</v>
      </c>
      <c r="BE72" s="274"/>
      <c r="BF72" s="444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  <c r="IU72" s="213"/>
      <c r="IV72" s="213"/>
      <c r="IW72" s="213"/>
      <c r="IX72" s="213"/>
      <c r="IY72" s="213"/>
    </row>
    <row r="73" spans="1:259" s="241" customFormat="1" ht="45">
      <c r="A73" s="308">
        <v>72</v>
      </c>
      <c r="B73" s="308" t="s">
        <v>360</v>
      </c>
      <c r="C73" s="308" t="s">
        <v>216</v>
      </c>
      <c r="D73" s="308" t="s">
        <v>218</v>
      </c>
      <c r="E73" s="308" t="s">
        <v>212</v>
      </c>
      <c r="F73" s="270">
        <v>12</v>
      </c>
      <c r="G73" s="301">
        <v>0.57999999999999996</v>
      </c>
      <c r="H73" s="301">
        <v>1</v>
      </c>
      <c r="I73" s="301"/>
      <c r="J73" s="301"/>
      <c r="K73" s="301"/>
      <c r="L73" s="301"/>
      <c r="M73" s="301">
        <f t="shared" si="48"/>
        <v>0.57999999999999996</v>
      </c>
      <c r="N73" s="301">
        <v>13966.909998724415</v>
      </c>
      <c r="O73" s="210">
        <f t="shared" si="29"/>
        <v>8100.8077992601602</v>
      </c>
      <c r="P73" s="308"/>
      <c r="Q73" s="308"/>
      <c r="R73" s="234" t="s">
        <v>377</v>
      </c>
      <c r="S73" s="234">
        <f>$B$96</f>
        <v>3417.2222222222213</v>
      </c>
      <c r="T73" s="308">
        <f>T72</f>
        <v>3497.2222222222213</v>
      </c>
      <c r="U73" s="308">
        <v>1</v>
      </c>
      <c r="V73" s="303"/>
      <c r="W73" s="308"/>
      <c r="X73" s="308">
        <f t="shared" si="21"/>
        <v>3497.2222222222213</v>
      </c>
      <c r="Y73" s="308">
        <v>1.91</v>
      </c>
      <c r="Z73" s="211">
        <f t="shared" si="36"/>
        <v>6679.6944444444425</v>
      </c>
      <c r="AA73" s="212">
        <f t="shared" si="47"/>
        <v>4178</v>
      </c>
      <c r="AB73" s="188">
        <f t="shared" si="45"/>
        <v>3878</v>
      </c>
      <c r="AC73" s="438">
        <v>0.48</v>
      </c>
      <c r="AD73" s="211">
        <f t="shared" si="34"/>
        <v>2005.4399999999998</v>
      </c>
      <c r="AE73" s="213">
        <f t="shared" si="46"/>
        <v>10150</v>
      </c>
      <c r="AF73" s="308">
        <v>2.7E-2</v>
      </c>
      <c r="AG73" s="211">
        <f t="shared" si="37"/>
        <v>274.05</v>
      </c>
      <c r="AH73" s="308">
        <v>180</v>
      </c>
      <c r="AI73" s="308">
        <v>50</v>
      </c>
      <c r="AJ73" s="308">
        <v>250</v>
      </c>
      <c r="AK73" s="308">
        <v>300</v>
      </c>
      <c r="AL73" s="308">
        <v>500</v>
      </c>
      <c r="AM73" s="308">
        <v>70</v>
      </c>
      <c r="AN73" s="308">
        <v>150</v>
      </c>
      <c r="AO73" s="308"/>
      <c r="AP73" s="308"/>
      <c r="AQ73" s="308">
        <f t="shared" si="32"/>
        <v>17759.992243704601</v>
      </c>
      <c r="AR73" s="211">
        <f t="shared" si="38"/>
        <v>17759.992243704601</v>
      </c>
      <c r="AS73" s="308"/>
      <c r="AT73" s="308"/>
      <c r="AU73" s="308">
        <f t="shared" si="33"/>
        <v>18559.992243704601</v>
      </c>
      <c r="AV73" s="211">
        <f t="shared" si="44"/>
        <v>18559.992243704601</v>
      </c>
      <c r="AW73" s="308">
        <f t="shared" si="39"/>
        <v>17839.992243704601</v>
      </c>
      <c r="AX73" s="308">
        <v>12651</v>
      </c>
      <c r="AY73" s="308" t="str">
        <f t="shared" si="40"/>
        <v>N</v>
      </c>
      <c r="AZ73" s="213">
        <f t="shared" si="27"/>
        <v>12</v>
      </c>
      <c r="BA73" s="213">
        <f t="shared" si="41"/>
        <v>12</v>
      </c>
      <c r="BB73" s="213">
        <f t="shared" si="42"/>
        <v>0</v>
      </c>
      <c r="BC73" s="213">
        <f t="shared" si="43"/>
        <v>12</v>
      </c>
      <c r="BD73" s="213">
        <v>69</v>
      </c>
      <c r="BE73" s="274"/>
      <c r="BF73" s="444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  <c r="IU73" s="213"/>
      <c r="IV73" s="213"/>
      <c r="IW73" s="213"/>
      <c r="IX73" s="213"/>
      <c r="IY73" s="213"/>
    </row>
    <row r="74" spans="1:259" s="241" customFormat="1">
      <c r="A74" s="308">
        <v>73</v>
      </c>
      <c r="B74" s="308" t="s">
        <v>217</v>
      </c>
      <c r="C74" s="308"/>
      <c r="D74" s="308" t="s">
        <v>218</v>
      </c>
      <c r="E74" s="308"/>
      <c r="F74" s="270">
        <v>50</v>
      </c>
      <c r="G74" s="301">
        <v>0.57999999999999996</v>
      </c>
      <c r="H74" s="301">
        <v>1</v>
      </c>
      <c r="I74" s="301"/>
      <c r="J74" s="301"/>
      <c r="K74" s="301"/>
      <c r="L74" s="301"/>
      <c r="M74" s="301">
        <f t="shared" si="48"/>
        <v>0.57999999999999996</v>
      </c>
      <c r="N74" s="301">
        <v>13660.909998724401</v>
      </c>
      <c r="O74" s="210">
        <f t="shared" si="29"/>
        <v>7923.3277992601516</v>
      </c>
      <c r="P74" s="308"/>
      <c r="Q74" s="308"/>
      <c r="R74" s="234" t="s">
        <v>377</v>
      </c>
      <c r="S74" s="234">
        <f>$B$96</f>
        <v>3417.2222222222213</v>
      </c>
      <c r="T74" s="308">
        <f>T73</f>
        <v>3497.2222222222213</v>
      </c>
      <c r="U74" s="308">
        <v>1</v>
      </c>
      <c r="V74" s="303"/>
      <c r="W74" s="308"/>
      <c r="X74" s="308">
        <f t="shared" si="21"/>
        <v>3497.2222222222213</v>
      </c>
      <c r="Y74" s="308">
        <v>1.91</v>
      </c>
      <c r="Z74" s="211">
        <f t="shared" si="36"/>
        <v>6679.6944444444425</v>
      </c>
      <c r="AA74" s="212">
        <f>AB74+300</f>
        <v>4178</v>
      </c>
      <c r="AB74" s="188">
        <f t="shared" si="45"/>
        <v>3878</v>
      </c>
      <c r="AC74" s="438">
        <v>0.47</v>
      </c>
      <c r="AD74" s="211">
        <f t="shared" si="34"/>
        <v>1963.6599999999999</v>
      </c>
      <c r="AE74" s="213">
        <f t="shared" si="46"/>
        <v>10150</v>
      </c>
      <c r="AF74" s="308">
        <v>2.7E-2</v>
      </c>
      <c r="AG74" s="211">
        <f t="shared" si="37"/>
        <v>274.05</v>
      </c>
      <c r="AH74" s="308">
        <v>180</v>
      </c>
      <c r="AI74" s="308">
        <v>50</v>
      </c>
      <c r="AJ74" s="308">
        <v>250</v>
      </c>
      <c r="AK74" s="308">
        <v>300</v>
      </c>
      <c r="AL74" s="308">
        <v>500</v>
      </c>
      <c r="AM74" s="308">
        <v>70</v>
      </c>
      <c r="AN74" s="308">
        <v>150</v>
      </c>
      <c r="AO74" s="308"/>
      <c r="AP74" s="308"/>
      <c r="AQ74" s="308">
        <f t="shared" si="32"/>
        <v>17540.732243704591</v>
      </c>
      <c r="AR74" s="211">
        <f t="shared" si="38"/>
        <v>17540.732243704591</v>
      </c>
      <c r="AS74" s="308"/>
      <c r="AT74" s="308"/>
      <c r="AU74" s="308">
        <f t="shared" si="33"/>
        <v>18340.732243704591</v>
      </c>
      <c r="AV74" s="211">
        <f t="shared" si="44"/>
        <v>18340.732243704591</v>
      </c>
      <c r="AW74" s="308">
        <f t="shared" si="39"/>
        <v>17620.732243704591</v>
      </c>
      <c r="AX74" s="308">
        <v>12652</v>
      </c>
      <c r="AY74" s="308" t="str">
        <f t="shared" si="40"/>
        <v>N</v>
      </c>
      <c r="AZ74" s="213">
        <f t="shared" si="27"/>
        <v>50</v>
      </c>
      <c r="BA74" s="213">
        <f t="shared" si="41"/>
        <v>50</v>
      </c>
      <c r="BB74" s="213">
        <f t="shared" si="42"/>
        <v>0</v>
      </c>
      <c r="BC74" s="213">
        <f t="shared" si="43"/>
        <v>50</v>
      </c>
      <c r="BD74" s="213">
        <v>70</v>
      </c>
      <c r="BE74" s="274"/>
      <c r="BF74" s="444">
        <v>1</v>
      </c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  <c r="IU74" s="213"/>
      <c r="IV74" s="213"/>
      <c r="IW74" s="213"/>
      <c r="IX74" s="213"/>
      <c r="IY74" s="213"/>
    </row>
    <row r="75" spans="1:259" s="241" customFormat="1" ht="60">
      <c r="A75" s="308">
        <v>74</v>
      </c>
      <c r="B75" s="308" t="s">
        <v>361</v>
      </c>
      <c r="C75" s="308" t="s">
        <v>220</v>
      </c>
      <c r="D75" s="308" t="s">
        <v>218</v>
      </c>
      <c r="E75" s="308" t="s">
        <v>212</v>
      </c>
      <c r="F75" s="270">
        <v>18</v>
      </c>
      <c r="G75" s="301">
        <v>0.57999999999999996</v>
      </c>
      <c r="H75" s="301">
        <v>1</v>
      </c>
      <c r="I75" s="301"/>
      <c r="J75" s="301"/>
      <c r="K75" s="301"/>
      <c r="L75" s="301"/>
      <c r="M75" s="301">
        <f t="shared" si="48"/>
        <v>0.57999999999999996</v>
      </c>
      <c r="N75" s="301">
        <v>13603.751165528807</v>
      </c>
      <c r="O75" s="210">
        <f t="shared" si="29"/>
        <v>7890.1756760067074</v>
      </c>
      <c r="P75" s="308"/>
      <c r="Q75" s="308"/>
      <c r="R75" s="235" t="s">
        <v>379</v>
      </c>
      <c r="S75" s="235">
        <f>$B$97</f>
        <v>3388.7301587301599</v>
      </c>
      <c r="T75" s="308"/>
      <c r="U75" s="308"/>
      <c r="V75" s="303">
        <f>S75</f>
        <v>3388.7301587301599</v>
      </c>
      <c r="W75" s="308">
        <v>1</v>
      </c>
      <c r="X75" s="308">
        <f t="shared" si="21"/>
        <v>3388.7301587301599</v>
      </c>
      <c r="Y75" s="308">
        <v>1.93</v>
      </c>
      <c r="Z75" s="211">
        <f t="shared" si="36"/>
        <v>6540.2492063492082</v>
      </c>
      <c r="AA75" s="212">
        <f>AB75+200</f>
        <v>4078</v>
      </c>
      <c r="AB75" s="188">
        <f t="shared" si="45"/>
        <v>3878</v>
      </c>
      <c r="AC75" s="438">
        <v>0.48</v>
      </c>
      <c r="AD75" s="211">
        <f t="shared" si="34"/>
        <v>1957.4399999999998</v>
      </c>
      <c r="AE75" s="213">
        <f t="shared" si="46"/>
        <v>10150</v>
      </c>
      <c r="AF75" s="308">
        <v>2.7E-2</v>
      </c>
      <c r="AG75" s="211">
        <f t="shared" si="37"/>
        <v>274.05</v>
      </c>
      <c r="AH75" s="308">
        <v>200</v>
      </c>
      <c r="AI75" s="308">
        <v>80</v>
      </c>
      <c r="AJ75" s="308">
        <v>280</v>
      </c>
      <c r="AK75" s="308">
        <v>350</v>
      </c>
      <c r="AL75" s="308">
        <v>450</v>
      </c>
      <c r="AM75" s="308">
        <v>80</v>
      </c>
      <c r="AN75" s="308">
        <v>175</v>
      </c>
      <c r="AO75" s="308"/>
      <c r="AP75" s="308"/>
      <c r="AQ75" s="308">
        <f t="shared" si="32"/>
        <v>17476.914882355915</v>
      </c>
      <c r="AR75" s="211">
        <f t="shared" si="38"/>
        <v>17476.914882355915</v>
      </c>
      <c r="AS75" s="308"/>
      <c r="AT75" s="308"/>
      <c r="AU75" s="308">
        <f t="shared" si="33"/>
        <v>18276.914882355915</v>
      </c>
      <c r="AV75" s="211">
        <f t="shared" si="44"/>
        <v>18276.914882355915</v>
      </c>
      <c r="AW75" s="308">
        <f t="shared" si="39"/>
        <v>17571.914882355915</v>
      </c>
      <c r="AX75" s="308">
        <v>12651</v>
      </c>
      <c r="AY75" s="308" t="str">
        <f t="shared" si="40"/>
        <v>N</v>
      </c>
      <c r="AZ75" s="213">
        <f t="shared" si="27"/>
        <v>18</v>
      </c>
      <c r="BA75" s="213">
        <f t="shared" si="41"/>
        <v>18</v>
      </c>
      <c r="BB75" s="213">
        <f t="shared" si="42"/>
        <v>0</v>
      </c>
      <c r="BC75" s="213">
        <f t="shared" si="43"/>
        <v>18</v>
      </c>
      <c r="BD75" s="213">
        <v>71</v>
      </c>
      <c r="BE75" s="274"/>
      <c r="BF75" s="444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  <c r="IU75" s="213"/>
      <c r="IV75" s="213"/>
      <c r="IW75" s="213"/>
      <c r="IX75" s="213"/>
      <c r="IY75" s="213"/>
    </row>
    <row r="76" spans="1:259" s="241" customFormat="1" ht="60">
      <c r="A76" s="308">
        <v>75</v>
      </c>
      <c r="B76" s="308" t="s">
        <v>221</v>
      </c>
      <c r="C76" s="308" t="s">
        <v>222</v>
      </c>
      <c r="D76" s="308" t="s">
        <v>288</v>
      </c>
      <c r="E76" s="308" t="s">
        <v>224</v>
      </c>
      <c r="F76" s="270">
        <v>8</v>
      </c>
      <c r="G76" s="301">
        <v>0.57999999999999996</v>
      </c>
      <c r="H76" s="301">
        <v>1</v>
      </c>
      <c r="I76" s="301"/>
      <c r="J76" s="301"/>
      <c r="K76" s="301"/>
      <c r="L76" s="301"/>
      <c r="M76" s="301">
        <f t="shared" si="48"/>
        <v>0.57999999999999996</v>
      </c>
      <c r="N76" s="301">
        <v>13352</v>
      </c>
      <c r="O76" s="210">
        <f t="shared" si="29"/>
        <v>7744.16</v>
      </c>
      <c r="P76" s="308"/>
      <c r="Q76" s="308"/>
      <c r="R76" s="235" t="s">
        <v>379</v>
      </c>
      <c r="S76" s="235">
        <f>$B$97</f>
        <v>3388.7301587301599</v>
      </c>
      <c r="T76" s="308">
        <f>S76-20+110</f>
        <v>3478.7301587301599</v>
      </c>
      <c r="U76" s="308">
        <v>1</v>
      </c>
      <c r="V76" s="215"/>
      <c r="W76" s="308"/>
      <c r="X76" s="308">
        <f t="shared" si="21"/>
        <v>3478.7301587301599</v>
      </c>
      <c r="Y76" s="308">
        <v>1.93</v>
      </c>
      <c r="Z76" s="211">
        <f t="shared" si="36"/>
        <v>6713.949206349208</v>
      </c>
      <c r="AA76" s="212">
        <f t="shared" ref="AA76:AA78" si="49">AB76+200</f>
        <v>4078</v>
      </c>
      <c r="AB76" s="188">
        <f t="shared" si="45"/>
        <v>3878</v>
      </c>
      <c r="AC76" s="438">
        <v>0.47</v>
      </c>
      <c r="AD76" s="211">
        <f t="shared" si="34"/>
        <v>1916.6599999999999</v>
      </c>
      <c r="AE76" s="213">
        <f t="shared" si="46"/>
        <v>10150</v>
      </c>
      <c r="AF76" s="308">
        <v>0.02</v>
      </c>
      <c r="AG76" s="211">
        <f t="shared" si="37"/>
        <v>203</v>
      </c>
      <c r="AH76" s="308">
        <v>200</v>
      </c>
      <c r="AI76" s="308">
        <v>50</v>
      </c>
      <c r="AJ76" s="308">
        <v>250</v>
      </c>
      <c r="AK76" s="308">
        <v>350</v>
      </c>
      <c r="AL76" s="308">
        <v>550</v>
      </c>
      <c r="AM76" s="308">
        <v>50</v>
      </c>
      <c r="AN76" s="308">
        <v>150</v>
      </c>
      <c r="AO76" s="308">
        <f>O76+Z76+AD76+AG76+AH76+AI76+AJ76+AM76+AN76</f>
        <v>17277.769206349207</v>
      </c>
      <c r="AP76" s="308"/>
      <c r="AQ76" s="308">
        <f t="shared" si="32"/>
        <v>17277.769206349207</v>
      </c>
      <c r="AR76" s="211">
        <f t="shared" si="38"/>
        <v>17277.769206349207</v>
      </c>
      <c r="AS76" s="308">
        <f>AO76+AK76+AL76</f>
        <v>18177.769206349207</v>
      </c>
      <c r="AT76" s="308"/>
      <c r="AU76" s="308">
        <f t="shared" si="33"/>
        <v>18177.769206349207</v>
      </c>
      <c r="AV76" s="211">
        <f t="shared" si="44"/>
        <v>18177.769206349207</v>
      </c>
      <c r="AW76" s="308">
        <f t="shared" si="39"/>
        <v>17427.769206349207</v>
      </c>
      <c r="AX76" s="308">
        <v>12651</v>
      </c>
      <c r="AY76" s="308" t="str">
        <f t="shared" si="40"/>
        <v>N</v>
      </c>
      <c r="AZ76" s="213">
        <f t="shared" si="27"/>
        <v>8</v>
      </c>
      <c r="BA76" s="213">
        <f t="shared" si="41"/>
        <v>8</v>
      </c>
      <c r="BB76" s="213">
        <f t="shared" si="42"/>
        <v>0</v>
      </c>
      <c r="BC76" s="213">
        <f t="shared" si="43"/>
        <v>8</v>
      </c>
      <c r="BD76" s="213">
        <v>72</v>
      </c>
      <c r="BE76" s="274"/>
      <c r="BF76" s="444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  <c r="IU76" s="213"/>
      <c r="IV76" s="213"/>
      <c r="IW76" s="213"/>
      <c r="IX76" s="213"/>
      <c r="IY76" s="213"/>
    </row>
    <row r="77" spans="1:259" s="241" customFormat="1" ht="60">
      <c r="A77" s="308">
        <v>76</v>
      </c>
      <c r="B77" s="308" t="s">
        <v>362</v>
      </c>
      <c r="C77" s="308" t="s">
        <v>226</v>
      </c>
      <c r="D77" s="308" t="s">
        <v>288</v>
      </c>
      <c r="E77" s="308" t="s">
        <v>224</v>
      </c>
      <c r="F77" s="270">
        <v>10</v>
      </c>
      <c r="G77" s="439">
        <v>0.68</v>
      </c>
      <c r="H77" s="301">
        <v>0.8</v>
      </c>
      <c r="I77" s="301">
        <v>0.5</v>
      </c>
      <c r="J77" s="301">
        <v>0.2</v>
      </c>
      <c r="K77" s="301"/>
      <c r="L77" s="301"/>
      <c r="M77" s="301">
        <f t="shared" si="48"/>
        <v>0.64400000000000002</v>
      </c>
      <c r="N77" s="301">
        <v>13318</v>
      </c>
      <c r="O77" s="210">
        <f t="shared" si="29"/>
        <v>8576.7919999999995</v>
      </c>
      <c r="P77" s="308"/>
      <c r="Q77" s="308"/>
      <c r="R77" s="235" t="s">
        <v>379</v>
      </c>
      <c r="S77" s="235">
        <f>$B$97</f>
        <v>3388.7301587301599</v>
      </c>
      <c r="T77" s="308">
        <f>T76</f>
        <v>3478.7301587301599</v>
      </c>
      <c r="U77" s="308">
        <v>1</v>
      </c>
      <c r="V77" s="215"/>
      <c r="W77" s="308"/>
      <c r="X77" s="308">
        <f t="shared" si="21"/>
        <v>3478.7301587301599</v>
      </c>
      <c r="Y77" s="308">
        <v>1.93</v>
      </c>
      <c r="Z77" s="211">
        <f t="shared" si="36"/>
        <v>6713.949206349208</v>
      </c>
      <c r="AA77" s="212">
        <f t="shared" si="49"/>
        <v>4078</v>
      </c>
      <c r="AB77" s="188">
        <f t="shared" si="45"/>
        <v>3878</v>
      </c>
      <c r="AC77" s="438">
        <v>0.47</v>
      </c>
      <c r="AD77" s="211">
        <f t="shared" si="34"/>
        <v>1916.6599999999999</v>
      </c>
      <c r="AE77" s="213">
        <f t="shared" si="46"/>
        <v>10150</v>
      </c>
      <c r="AF77" s="308">
        <v>0.02</v>
      </c>
      <c r="AG77" s="211">
        <f t="shared" si="37"/>
        <v>203</v>
      </c>
      <c r="AH77" s="308">
        <v>200</v>
      </c>
      <c r="AI77" s="308">
        <v>50</v>
      </c>
      <c r="AJ77" s="308">
        <v>250</v>
      </c>
      <c r="AK77" s="308">
        <v>350</v>
      </c>
      <c r="AL77" s="308">
        <v>550</v>
      </c>
      <c r="AM77" s="308">
        <v>50</v>
      </c>
      <c r="AN77" s="308">
        <v>150</v>
      </c>
      <c r="AO77" s="308">
        <f>O77+Z77+AD77+AG77+AH77+AI77+AJ77+AM77+AN77</f>
        <v>18110.401206349208</v>
      </c>
      <c r="AP77" s="308"/>
      <c r="AQ77" s="308">
        <f t="shared" si="32"/>
        <v>18589.849206349209</v>
      </c>
      <c r="AR77" s="211">
        <f t="shared" si="38"/>
        <v>18110.401206349208</v>
      </c>
      <c r="AS77" s="308">
        <f>AO77+AK77+AL77</f>
        <v>19010.401206349208</v>
      </c>
      <c r="AT77" s="308"/>
      <c r="AU77" s="308">
        <f t="shared" si="33"/>
        <v>19489.849206349209</v>
      </c>
      <c r="AV77" s="211">
        <f t="shared" si="44"/>
        <v>19010.401206349208</v>
      </c>
      <c r="AW77" s="308">
        <f t="shared" si="39"/>
        <v>18260.401206349208</v>
      </c>
      <c r="AX77" s="308">
        <v>12651</v>
      </c>
      <c r="AY77" s="308" t="str">
        <f t="shared" si="40"/>
        <v>N</v>
      </c>
      <c r="AZ77" s="213">
        <f t="shared" si="27"/>
        <v>10</v>
      </c>
      <c r="BA77" s="213">
        <f t="shared" si="41"/>
        <v>10</v>
      </c>
      <c r="BB77" s="213">
        <f t="shared" si="42"/>
        <v>0</v>
      </c>
      <c r="BC77" s="213">
        <f t="shared" si="43"/>
        <v>8</v>
      </c>
      <c r="BD77" s="213">
        <v>73</v>
      </c>
      <c r="BE77" s="274"/>
      <c r="BF77" s="444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  <c r="IU77" s="213"/>
      <c r="IV77" s="213"/>
      <c r="IW77" s="213"/>
      <c r="IX77" s="213"/>
      <c r="IY77" s="213"/>
    </row>
    <row r="78" spans="1:259" s="241" customFormat="1" ht="60">
      <c r="A78" s="308">
        <v>77</v>
      </c>
      <c r="B78" s="308" t="s">
        <v>227</v>
      </c>
      <c r="C78" s="308" t="s">
        <v>228</v>
      </c>
      <c r="D78" s="308" t="s">
        <v>288</v>
      </c>
      <c r="E78" s="308" t="s">
        <v>224</v>
      </c>
      <c r="F78" s="270">
        <v>33.6</v>
      </c>
      <c r="G78" s="301"/>
      <c r="H78" s="301"/>
      <c r="I78" s="301">
        <v>0.5</v>
      </c>
      <c r="J78" s="301">
        <v>1</v>
      </c>
      <c r="K78" s="301"/>
      <c r="L78" s="301"/>
      <c r="M78" s="301">
        <f t="shared" si="48"/>
        <v>0.5</v>
      </c>
      <c r="N78" s="301">
        <v>13145</v>
      </c>
      <c r="O78" s="210">
        <f t="shared" si="29"/>
        <v>6572.5</v>
      </c>
      <c r="P78" s="308"/>
      <c r="Q78" s="308"/>
      <c r="R78" s="235" t="s">
        <v>379</v>
      </c>
      <c r="S78" s="235">
        <f>$B$97</f>
        <v>3388.7301587301599</v>
      </c>
      <c r="T78" s="308">
        <f>T77</f>
        <v>3478.7301587301599</v>
      </c>
      <c r="U78" s="308">
        <v>1</v>
      </c>
      <c r="V78" s="215"/>
      <c r="W78" s="308"/>
      <c r="X78" s="308">
        <f t="shared" si="21"/>
        <v>3478.7301587301599</v>
      </c>
      <c r="Y78" s="308">
        <v>1.9159999999999999</v>
      </c>
      <c r="Z78" s="211">
        <f t="shared" si="36"/>
        <v>6665.2469841269858</v>
      </c>
      <c r="AA78" s="212">
        <f t="shared" si="49"/>
        <v>4078</v>
      </c>
      <c r="AB78" s="188">
        <f t="shared" si="45"/>
        <v>3878</v>
      </c>
      <c r="AC78" s="438">
        <v>0.46500000000000002</v>
      </c>
      <c r="AD78" s="211">
        <f t="shared" si="34"/>
        <v>1896.2700000000002</v>
      </c>
      <c r="AE78" s="213">
        <f t="shared" si="46"/>
        <v>10150</v>
      </c>
      <c r="AF78" s="308">
        <v>0.02</v>
      </c>
      <c r="AG78" s="211">
        <f t="shared" si="37"/>
        <v>203</v>
      </c>
      <c r="AH78" s="308">
        <v>240</v>
      </c>
      <c r="AI78" s="308">
        <v>80</v>
      </c>
      <c r="AJ78" s="308">
        <v>260</v>
      </c>
      <c r="AK78" s="308">
        <v>450</v>
      </c>
      <c r="AL78" s="308">
        <v>600</v>
      </c>
      <c r="AM78" s="308">
        <v>50</v>
      </c>
      <c r="AN78" s="308">
        <v>160</v>
      </c>
      <c r="AO78" s="308"/>
      <c r="AP78" s="308"/>
      <c r="AQ78" s="308">
        <f t="shared" si="32"/>
        <v>9554.5169841269853</v>
      </c>
      <c r="AR78" s="211">
        <f t="shared" si="38"/>
        <v>16127.016984126985</v>
      </c>
      <c r="AS78" s="308"/>
      <c r="AT78" s="308"/>
      <c r="AU78" s="308">
        <f t="shared" si="33"/>
        <v>10604.516984126985</v>
      </c>
      <c r="AV78" s="211">
        <f t="shared" si="44"/>
        <v>17177.016984126985</v>
      </c>
      <c r="AW78" s="308">
        <f t="shared" si="39"/>
        <v>16367.016984126985</v>
      </c>
      <c r="AX78" s="308">
        <v>12651</v>
      </c>
      <c r="AY78" s="308" t="str">
        <f t="shared" si="40"/>
        <v>N</v>
      </c>
      <c r="AZ78" s="213">
        <f t="shared" si="27"/>
        <v>33.6</v>
      </c>
      <c r="BA78" s="213">
        <f t="shared" si="41"/>
        <v>33.6</v>
      </c>
      <c r="BB78" s="213">
        <f t="shared" si="42"/>
        <v>0</v>
      </c>
      <c r="BC78" s="213">
        <f t="shared" si="43"/>
        <v>0</v>
      </c>
      <c r="BD78" s="213">
        <v>74</v>
      </c>
      <c r="BE78" s="274"/>
      <c r="BF78" s="444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  <c r="IU78" s="213"/>
      <c r="IV78" s="213"/>
      <c r="IW78" s="213"/>
      <c r="IX78" s="213"/>
      <c r="IY78" s="213"/>
    </row>
    <row r="79" spans="1:259" s="241" customFormat="1" ht="60">
      <c r="A79" s="308">
        <v>83</v>
      </c>
      <c r="B79" s="308" t="s">
        <v>229</v>
      </c>
      <c r="C79" s="308" t="s">
        <v>230</v>
      </c>
      <c r="D79" s="308" t="s">
        <v>235</v>
      </c>
      <c r="E79" s="308" t="s">
        <v>232</v>
      </c>
      <c r="F79" s="270">
        <v>50</v>
      </c>
      <c r="G79" s="301">
        <v>0.57999999999999996</v>
      </c>
      <c r="H79" s="301">
        <v>1</v>
      </c>
      <c r="I79" s="301"/>
      <c r="J79" s="301"/>
      <c r="K79" s="301"/>
      <c r="L79" s="301"/>
      <c r="M79" s="301">
        <f t="shared" si="48"/>
        <v>0.57999999999999996</v>
      </c>
      <c r="N79" s="301">
        <v>13204.39</v>
      </c>
      <c r="O79" s="210">
        <f>M79*N79</f>
        <v>7658.5461999999989</v>
      </c>
      <c r="P79" s="308"/>
      <c r="Q79" s="308"/>
      <c r="R79" s="234" t="s">
        <v>377</v>
      </c>
      <c r="S79" s="234">
        <f>$B$96</f>
        <v>3417.2222222222213</v>
      </c>
      <c r="T79" s="215">
        <f>T82</f>
        <v>3397.2222222222213</v>
      </c>
      <c r="U79" s="308">
        <v>1</v>
      </c>
      <c r="V79" s="215"/>
      <c r="W79" s="308"/>
      <c r="X79" s="308">
        <f t="shared" si="21"/>
        <v>3397.2222222222213</v>
      </c>
      <c r="Y79" s="308">
        <v>1.92</v>
      </c>
      <c r="Z79" s="211">
        <f t="shared" si="36"/>
        <v>6522.6666666666642</v>
      </c>
      <c r="AA79" s="213">
        <f>AA86</f>
        <v>4078</v>
      </c>
      <c r="AB79" s="188">
        <f t="shared" si="45"/>
        <v>3878</v>
      </c>
      <c r="AC79" s="438">
        <v>0.46500000000000002</v>
      </c>
      <c r="AD79" s="211">
        <f>AA79*AC79</f>
        <v>1896.2700000000002</v>
      </c>
      <c r="AE79" s="213">
        <f t="shared" si="46"/>
        <v>10150</v>
      </c>
      <c r="AF79" s="308">
        <v>2.5000000000000001E-2</v>
      </c>
      <c r="AG79" s="211">
        <f t="shared" si="37"/>
        <v>253.75</v>
      </c>
      <c r="AH79" s="308">
        <v>210</v>
      </c>
      <c r="AI79" s="308">
        <v>0</v>
      </c>
      <c r="AJ79" s="308">
        <v>320</v>
      </c>
      <c r="AK79" s="308">
        <v>400</v>
      </c>
      <c r="AL79" s="308">
        <v>600</v>
      </c>
      <c r="AM79" s="308">
        <v>50</v>
      </c>
      <c r="AN79" s="308">
        <v>160</v>
      </c>
      <c r="AO79" s="308"/>
      <c r="AP79" s="308"/>
      <c r="AQ79" s="308">
        <f t="shared" si="32"/>
        <v>17071.232866666665</v>
      </c>
      <c r="AR79" s="211">
        <f t="shared" si="38"/>
        <v>17071.232866666665</v>
      </c>
      <c r="AS79" s="308"/>
      <c r="AT79" s="308"/>
      <c r="AU79" s="308">
        <f>AQ79+AK79+AL79</f>
        <v>18071.232866666665</v>
      </c>
      <c r="AV79" s="211">
        <f t="shared" si="44"/>
        <v>18071.232866666665</v>
      </c>
      <c r="AW79" s="308">
        <f t="shared" si="39"/>
        <v>17261.232866666665</v>
      </c>
      <c r="AX79" s="308">
        <v>12651</v>
      </c>
      <c r="AY79" s="308" t="str">
        <f t="shared" si="40"/>
        <v>N</v>
      </c>
      <c r="AZ79" s="213">
        <f t="shared" si="27"/>
        <v>50</v>
      </c>
      <c r="BA79" s="213">
        <f t="shared" si="41"/>
        <v>50</v>
      </c>
      <c r="BB79" s="213">
        <f t="shared" si="42"/>
        <v>0</v>
      </c>
      <c r="BC79" s="213">
        <f t="shared" si="43"/>
        <v>50</v>
      </c>
      <c r="BD79" s="213">
        <v>81</v>
      </c>
      <c r="BE79" s="274"/>
      <c r="BF79" s="444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  <c r="IU79" s="213"/>
      <c r="IV79" s="213"/>
      <c r="IW79" s="213"/>
      <c r="IX79" s="213"/>
      <c r="IY79" s="213"/>
    </row>
    <row r="80" spans="1:259" s="241" customFormat="1" ht="60">
      <c r="A80" s="308">
        <v>86</v>
      </c>
      <c r="B80" s="308" t="s">
        <v>233</v>
      </c>
      <c r="C80" s="308" t="s">
        <v>234</v>
      </c>
      <c r="D80" s="308" t="s">
        <v>235</v>
      </c>
      <c r="E80" s="308" t="s">
        <v>232</v>
      </c>
      <c r="F80" s="270">
        <v>30</v>
      </c>
      <c r="G80" s="301"/>
      <c r="H80" s="301"/>
      <c r="I80" s="301">
        <v>0.56000000000000005</v>
      </c>
      <c r="J80" s="301">
        <v>1</v>
      </c>
      <c r="K80" s="301"/>
      <c r="L80" s="301"/>
      <c r="M80" s="301">
        <f t="shared" si="48"/>
        <v>0.56000000000000005</v>
      </c>
      <c r="N80" s="301">
        <v>13570</v>
      </c>
      <c r="O80" s="210">
        <f>M80*N80</f>
        <v>7599.2000000000007</v>
      </c>
      <c r="P80" s="308"/>
      <c r="Q80" s="308"/>
      <c r="R80" s="234" t="s">
        <v>377</v>
      </c>
      <c r="S80" s="234">
        <f t="shared" ref="S80:S88" si="50">$B$96</f>
        <v>3417.2222222222213</v>
      </c>
      <c r="T80" s="215">
        <f>T82</f>
        <v>3397.2222222222213</v>
      </c>
      <c r="U80" s="308">
        <v>1</v>
      </c>
      <c r="V80" s="215"/>
      <c r="W80" s="308"/>
      <c r="X80" s="308">
        <f t="shared" si="21"/>
        <v>3397.2222222222213</v>
      </c>
      <c r="Y80" s="308">
        <v>1.92</v>
      </c>
      <c r="Z80" s="211">
        <f t="shared" si="36"/>
        <v>6522.6666666666642</v>
      </c>
      <c r="AA80" s="213">
        <f>AA81</f>
        <v>4078</v>
      </c>
      <c r="AB80" s="188">
        <f t="shared" si="45"/>
        <v>3878</v>
      </c>
      <c r="AC80" s="438">
        <v>0.46</v>
      </c>
      <c r="AD80" s="211">
        <f>AA80*AC80</f>
        <v>1875.88</v>
      </c>
      <c r="AE80" s="213">
        <f t="shared" si="46"/>
        <v>10150</v>
      </c>
      <c r="AF80" s="308">
        <v>2.5000000000000001E-2</v>
      </c>
      <c r="AG80" s="211">
        <f t="shared" si="37"/>
        <v>253.75</v>
      </c>
      <c r="AH80" s="308">
        <v>210</v>
      </c>
      <c r="AI80" s="308">
        <v>100</v>
      </c>
      <c r="AJ80" s="308">
        <v>320</v>
      </c>
      <c r="AK80" s="308">
        <v>400</v>
      </c>
      <c r="AL80" s="308">
        <v>600</v>
      </c>
      <c r="AM80" s="308">
        <v>50</v>
      </c>
      <c r="AN80" s="308">
        <v>160</v>
      </c>
      <c r="AO80" s="308"/>
      <c r="AP80" s="308"/>
      <c r="AQ80" s="308">
        <f t="shared" si="32"/>
        <v>9492.2966666666653</v>
      </c>
      <c r="AR80" s="211">
        <f t="shared" si="38"/>
        <v>17091.496666666666</v>
      </c>
      <c r="AS80" s="308"/>
      <c r="AT80" s="308"/>
      <c r="AU80" s="308">
        <f>AQ80+AK80+AL80</f>
        <v>10492.296666666665</v>
      </c>
      <c r="AV80" s="211">
        <f t="shared" si="44"/>
        <v>18091.496666666666</v>
      </c>
      <c r="AW80" s="308">
        <f t="shared" si="39"/>
        <v>17281.496666666666</v>
      </c>
      <c r="AX80" s="308">
        <v>12653</v>
      </c>
      <c r="AY80" s="308" t="str">
        <f t="shared" si="40"/>
        <v>N</v>
      </c>
      <c r="AZ80" s="213">
        <f t="shared" si="27"/>
        <v>30</v>
      </c>
      <c r="BA80" s="213">
        <f t="shared" si="41"/>
        <v>30</v>
      </c>
      <c r="BB80" s="213">
        <f t="shared" si="42"/>
        <v>0</v>
      </c>
      <c r="BC80" s="213">
        <f t="shared" si="43"/>
        <v>0</v>
      </c>
      <c r="BD80" s="309">
        <v>80</v>
      </c>
      <c r="BE80" s="41"/>
      <c r="BF80" s="444">
        <v>1</v>
      </c>
      <c r="BG80" s="309"/>
      <c r="BH80" s="309"/>
      <c r="BI80" s="309"/>
      <c r="BJ80" s="309"/>
      <c r="BK80" s="309"/>
      <c r="BL80" s="309"/>
      <c r="BM80" s="309"/>
      <c r="BN80" s="309"/>
      <c r="BO80" s="309"/>
      <c r="BP80" s="309"/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  <c r="FG80" s="309"/>
      <c r="FH80" s="309"/>
      <c r="FI80" s="309"/>
      <c r="FJ80" s="309"/>
      <c r="FK80" s="309"/>
      <c r="FL80" s="309"/>
      <c r="FM80" s="309"/>
      <c r="FN80" s="309"/>
      <c r="FO80" s="309"/>
      <c r="FP80" s="309"/>
      <c r="FQ80" s="309"/>
      <c r="FR80" s="309"/>
      <c r="FS80" s="309"/>
      <c r="FT80" s="309"/>
      <c r="FU80" s="309"/>
      <c r="FV80" s="309"/>
      <c r="FW80" s="309"/>
      <c r="FX80" s="309"/>
      <c r="FY80" s="309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09"/>
      <c r="IB80" s="309"/>
      <c r="IC80" s="309"/>
      <c r="ID80" s="309"/>
      <c r="IE80" s="309"/>
      <c r="IF80" s="309"/>
      <c r="IG80" s="309"/>
      <c r="IH80" s="309"/>
      <c r="II80" s="309"/>
      <c r="IJ80" s="309"/>
      <c r="IK80" s="309"/>
      <c r="IL80" s="309"/>
      <c r="IM80" s="309"/>
      <c r="IN80" s="309"/>
      <c r="IO80" s="309"/>
      <c r="IP80" s="309"/>
      <c r="IQ80" s="309"/>
      <c r="IR80" s="309"/>
      <c r="IS80" s="309"/>
      <c r="IT80" s="309"/>
      <c r="IU80" s="309"/>
      <c r="IV80" s="309"/>
      <c r="IW80" s="309"/>
      <c r="IX80" s="309"/>
      <c r="IY80" s="309"/>
    </row>
    <row r="81" spans="1:259" s="241" customFormat="1" ht="60">
      <c r="A81" s="308">
        <v>85</v>
      </c>
      <c r="B81" s="308" t="s">
        <v>236</v>
      </c>
      <c r="C81" s="308" t="s">
        <v>234</v>
      </c>
      <c r="D81" s="308" t="s">
        <v>235</v>
      </c>
      <c r="E81" s="308" t="s">
        <v>232</v>
      </c>
      <c r="F81" s="270">
        <v>30</v>
      </c>
      <c r="G81" s="301">
        <v>0.57999999999999996</v>
      </c>
      <c r="H81" s="301">
        <v>1</v>
      </c>
      <c r="I81" s="301"/>
      <c r="J81" s="301"/>
      <c r="K81" s="301"/>
      <c r="L81" s="301"/>
      <c r="M81" s="301">
        <f t="shared" si="48"/>
        <v>0.57999999999999996</v>
      </c>
      <c r="N81" s="301">
        <v>13620</v>
      </c>
      <c r="O81" s="210">
        <f>M81*N81</f>
        <v>7899.5999999999995</v>
      </c>
      <c r="P81" s="308"/>
      <c r="Q81" s="308"/>
      <c r="R81" s="234" t="s">
        <v>377</v>
      </c>
      <c r="S81" s="234">
        <f t="shared" si="50"/>
        <v>3417.2222222222213</v>
      </c>
      <c r="T81" s="215">
        <f>T82</f>
        <v>3397.2222222222213</v>
      </c>
      <c r="U81" s="308">
        <v>1</v>
      </c>
      <c r="V81" s="215"/>
      <c r="W81" s="308"/>
      <c r="X81" s="308">
        <f t="shared" si="21"/>
        <v>3397.2222222222213</v>
      </c>
      <c r="Y81" s="308">
        <v>1.92</v>
      </c>
      <c r="Z81" s="211">
        <f t="shared" si="36"/>
        <v>6522.6666666666642</v>
      </c>
      <c r="AA81" s="213">
        <f>AA82</f>
        <v>4078</v>
      </c>
      <c r="AB81" s="188">
        <f t="shared" si="45"/>
        <v>3878</v>
      </c>
      <c r="AC81" s="438">
        <v>0.46500000000000002</v>
      </c>
      <c r="AD81" s="211">
        <f>AA81*AC81</f>
        <v>1896.2700000000002</v>
      </c>
      <c r="AE81" s="213">
        <f t="shared" si="46"/>
        <v>10150</v>
      </c>
      <c r="AF81" s="308">
        <v>2.5000000000000001E-2</v>
      </c>
      <c r="AG81" s="211">
        <f t="shared" si="37"/>
        <v>253.75</v>
      </c>
      <c r="AH81" s="308">
        <v>210</v>
      </c>
      <c r="AI81" s="308">
        <v>100</v>
      </c>
      <c r="AJ81" s="308">
        <v>320</v>
      </c>
      <c r="AK81" s="308">
        <v>400</v>
      </c>
      <c r="AL81" s="308">
        <v>600</v>
      </c>
      <c r="AM81" s="308">
        <v>50</v>
      </c>
      <c r="AN81" s="308">
        <v>160</v>
      </c>
      <c r="AO81" s="308"/>
      <c r="AP81" s="308"/>
      <c r="AQ81" s="308">
        <f t="shared" si="32"/>
        <v>17412.286666666663</v>
      </c>
      <c r="AR81" s="211">
        <f t="shared" si="38"/>
        <v>17412.286666666663</v>
      </c>
      <c r="AS81" s="308"/>
      <c r="AT81" s="308"/>
      <c r="AU81" s="308">
        <f>AQ81+AK81+AL81</f>
        <v>18412.286666666663</v>
      </c>
      <c r="AV81" s="211">
        <f t="shared" si="44"/>
        <v>18412.286666666663</v>
      </c>
      <c r="AW81" s="308">
        <f t="shared" si="39"/>
        <v>17602.286666666663</v>
      </c>
      <c r="AX81" s="308">
        <v>12652</v>
      </c>
      <c r="AY81" s="308" t="str">
        <f t="shared" si="40"/>
        <v>N</v>
      </c>
      <c r="AZ81" s="213">
        <f t="shared" si="27"/>
        <v>30</v>
      </c>
      <c r="BA81" s="213">
        <f t="shared" si="41"/>
        <v>30</v>
      </c>
      <c r="BB81" s="213">
        <f t="shared" si="42"/>
        <v>0</v>
      </c>
      <c r="BC81" s="213">
        <f t="shared" si="43"/>
        <v>30</v>
      </c>
      <c r="BD81" s="213"/>
      <c r="BE81" s="274"/>
      <c r="BF81" s="444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  <c r="IU81" s="213"/>
      <c r="IV81" s="213"/>
      <c r="IW81" s="213"/>
      <c r="IX81" s="213"/>
      <c r="IY81" s="213"/>
    </row>
    <row r="82" spans="1:259" s="241" customFormat="1" ht="60">
      <c r="A82" s="308">
        <v>84</v>
      </c>
      <c r="B82" s="308" t="s">
        <v>237</v>
      </c>
      <c r="C82" s="308" t="s">
        <v>234</v>
      </c>
      <c r="D82" s="308" t="s">
        <v>235</v>
      </c>
      <c r="E82" s="308" t="s">
        <v>232</v>
      </c>
      <c r="F82" s="270">
        <v>20</v>
      </c>
      <c r="G82" s="301">
        <v>0.57999999999999996</v>
      </c>
      <c r="H82" s="301">
        <v>1</v>
      </c>
      <c r="I82" s="301"/>
      <c r="J82" s="301"/>
      <c r="K82" s="301"/>
      <c r="L82" s="301"/>
      <c r="M82" s="301">
        <f t="shared" si="48"/>
        <v>0.57999999999999996</v>
      </c>
      <c r="N82" s="301">
        <v>13577</v>
      </c>
      <c r="O82" s="210">
        <f>M82*N82</f>
        <v>7874.66</v>
      </c>
      <c r="P82" s="308"/>
      <c r="Q82" s="308"/>
      <c r="R82" s="234" t="s">
        <v>377</v>
      </c>
      <c r="S82" s="234">
        <f t="shared" si="50"/>
        <v>3417.2222222222213</v>
      </c>
      <c r="T82" s="215">
        <f>S82-20</f>
        <v>3397.2222222222213</v>
      </c>
      <c r="U82" s="308">
        <v>1</v>
      </c>
      <c r="V82" s="215"/>
      <c r="W82" s="308"/>
      <c r="X82" s="308">
        <f t="shared" si="21"/>
        <v>3397.2222222222213</v>
      </c>
      <c r="Y82" s="308">
        <v>1.92</v>
      </c>
      <c r="Z82" s="211">
        <f t="shared" si="36"/>
        <v>6522.6666666666642</v>
      </c>
      <c r="AA82" s="213">
        <f>AA79</f>
        <v>4078</v>
      </c>
      <c r="AB82" s="188">
        <f t="shared" si="45"/>
        <v>3878</v>
      </c>
      <c r="AC82" s="438">
        <v>0.46500000000000002</v>
      </c>
      <c r="AD82" s="211">
        <f>AA82*AC82</f>
        <v>1896.2700000000002</v>
      </c>
      <c r="AE82" s="213">
        <f t="shared" si="46"/>
        <v>10150</v>
      </c>
      <c r="AF82" s="308">
        <v>2.5000000000000001E-2</v>
      </c>
      <c r="AG82" s="211">
        <f t="shared" si="37"/>
        <v>253.75</v>
      </c>
      <c r="AH82" s="308">
        <v>210</v>
      </c>
      <c r="AI82" s="308">
        <v>100</v>
      </c>
      <c r="AJ82" s="308">
        <v>320</v>
      </c>
      <c r="AK82" s="308">
        <v>400</v>
      </c>
      <c r="AL82" s="308">
        <v>600</v>
      </c>
      <c r="AM82" s="308">
        <v>50</v>
      </c>
      <c r="AN82" s="308">
        <v>160</v>
      </c>
      <c r="AO82" s="308"/>
      <c r="AP82" s="308"/>
      <c r="AQ82" s="308">
        <f t="shared" si="32"/>
        <v>17387.346666666665</v>
      </c>
      <c r="AR82" s="211">
        <f t="shared" si="38"/>
        <v>17387.346666666665</v>
      </c>
      <c r="AS82" s="308"/>
      <c r="AT82" s="308"/>
      <c r="AU82" s="308">
        <f>AQ82+AK82+AL82</f>
        <v>18387.346666666665</v>
      </c>
      <c r="AV82" s="211">
        <f t="shared" si="44"/>
        <v>18387.346666666665</v>
      </c>
      <c r="AW82" s="308">
        <f t="shared" si="39"/>
        <v>17577.346666666665</v>
      </c>
      <c r="AX82" s="308">
        <v>12651</v>
      </c>
      <c r="AY82" s="308" t="str">
        <f t="shared" si="40"/>
        <v>N</v>
      </c>
      <c r="AZ82" s="213">
        <f t="shared" si="27"/>
        <v>20</v>
      </c>
      <c r="BA82" s="213">
        <f t="shared" si="41"/>
        <v>20</v>
      </c>
      <c r="BB82" s="213">
        <f t="shared" si="42"/>
        <v>0</v>
      </c>
      <c r="BC82" s="213">
        <f t="shared" si="43"/>
        <v>20</v>
      </c>
      <c r="BD82" s="213"/>
      <c r="BE82" s="274"/>
      <c r="BF82" s="444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  <c r="IU82" s="213"/>
      <c r="IV82" s="213"/>
      <c r="IW82" s="213"/>
      <c r="IX82" s="213"/>
      <c r="IY82" s="213"/>
    </row>
    <row r="83" spans="1:259" s="241" customFormat="1" ht="45">
      <c r="A83" s="308">
        <v>78</v>
      </c>
      <c r="B83" s="308" t="s">
        <v>363</v>
      </c>
      <c r="C83" s="308" t="s">
        <v>239</v>
      </c>
      <c r="D83" s="308" t="s">
        <v>235</v>
      </c>
      <c r="E83" s="308" t="s">
        <v>232</v>
      </c>
      <c r="F83" s="270">
        <v>20</v>
      </c>
      <c r="G83" s="301">
        <v>0.57999999999999996</v>
      </c>
      <c r="H83" s="301">
        <v>1</v>
      </c>
      <c r="I83" s="301"/>
      <c r="J83" s="301"/>
      <c r="K83" s="301"/>
      <c r="L83" s="301"/>
      <c r="M83" s="301">
        <f t="shared" si="48"/>
        <v>0.57999999999999996</v>
      </c>
      <c r="N83" s="301">
        <v>13492.95</v>
      </c>
      <c r="O83" s="210">
        <f t="shared" si="29"/>
        <v>7825.9110000000001</v>
      </c>
      <c r="P83" s="308"/>
      <c r="Q83" s="308"/>
      <c r="R83" s="234" t="s">
        <v>377</v>
      </c>
      <c r="S83" s="234">
        <f t="shared" si="50"/>
        <v>3417.2222222222213</v>
      </c>
      <c r="T83" s="308"/>
      <c r="U83" s="308"/>
      <c r="V83" s="215">
        <f>S83-10</f>
        <v>3407.2222222222213</v>
      </c>
      <c r="W83" s="308">
        <v>1</v>
      </c>
      <c r="X83" s="308">
        <f t="shared" si="21"/>
        <v>3407.2222222222213</v>
      </c>
      <c r="Y83" s="308">
        <v>1.91</v>
      </c>
      <c r="Z83" s="211">
        <f t="shared" si="36"/>
        <v>6507.794444444442</v>
      </c>
      <c r="AA83" s="212">
        <f>AB83+200</f>
        <v>4078</v>
      </c>
      <c r="AB83" s="188">
        <f t="shared" si="45"/>
        <v>3878</v>
      </c>
      <c r="AC83" s="438">
        <v>0.47499999999999998</v>
      </c>
      <c r="AD83" s="211">
        <f t="shared" si="34"/>
        <v>1937.05</v>
      </c>
      <c r="AE83" s="213">
        <f t="shared" si="46"/>
        <v>10150</v>
      </c>
      <c r="AF83" s="308">
        <v>2.3E-2</v>
      </c>
      <c r="AG83" s="211">
        <f t="shared" si="37"/>
        <v>233.45</v>
      </c>
      <c r="AH83" s="308">
        <v>210</v>
      </c>
      <c r="AI83" s="308">
        <v>0</v>
      </c>
      <c r="AJ83" s="308">
        <v>280</v>
      </c>
      <c r="AK83" s="308">
        <v>380</v>
      </c>
      <c r="AL83" s="308">
        <v>480</v>
      </c>
      <c r="AM83" s="308">
        <v>50</v>
      </c>
      <c r="AN83" s="308">
        <v>160</v>
      </c>
      <c r="AO83" s="308"/>
      <c r="AP83" s="308"/>
      <c r="AQ83" s="308">
        <f t="shared" si="32"/>
        <v>17204.20544444444</v>
      </c>
      <c r="AR83" s="211">
        <f t="shared" si="38"/>
        <v>17204.20544444444</v>
      </c>
      <c r="AS83" s="308"/>
      <c r="AT83" s="308"/>
      <c r="AU83" s="308">
        <f t="shared" si="33"/>
        <v>18064.20544444444</v>
      </c>
      <c r="AV83" s="211">
        <f t="shared" si="44"/>
        <v>18064.20544444444</v>
      </c>
      <c r="AW83" s="308">
        <f t="shared" si="39"/>
        <v>17374.20544444444</v>
      </c>
      <c r="AX83" s="308">
        <v>12651</v>
      </c>
      <c r="AY83" s="308" t="str">
        <f t="shared" si="40"/>
        <v>N</v>
      </c>
      <c r="AZ83" s="213">
        <f t="shared" si="27"/>
        <v>20</v>
      </c>
      <c r="BA83" s="213">
        <f t="shared" si="41"/>
        <v>20</v>
      </c>
      <c r="BB83" s="213">
        <f t="shared" si="42"/>
        <v>0</v>
      </c>
      <c r="BC83" s="213">
        <f t="shared" si="43"/>
        <v>20</v>
      </c>
      <c r="BD83" s="213">
        <v>75</v>
      </c>
      <c r="BE83" s="274"/>
      <c r="BF83" s="444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  <c r="IU83" s="213"/>
      <c r="IV83" s="213"/>
      <c r="IW83" s="213"/>
      <c r="IX83" s="213"/>
      <c r="IY83" s="213"/>
    </row>
    <row r="84" spans="1:259" s="241" customFormat="1" ht="45">
      <c r="A84" s="308">
        <v>81</v>
      </c>
      <c r="B84" s="308" t="s">
        <v>240</v>
      </c>
      <c r="C84" s="308" t="s">
        <v>241</v>
      </c>
      <c r="D84" s="308" t="s">
        <v>235</v>
      </c>
      <c r="E84" s="308" t="s">
        <v>232</v>
      </c>
      <c r="F84" s="270">
        <v>50</v>
      </c>
      <c r="G84" s="301">
        <v>0.57999999999999996</v>
      </c>
      <c r="H84" s="301">
        <v>1</v>
      </c>
      <c r="I84" s="301"/>
      <c r="J84" s="301"/>
      <c r="K84" s="301"/>
      <c r="L84" s="301"/>
      <c r="M84" s="301">
        <f t="shared" si="48"/>
        <v>0.57999999999999996</v>
      </c>
      <c r="N84" s="301">
        <v>13332.74</v>
      </c>
      <c r="O84" s="210">
        <f>M84*N84</f>
        <v>7732.9891999999991</v>
      </c>
      <c r="P84" s="308"/>
      <c r="Q84" s="308"/>
      <c r="R84" s="234" t="s">
        <v>377</v>
      </c>
      <c r="S84" s="234">
        <f t="shared" si="50"/>
        <v>3417.2222222222213</v>
      </c>
      <c r="T84" s="308"/>
      <c r="U84" s="308"/>
      <c r="V84" s="215">
        <f>V85</f>
        <v>3387.2222222222213</v>
      </c>
      <c r="W84" s="308">
        <v>1</v>
      </c>
      <c r="X84" s="308">
        <f t="shared" si="21"/>
        <v>3387.2222222222213</v>
      </c>
      <c r="Y84" s="308">
        <v>1.91</v>
      </c>
      <c r="Z84" s="211">
        <f t="shared" si="36"/>
        <v>6469.5944444444422</v>
      </c>
      <c r="AA84" s="212">
        <f>AB84+200</f>
        <v>4078</v>
      </c>
      <c r="AB84" s="188">
        <f t="shared" si="45"/>
        <v>3878</v>
      </c>
      <c r="AC84" s="438">
        <v>0.47</v>
      </c>
      <c r="AD84" s="211">
        <f>AA84*AC84</f>
        <v>1916.6599999999999</v>
      </c>
      <c r="AE84" s="213">
        <f t="shared" si="46"/>
        <v>10150</v>
      </c>
      <c r="AF84" s="308">
        <v>2.5000000000000001E-2</v>
      </c>
      <c r="AG84" s="211">
        <f t="shared" si="37"/>
        <v>253.75</v>
      </c>
      <c r="AH84" s="308">
        <v>210</v>
      </c>
      <c r="AI84" s="308">
        <v>0</v>
      </c>
      <c r="AJ84" s="308">
        <v>280</v>
      </c>
      <c r="AK84" s="308">
        <v>400</v>
      </c>
      <c r="AL84" s="308">
        <v>500</v>
      </c>
      <c r="AM84" s="308">
        <v>50</v>
      </c>
      <c r="AN84" s="308">
        <v>160</v>
      </c>
      <c r="AO84" s="308"/>
      <c r="AP84" s="308"/>
      <c r="AQ84" s="308">
        <f t="shared" si="32"/>
        <v>17072.993644444439</v>
      </c>
      <c r="AR84" s="211">
        <f t="shared" si="38"/>
        <v>17072.993644444439</v>
      </c>
      <c r="AS84" s="308"/>
      <c r="AT84" s="308"/>
      <c r="AU84" s="308">
        <f>AQ84+AK84+AL84</f>
        <v>17972.993644444439</v>
      </c>
      <c r="AV84" s="211">
        <f t="shared" si="44"/>
        <v>17972.993644444439</v>
      </c>
      <c r="AW84" s="308">
        <f t="shared" si="39"/>
        <v>17262.993644444439</v>
      </c>
      <c r="AX84" s="308">
        <v>12651</v>
      </c>
      <c r="AY84" s="308" t="str">
        <f t="shared" si="40"/>
        <v>N</v>
      </c>
      <c r="AZ84" s="213">
        <f t="shared" si="27"/>
        <v>50</v>
      </c>
      <c r="BA84" s="213">
        <f t="shared" si="41"/>
        <v>50</v>
      </c>
      <c r="BB84" s="213">
        <f t="shared" si="42"/>
        <v>0</v>
      </c>
      <c r="BC84" s="213">
        <f t="shared" si="43"/>
        <v>50</v>
      </c>
      <c r="BD84" s="213">
        <v>78</v>
      </c>
      <c r="BE84" s="274"/>
      <c r="BF84" s="444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  <c r="IU84" s="213"/>
      <c r="IV84" s="213"/>
      <c r="IW84" s="213"/>
      <c r="IX84" s="213"/>
      <c r="IY84" s="213"/>
    </row>
    <row r="85" spans="1:259" s="241" customFormat="1" ht="45">
      <c r="A85" s="308">
        <v>79</v>
      </c>
      <c r="B85" s="308" t="s">
        <v>364</v>
      </c>
      <c r="C85" s="308" t="s">
        <v>243</v>
      </c>
      <c r="D85" s="308" t="s">
        <v>235</v>
      </c>
      <c r="E85" s="308" t="s">
        <v>232</v>
      </c>
      <c r="F85" s="270">
        <v>32</v>
      </c>
      <c r="G85" s="301"/>
      <c r="H85" s="301"/>
      <c r="I85" s="303">
        <v>0.55000000000000004</v>
      </c>
      <c r="J85" s="301">
        <v>1</v>
      </c>
      <c r="K85" s="301"/>
      <c r="L85" s="301"/>
      <c r="M85" s="301">
        <f t="shared" si="48"/>
        <v>0.55000000000000004</v>
      </c>
      <c r="N85" s="301">
        <v>13460.48</v>
      </c>
      <c r="O85" s="210">
        <f t="shared" si="29"/>
        <v>7403.2640000000001</v>
      </c>
      <c r="P85" s="308"/>
      <c r="Q85" s="308"/>
      <c r="R85" s="234" t="s">
        <v>377</v>
      </c>
      <c r="S85" s="234">
        <f t="shared" si="50"/>
        <v>3417.2222222222213</v>
      </c>
      <c r="T85" s="308"/>
      <c r="U85" s="308"/>
      <c r="V85" s="215">
        <f>S85-30</f>
        <v>3387.2222222222213</v>
      </c>
      <c r="W85" s="308">
        <v>1</v>
      </c>
      <c r="X85" s="308">
        <f t="shared" si="21"/>
        <v>3387.2222222222213</v>
      </c>
      <c r="Y85" s="308">
        <v>1.91</v>
      </c>
      <c r="Z85" s="211">
        <f t="shared" si="36"/>
        <v>6469.5944444444422</v>
      </c>
      <c r="AA85" s="212">
        <f>AB85+200</f>
        <v>4078</v>
      </c>
      <c r="AB85" s="188">
        <f t="shared" si="45"/>
        <v>3878</v>
      </c>
      <c r="AC85" s="438">
        <v>0.48</v>
      </c>
      <c r="AD85" s="211">
        <f t="shared" si="34"/>
        <v>1957.4399999999998</v>
      </c>
      <c r="AE85" s="213">
        <f t="shared" si="46"/>
        <v>10150</v>
      </c>
      <c r="AF85" s="308">
        <v>0.02</v>
      </c>
      <c r="AG85" s="211">
        <f t="shared" si="37"/>
        <v>203</v>
      </c>
      <c r="AH85" s="308">
        <v>200</v>
      </c>
      <c r="AI85" s="308">
        <v>0</v>
      </c>
      <c r="AJ85" s="308">
        <v>250</v>
      </c>
      <c r="AK85" s="308">
        <v>400</v>
      </c>
      <c r="AL85" s="308">
        <v>500</v>
      </c>
      <c r="AM85" s="308">
        <v>50</v>
      </c>
      <c r="AN85" s="308">
        <v>200</v>
      </c>
      <c r="AO85" s="308">
        <f>O85+Z85+AD85+AG85+AH85+AI85+AJ85+AM85+AN85</f>
        <v>16733.298444444445</v>
      </c>
      <c r="AP85" s="308"/>
      <c r="AQ85" s="308"/>
      <c r="AR85" s="211">
        <f t="shared" si="38"/>
        <v>16733.298444444445</v>
      </c>
      <c r="AS85" s="308">
        <f>AO85+AK85+AL85</f>
        <v>17633.298444444445</v>
      </c>
      <c r="AT85" s="308"/>
      <c r="AU85" s="308"/>
      <c r="AV85" s="211">
        <f t="shared" si="44"/>
        <v>17633.298444444445</v>
      </c>
      <c r="AW85" s="308">
        <f t="shared" si="39"/>
        <v>16883.298444444445</v>
      </c>
      <c r="AX85" s="308">
        <v>12651</v>
      </c>
      <c r="AY85" s="308" t="str">
        <f t="shared" si="40"/>
        <v>N</v>
      </c>
      <c r="AZ85" s="213">
        <f t="shared" si="27"/>
        <v>32</v>
      </c>
      <c r="BA85" s="213">
        <f t="shared" si="41"/>
        <v>32</v>
      </c>
      <c r="BB85" s="213">
        <f t="shared" si="42"/>
        <v>0</v>
      </c>
      <c r="BC85" s="213">
        <f t="shared" si="43"/>
        <v>0</v>
      </c>
      <c r="BD85" s="213">
        <v>76</v>
      </c>
      <c r="BE85" s="274"/>
      <c r="BF85" s="444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  <c r="IU85" s="213"/>
      <c r="IV85" s="213"/>
      <c r="IW85" s="213"/>
      <c r="IX85" s="213"/>
      <c r="IY85" s="213"/>
    </row>
    <row r="86" spans="1:259" s="241" customFormat="1" ht="60">
      <c r="A86" s="308">
        <v>82</v>
      </c>
      <c r="B86" s="308" t="s">
        <v>365</v>
      </c>
      <c r="C86" s="308" t="s">
        <v>245</v>
      </c>
      <c r="D86" s="308" t="s">
        <v>235</v>
      </c>
      <c r="E86" s="308" t="s">
        <v>232</v>
      </c>
      <c r="F86" s="270">
        <v>7.5</v>
      </c>
      <c r="G86" s="301">
        <v>0.57999999999999996</v>
      </c>
      <c r="H86" s="301">
        <v>1</v>
      </c>
      <c r="I86" s="301"/>
      <c r="J86" s="301"/>
      <c r="K86" s="301"/>
      <c r="L86" s="301"/>
      <c r="M86" s="301">
        <f t="shared" si="48"/>
        <v>0.57999999999999996</v>
      </c>
      <c r="N86" s="301">
        <v>13204.39</v>
      </c>
      <c r="O86" s="210">
        <f>M86*N86</f>
        <v>7658.5461999999989</v>
      </c>
      <c r="P86" s="308"/>
      <c r="Q86" s="308"/>
      <c r="R86" s="234" t="s">
        <v>377</v>
      </c>
      <c r="S86" s="234">
        <f t="shared" si="50"/>
        <v>3417.2222222222213</v>
      </c>
      <c r="T86" s="215">
        <f>V83</f>
        <v>3407.2222222222213</v>
      </c>
      <c r="U86" s="308">
        <v>1</v>
      </c>
      <c r="V86" s="215"/>
      <c r="W86" s="308"/>
      <c r="X86" s="308">
        <f t="shared" ref="X86:X88" si="51">P86*Q86+T86*U86+V86*W86</f>
        <v>3407.2222222222213</v>
      </c>
      <c r="Y86" s="308">
        <v>1.91</v>
      </c>
      <c r="Z86" s="211">
        <f t="shared" si="36"/>
        <v>6507.794444444442</v>
      </c>
      <c r="AA86" s="464">
        <f>AA84</f>
        <v>4078</v>
      </c>
      <c r="AB86" s="188">
        <f t="shared" si="45"/>
        <v>3878</v>
      </c>
      <c r="AC86" s="438">
        <v>0.49</v>
      </c>
      <c r="AD86" s="211">
        <f>AA86*AC86</f>
        <v>1998.22</v>
      </c>
      <c r="AE86" s="213">
        <f t="shared" si="46"/>
        <v>10150</v>
      </c>
      <c r="AF86" s="308">
        <v>2.5000000000000001E-2</v>
      </c>
      <c r="AG86" s="211">
        <f t="shared" si="37"/>
        <v>253.75</v>
      </c>
      <c r="AH86" s="308">
        <v>210</v>
      </c>
      <c r="AI86" s="308">
        <v>0</v>
      </c>
      <c r="AJ86" s="308">
        <v>280</v>
      </c>
      <c r="AK86" s="308">
        <v>400</v>
      </c>
      <c r="AL86" s="308">
        <v>500</v>
      </c>
      <c r="AM86" s="308">
        <v>50</v>
      </c>
      <c r="AN86" s="308">
        <v>160</v>
      </c>
      <c r="AO86" s="308"/>
      <c r="AP86" s="308"/>
      <c r="AQ86" s="308">
        <f>G86*N86+Z86+AD86+AG86+AH86+AI86+AJ86+AM86+AN86</f>
        <v>17118.310644444442</v>
      </c>
      <c r="AR86" s="211">
        <f t="shared" si="38"/>
        <v>17118.310644444442</v>
      </c>
      <c r="AS86" s="308"/>
      <c r="AT86" s="308"/>
      <c r="AU86" s="308">
        <f>AQ86+AK86+AL86</f>
        <v>18018.310644444442</v>
      </c>
      <c r="AV86" s="211">
        <f t="shared" si="44"/>
        <v>18018.310644444442</v>
      </c>
      <c r="AW86" s="308">
        <f t="shared" si="39"/>
        <v>17308.310644444442</v>
      </c>
      <c r="AX86" s="308">
        <v>12651</v>
      </c>
      <c r="AY86" s="308" t="str">
        <f t="shared" si="40"/>
        <v>N</v>
      </c>
      <c r="AZ86" s="213">
        <f t="shared" si="27"/>
        <v>7.5</v>
      </c>
      <c r="BA86" s="213">
        <f t="shared" si="41"/>
        <v>7.5</v>
      </c>
      <c r="BB86" s="213">
        <f t="shared" si="42"/>
        <v>0</v>
      </c>
      <c r="BC86" s="213">
        <f t="shared" si="43"/>
        <v>7.5</v>
      </c>
      <c r="BD86" s="213">
        <v>79</v>
      </c>
      <c r="BE86" s="274"/>
      <c r="BF86" s="444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  <c r="IU86" s="213"/>
      <c r="IV86" s="213"/>
      <c r="IW86" s="213"/>
      <c r="IX86" s="213"/>
      <c r="IY86" s="213"/>
    </row>
    <row r="87" spans="1:259" s="241" customFormat="1" ht="60">
      <c r="A87" s="308">
        <v>80</v>
      </c>
      <c r="B87" s="308" t="s">
        <v>366</v>
      </c>
      <c r="C87" s="308" t="s">
        <v>247</v>
      </c>
      <c r="D87" s="308" t="s">
        <v>235</v>
      </c>
      <c r="E87" s="308" t="s">
        <v>232</v>
      </c>
      <c r="F87" s="270">
        <v>40</v>
      </c>
      <c r="G87" s="301"/>
      <c r="H87" s="301"/>
      <c r="I87" s="301">
        <v>0.55000000000000004</v>
      </c>
      <c r="J87" s="301">
        <v>1</v>
      </c>
      <c r="K87" s="301"/>
      <c r="L87" s="301"/>
      <c r="M87" s="301">
        <f t="shared" si="48"/>
        <v>0.55000000000000004</v>
      </c>
      <c r="N87" s="312">
        <v>13200</v>
      </c>
      <c r="O87" s="210">
        <f t="shared" si="29"/>
        <v>7260.0000000000009</v>
      </c>
      <c r="P87" s="308"/>
      <c r="Q87" s="308"/>
      <c r="R87" s="234" t="s">
        <v>377</v>
      </c>
      <c r="S87" s="234">
        <f t="shared" si="50"/>
        <v>3417.2222222222213</v>
      </c>
      <c r="T87" s="308"/>
      <c r="U87" s="308"/>
      <c r="V87" s="215">
        <f>S87-80+20</f>
        <v>3357.2222222222213</v>
      </c>
      <c r="W87" s="308">
        <v>1</v>
      </c>
      <c r="X87" s="308">
        <f t="shared" si="51"/>
        <v>3357.2222222222213</v>
      </c>
      <c r="Y87" s="308">
        <v>1.91</v>
      </c>
      <c r="Z87" s="211">
        <f t="shared" si="36"/>
        <v>6412.294444444442</v>
      </c>
      <c r="AA87" s="212">
        <f>AB87+200</f>
        <v>4078</v>
      </c>
      <c r="AB87" s="188">
        <f t="shared" si="45"/>
        <v>3878</v>
      </c>
      <c r="AC87" s="438">
        <v>0.46500000000000002</v>
      </c>
      <c r="AD87" s="211">
        <f t="shared" si="34"/>
        <v>1896.2700000000002</v>
      </c>
      <c r="AE87" s="213">
        <f t="shared" si="46"/>
        <v>10150</v>
      </c>
      <c r="AF87" s="308">
        <v>0.02</v>
      </c>
      <c r="AG87" s="211">
        <f t="shared" si="37"/>
        <v>203</v>
      </c>
      <c r="AH87" s="308">
        <v>200</v>
      </c>
      <c r="AI87" s="308">
        <v>0</v>
      </c>
      <c r="AJ87" s="308">
        <v>250</v>
      </c>
      <c r="AK87" s="308">
        <v>400</v>
      </c>
      <c r="AL87" s="308">
        <v>500</v>
      </c>
      <c r="AM87" s="308">
        <v>50</v>
      </c>
      <c r="AN87" s="308">
        <v>200</v>
      </c>
      <c r="AO87" s="308">
        <f>O87+Z87+AD87+AG87+AH87+AI87+AJ87+AM87+AN87</f>
        <v>16471.564444444444</v>
      </c>
      <c r="AP87" s="308"/>
      <c r="AQ87" s="308"/>
      <c r="AR87" s="211">
        <f t="shared" si="38"/>
        <v>16471.564444444444</v>
      </c>
      <c r="AS87" s="308">
        <f>AO87+AK87+AL87</f>
        <v>17371.564444444444</v>
      </c>
      <c r="AT87" s="308"/>
      <c r="AU87" s="308"/>
      <c r="AV87" s="211">
        <f t="shared" si="44"/>
        <v>17371.564444444444</v>
      </c>
      <c r="AW87" s="308">
        <f t="shared" si="39"/>
        <v>16621.564444444444</v>
      </c>
      <c r="AX87" s="308">
        <v>12651</v>
      </c>
      <c r="AY87" s="308" t="str">
        <f t="shared" si="40"/>
        <v>N</v>
      </c>
      <c r="AZ87" s="213">
        <f t="shared" si="27"/>
        <v>40</v>
      </c>
      <c r="BA87" s="213">
        <f t="shared" si="41"/>
        <v>40</v>
      </c>
      <c r="BB87" s="213">
        <f t="shared" si="42"/>
        <v>0</v>
      </c>
      <c r="BC87" s="213">
        <f t="shared" si="43"/>
        <v>0</v>
      </c>
      <c r="BD87" s="213">
        <v>77</v>
      </c>
      <c r="BE87" s="10" t="s">
        <v>573</v>
      </c>
      <c r="BF87" s="444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  <c r="IU87" s="213"/>
      <c r="IV87" s="213"/>
      <c r="IW87" s="213"/>
      <c r="IX87" s="213"/>
      <c r="IY87" s="213"/>
    </row>
    <row r="88" spans="1:259" s="241" customFormat="1" ht="45">
      <c r="A88" s="308">
        <v>87</v>
      </c>
      <c r="B88" s="308" t="s">
        <v>367</v>
      </c>
      <c r="C88" s="308" t="s">
        <v>249</v>
      </c>
      <c r="D88" s="308" t="s">
        <v>289</v>
      </c>
      <c r="E88" s="308" t="s">
        <v>251</v>
      </c>
      <c r="F88" s="270">
        <v>7.5</v>
      </c>
      <c r="G88" s="301">
        <v>0.55000000000000004</v>
      </c>
      <c r="H88" s="301">
        <v>1</v>
      </c>
      <c r="I88" s="301"/>
      <c r="J88" s="301"/>
      <c r="K88" s="301"/>
      <c r="L88" s="301"/>
      <c r="M88" s="301">
        <f t="shared" si="48"/>
        <v>0.55000000000000004</v>
      </c>
      <c r="N88" s="301">
        <v>13577</v>
      </c>
      <c r="O88" s="210">
        <f t="shared" si="29"/>
        <v>7467.35</v>
      </c>
      <c r="P88" s="308"/>
      <c r="Q88" s="308"/>
      <c r="R88" s="234" t="s">
        <v>377</v>
      </c>
      <c r="S88" s="234">
        <f t="shared" si="50"/>
        <v>3417.2222222222213</v>
      </c>
      <c r="T88" s="308">
        <f>S88+170</f>
        <v>3587.2222222222213</v>
      </c>
      <c r="U88" s="308">
        <v>1</v>
      </c>
      <c r="V88" s="303"/>
      <c r="W88" s="308"/>
      <c r="X88" s="308">
        <f t="shared" si="51"/>
        <v>3587.2222222222213</v>
      </c>
      <c r="Y88" s="308">
        <v>1.91</v>
      </c>
      <c r="Z88" s="211">
        <f t="shared" si="36"/>
        <v>6851.5944444444422</v>
      </c>
      <c r="AA88" s="213">
        <f>AB88+280</f>
        <v>4158</v>
      </c>
      <c r="AB88" s="188">
        <f t="shared" si="45"/>
        <v>3878</v>
      </c>
      <c r="AC88" s="438">
        <v>0.46500000000000002</v>
      </c>
      <c r="AD88" s="211">
        <f t="shared" si="34"/>
        <v>1933.47</v>
      </c>
      <c r="AE88" s="213">
        <f t="shared" si="46"/>
        <v>10150</v>
      </c>
      <c r="AF88" s="308">
        <v>2.3E-2</v>
      </c>
      <c r="AG88" s="211">
        <f t="shared" si="37"/>
        <v>233.45</v>
      </c>
      <c r="AH88" s="308">
        <v>280</v>
      </c>
      <c r="AI88" s="308">
        <v>0</v>
      </c>
      <c r="AJ88" s="308">
        <v>250</v>
      </c>
      <c r="AK88" s="308">
        <v>300</v>
      </c>
      <c r="AL88" s="308">
        <v>400</v>
      </c>
      <c r="AM88" s="308">
        <v>0</v>
      </c>
      <c r="AN88" s="308">
        <v>200</v>
      </c>
      <c r="AO88" s="308"/>
      <c r="AP88" s="308"/>
      <c r="AQ88" s="308">
        <f>G88*N88+Z88+AD88+AG88+AH88+AI88+AJ88+AM88+AN88</f>
        <v>17215.86444444444</v>
      </c>
      <c r="AR88" s="211">
        <f t="shared" si="38"/>
        <v>17215.86444444444</v>
      </c>
      <c r="AS88" s="308"/>
      <c r="AT88" s="308"/>
      <c r="AU88" s="308">
        <f>AQ88+AK88+AL88</f>
        <v>17915.86444444444</v>
      </c>
      <c r="AV88" s="211">
        <f t="shared" si="44"/>
        <v>17915.86444444444</v>
      </c>
      <c r="AW88" s="308">
        <f t="shared" si="39"/>
        <v>17315.86444444444</v>
      </c>
      <c r="AX88" s="308">
        <v>12651</v>
      </c>
      <c r="AY88" s="308" t="str">
        <f t="shared" si="40"/>
        <v>N</v>
      </c>
      <c r="AZ88" s="213">
        <f t="shared" si="27"/>
        <v>7.5</v>
      </c>
      <c r="BA88" s="213">
        <f t="shared" si="41"/>
        <v>7.5</v>
      </c>
      <c r="BB88" s="213">
        <f t="shared" si="42"/>
        <v>0</v>
      </c>
      <c r="BC88" s="213">
        <f t="shared" si="43"/>
        <v>7.5</v>
      </c>
      <c r="BD88" s="213">
        <v>82</v>
      </c>
      <c r="BE88" s="274"/>
      <c r="BF88" s="444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  <c r="IU88" s="213"/>
      <c r="IV88" s="213"/>
      <c r="IW88" s="213"/>
      <c r="IX88" s="213"/>
      <c r="IY88" s="213"/>
    </row>
    <row r="89" spans="1:259" s="241" customFormat="1">
      <c r="A89" s="309" t="s">
        <v>252</v>
      </c>
      <c r="B89" s="309"/>
      <c r="C89" s="309"/>
      <c r="D89" s="309"/>
      <c r="E89" s="309"/>
      <c r="F89" s="222">
        <f>SUM(F1:F88)</f>
        <v>4262.0700000000006</v>
      </c>
      <c r="G89" s="309">
        <f>SUMPRODUCT(F1:F88,G1:G88)/F89</f>
        <v>0.27372483323830904</v>
      </c>
      <c r="H89" s="240">
        <f>SUMPRODUCT(F1:F88,H1:H88)/F89</f>
        <v>0.3942732052734938</v>
      </c>
      <c r="I89" s="309">
        <f>SUMPRODUCT(F1:F88,I1:I88)/F89</f>
        <v>0.21920027122970756</v>
      </c>
      <c r="J89" s="301">
        <f>SUMPRODUCT(F1:F88,J1:J88)/F89</f>
        <v>0.55557510787011943</v>
      </c>
      <c r="K89" s="309">
        <f>SUMPRODUCT(F1:F88,K1:K88)/F89</f>
        <v>2.2726046263904627E-2</v>
      </c>
      <c r="L89" s="223">
        <f>SUMPRODUCT(F1:F88,L1:L88)/F89</f>
        <v>5.0151686856386678E-2</v>
      </c>
      <c r="M89" s="309">
        <f>SUMPRODUCT(F1:F88,M1:M88)/F89</f>
        <v>0.42801218656662127</v>
      </c>
      <c r="N89" s="309">
        <f>SUMPRODUCT(F1:F88,N1:N88)/F89</f>
        <v>13369.412500355846</v>
      </c>
      <c r="O89" s="309">
        <f>SUMPRODUCT(F1:F88,O1:O88)/F89</f>
        <v>5723.6807289875906</v>
      </c>
      <c r="P89" s="309"/>
      <c r="Q89" s="309"/>
      <c r="R89" s="227"/>
      <c r="S89" s="227"/>
      <c r="T89" s="309"/>
      <c r="U89" s="309"/>
      <c r="V89" s="309"/>
      <c r="W89" s="309"/>
      <c r="X89" s="309">
        <f>SUMPRODUCT(F1:F88,X1:X88)/F89</f>
        <v>3412.0337349304255</v>
      </c>
      <c r="Y89" s="309">
        <f>SUMPRODUCT(F1:F88,Y1:Y88)/F89</f>
        <v>1.9145739628865777</v>
      </c>
      <c r="Z89" s="309">
        <f>SUMPRODUCT(F1:F88,Z1:Z88)/F89</f>
        <v>6532.850182924748</v>
      </c>
      <c r="AA89" s="309">
        <f>SUMPRODUCT(F1:F88,AA1:AA88)/F89</f>
        <v>4101.6767580072592</v>
      </c>
      <c r="AB89" s="309"/>
      <c r="AC89" s="309">
        <f>SUMPRODUCT(F1:F88,AC1:AC88)/F89</f>
        <v>0.46785221734978538</v>
      </c>
      <c r="AD89" s="309">
        <f>SUMPRODUCT(F1:F88,AD1:AD88)/F89</f>
        <v>1918.2549041193595</v>
      </c>
      <c r="AE89" s="309"/>
      <c r="AF89" s="309"/>
      <c r="AG89" s="309">
        <f>SUMPRODUCT(F1:F88,AG1:AG88)/F89</f>
        <v>219.39663238754872</v>
      </c>
      <c r="AH89" s="309">
        <f>SUMPRODUCT(F1:F88,AH1:AH88)/F89</f>
        <v>276.95241983355504</v>
      </c>
      <c r="AI89" s="309">
        <f>SUMPRODUCT(F1:F88,AI1:AI88)/F89</f>
        <v>96.402241164504545</v>
      </c>
      <c r="AJ89" s="309">
        <f>SUMPRODUCT(F1:F88,AJ1:AJ88)/F89</f>
        <v>281.34014692391247</v>
      </c>
      <c r="AK89" s="309">
        <f>SUMPRODUCT(F1:F88,AK1:AK88)/F89</f>
        <v>372.24109411623925</v>
      </c>
      <c r="AL89" s="309">
        <f>SUMPRODUCT(F1:F88,AL1:AL88)/F89</f>
        <v>663.72021107114608</v>
      </c>
      <c r="AM89" s="309">
        <f>SUMPRODUCT(F1:F88,AM1:AM88)/F89</f>
        <v>267.28221263376713</v>
      </c>
      <c r="AN89" s="309">
        <f>SUMPRODUCT(F1:F88,AN1:AN88)/F89</f>
        <v>187.33796019305171</v>
      </c>
      <c r="AO89" s="309">
        <f>SUMPRODUCT(F1:F88,AO1:AO88)/F89</f>
        <v>8972.9035358628917</v>
      </c>
      <c r="AP89" s="309">
        <f>SUMPRODUCT(F1:F88,AP1:AP88)/F89</f>
        <v>817.77633426949808</v>
      </c>
      <c r="AQ89" s="309" t="e">
        <f>SUMPRODUCT(F1:F88,AQ1:AQ88)/F89</f>
        <v>#REF!</v>
      </c>
      <c r="AR89" s="309">
        <f>SUMPRODUCT(F1:F88,AR1:AR88)/F89</f>
        <v>15503.497429168046</v>
      </c>
      <c r="AS89" s="309"/>
      <c r="AT89" s="309"/>
      <c r="AU89" s="309"/>
      <c r="AV89" s="309">
        <f>SUMPRODUCT(F1:F88,AV1:AV88)/F89</f>
        <v>16539.458734355427</v>
      </c>
      <c r="AW89" s="309"/>
      <c r="AX89" s="309"/>
      <c r="AY89" s="309"/>
      <c r="AZ89" s="309"/>
      <c r="BA89" s="309">
        <f>SUM(BA1:BA88)</f>
        <v>4162.0700000000006</v>
      </c>
      <c r="BB89" s="309">
        <f>SUM(BB1:BB88)</f>
        <v>60</v>
      </c>
      <c r="BC89" s="309"/>
      <c r="BD89" s="213"/>
      <c r="BE89" s="274"/>
      <c r="BF89" s="444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</row>
    <row r="90" spans="1:259" s="241" customFormat="1">
      <c r="A90" s="309" t="s">
        <v>381</v>
      </c>
      <c r="B90" s="309"/>
      <c r="C90" s="309"/>
      <c r="D90" s="309"/>
      <c r="E90" s="309"/>
      <c r="F90" s="222"/>
      <c r="G90" s="309"/>
      <c r="H90" s="240"/>
      <c r="I90" s="309"/>
      <c r="J90" s="301"/>
      <c r="K90" s="309"/>
      <c r="L90" s="223"/>
      <c r="M90" s="309"/>
      <c r="N90" s="309"/>
      <c r="O90" s="309"/>
      <c r="P90" s="309"/>
      <c r="Q90" s="309"/>
      <c r="R90" s="227"/>
      <c r="S90" s="227"/>
      <c r="T90" s="309"/>
      <c r="U90" s="309"/>
      <c r="V90" s="309"/>
      <c r="W90" s="309"/>
      <c r="X90" s="309"/>
      <c r="Y90" s="309"/>
      <c r="Z90" s="309"/>
      <c r="AA90" s="309"/>
      <c r="AB90" s="309"/>
      <c r="AC90" s="309"/>
      <c r="AD90" s="309"/>
      <c r="AE90" s="309"/>
      <c r="AF90" s="309"/>
      <c r="AG90" s="309"/>
      <c r="AH90" s="309"/>
      <c r="AI90" s="309"/>
      <c r="AJ90" s="309"/>
      <c r="AK90" s="309"/>
      <c r="AL90" s="309"/>
      <c r="AM90" s="309"/>
      <c r="AN90" s="309"/>
      <c r="AO90" s="309"/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213"/>
      <c r="BE90" s="274"/>
      <c r="BF90" s="444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  <c r="IU90" s="213"/>
      <c r="IV90" s="213"/>
      <c r="IW90" s="213"/>
      <c r="IX90" s="213"/>
      <c r="IY90" s="213"/>
    </row>
    <row r="91" spans="1:259">
      <c r="A91" s="299"/>
      <c r="B91" s="299"/>
      <c r="C91" s="299"/>
      <c r="D91" s="299"/>
      <c r="E91" s="299"/>
      <c r="F91" s="299"/>
      <c r="G91" s="205"/>
      <c r="H91" s="242"/>
      <c r="I91" s="205"/>
      <c r="J91" s="205"/>
      <c r="K91" s="205"/>
      <c r="L91" s="205"/>
      <c r="M91" s="205"/>
      <c r="N91" s="205"/>
      <c r="O91" s="205"/>
      <c r="P91" s="299"/>
      <c r="Q91" s="299"/>
      <c r="R91" s="226"/>
      <c r="S91" s="226"/>
      <c r="T91" s="299"/>
      <c r="U91" s="299"/>
      <c r="V91" s="299"/>
      <c r="W91" s="299"/>
      <c r="X91" s="299"/>
      <c r="Y91" s="299"/>
      <c r="Z91" s="299"/>
      <c r="AA91" s="299"/>
      <c r="AB91" s="299"/>
      <c r="AC91" s="299"/>
      <c r="AD91" s="299"/>
      <c r="AE91" s="299"/>
      <c r="AF91" s="299"/>
      <c r="AG91" s="299"/>
      <c r="AH91" s="299"/>
      <c r="AI91" s="299"/>
      <c r="AJ91" s="299"/>
      <c r="AK91" s="299"/>
      <c r="AL91" s="299"/>
      <c r="AM91" s="299"/>
      <c r="AN91" s="299"/>
      <c r="AO91" s="299"/>
      <c r="AP91" s="299"/>
      <c r="AQ91" s="299"/>
      <c r="AR91" s="299" t="e">
        <f>sum</f>
        <v>#NAME?</v>
      </c>
      <c r="AS91" s="299"/>
      <c r="AT91" s="299"/>
      <c r="AU91" s="299"/>
      <c r="AV91" s="299"/>
      <c r="AW91" s="299"/>
      <c r="AX91" s="299"/>
      <c r="AY91" s="299"/>
      <c r="AZ91" s="299"/>
      <c r="BA91" s="299"/>
      <c r="BB91" s="299"/>
      <c r="BC91" s="299"/>
      <c r="BD91" s="299"/>
      <c r="BE91" s="274"/>
      <c r="BF91" s="442"/>
      <c r="BG91" s="299"/>
      <c r="BH91" s="299"/>
      <c r="BI91" s="299"/>
      <c r="BJ91" s="299"/>
      <c r="BK91" s="299"/>
      <c r="BL91" s="299"/>
      <c r="BM91" s="299"/>
      <c r="BN91" s="299"/>
      <c r="BO91" s="299"/>
      <c r="BP91" s="299"/>
      <c r="BQ91" s="299"/>
      <c r="BR91" s="299"/>
      <c r="BS91" s="299"/>
      <c r="BT91" s="299"/>
      <c r="BU91" s="299"/>
      <c r="BV91" s="299"/>
      <c r="BW91" s="299"/>
      <c r="BX91" s="299"/>
      <c r="BY91" s="299"/>
      <c r="BZ91" s="299"/>
      <c r="CA91" s="299"/>
      <c r="CB91" s="299"/>
      <c r="CC91" s="299"/>
      <c r="CD91" s="299"/>
      <c r="CE91" s="299"/>
      <c r="CF91" s="299"/>
      <c r="CG91" s="299"/>
      <c r="CH91" s="299"/>
      <c r="CI91" s="299"/>
      <c r="CJ91" s="299"/>
      <c r="CK91" s="299"/>
      <c r="CL91" s="299"/>
      <c r="CM91" s="299"/>
      <c r="CN91" s="299"/>
      <c r="CO91" s="299"/>
      <c r="CP91" s="299"/>
      <c r="CQ91" s="299"/>
      <c r="CR91" s="299"/>
      <c r="CS91" s="299"/>
      <c r="CT91" s="299"/>
      <c r="CU91" s="299"/>
      <c r="CV91" s="299"/>
      <c r="CW91" s="299"/>
      <c r="CX91" s="299"/>
      <c r="CY91" s="299"/>
      <c r="CZ91" s="299"/>
      <c r="DA91" s="299"/>
      <c r="DB91" s="299"/>
      <c r="DC91" s="299"/>
      <c r="DD91" s="299"/>
      <c r="DE91" s="299"/>
      <c r="DF91" s="299"/>
      <c r="DG91" s="299"/>
      <c r="DH91" s="299"/>
      <c r="DI91" s="299"/>
      <c r="DJ91" s="299"/>
      <c r="DK91" s="299"/>
      <c r="DL91" s="299"/>
      <c r="DM91" s="299"/>
      <c r="DN91" s="299"/>
      <c r="DO91" s="299"/>
      <c r="DP91" s="299"/>
      <c r="DQ91" s="299"/>
      <c r="DR91" s="299"/>
      <c r="DS91" s="299"/>
      <c r="DT91" s="299"/>
      <c r="DU91" s="299"/>
      <c r="DV91" s="299"/>
      <c r="DW91" s="299"/>
      <c r="DX91" s="299"/>
      <c r="DY91" s="299"/>
      <c r="DZ91" s="299"/>
      <c r="EA91" s="299"/>
      <c r="EB91" s="299"/>
      <c r="EC91" s="299"/>
      <c r="ED91" s="299"/>
      <c r="EE91" s="299"/>
      <c r="EF91" s="299"/>
      <c r="EG91" s="299"/>
      <c r="EH91" s="299"/>
      <c r="EI91" s="299"/>
      <c r="EJ91" s="299"/>
      <c r="EK91" s="299"/>
      <c r="EL91" s="299"/>
      <c r="EM91" s="299"/>
      <c r="EN91" s="299"/>
      <c r="EO91" s="299"/>
      <c r="EP91" s="299"/>
      <c r="EQ91" s="299"/>
      <c r="ER91" s="299"/>
      <c r="ES91" s="299"/>
      <c r="ET91" s="299"/>
      <c r="EU91" s="299"/>
      <c r="EV91" s="299"/>
      <c r="EW91" s="299"/>
      <c r="EX91" s="299"/>
      <c r="EY91" s="299"/>
      <c r="EZ91" s="299"/>
      <c r="FA91" s="299"/>
      <c r="FB91" s="299"/>
      <c r="FC91" s="299"/>
      <c r="FD91" s="299"/>
      <c r="FE91" s="299"/>
      <c r="FF91" s="299"/>
      <c r="FG91" s="299"/>
      <c r="FH91" s="299"/>
      <c r="FI91" s="299"/>
      <c r="FJ91" s="299"/>
      <c r="FK91" s="299"/>
      <c r="FL91" s="299"/>
      <c r="FM91" s="299"/>
      <c r="FN91" s="299"/>
      <c r="FO91" s="299"/>
      <c r="FP91" s="299"/>
      <c r="FQ91" s="299"/>
      <c r="FR91" s="299"/>
      <c r="FS91" s="299"/>
      <c r="FT91" s="299"/>
      <c r="FU91" s="299"/>
      <c r="FV91" s="299"/>
      <c r="FW91" s="299"/>
      <c r="FX91" s="299"/>
      <c r="FY91" s="299"/>
      <c r="FZ91" s="299"/>
      <c r="GA91" s="299"/>
      <c r="GB91" s="299"/>
      <c r="GC91" s="299"/>
      <c r="GD91" s="299"/>
      <c r="GE91" s="299"/>
      <c r="GF91" s="299"/>
      <c r="GG91" s="299"/>
      <c r="GH91" s="299"/>
      <c r="GI91" s="299"/>
      <c r="GJ91" s="299"/>
      <c r="GK91" s="299"/>
      <c r="GL91" s="299"/>
      <c r="GM91" s="299"/>
      <c r="GN91" s="299"/>
      <c r="GO91" s="299"/>
      <c r="GP91" s="299"/>
      <c r="GQ91" s="299"/>
      <c r="GR91" s="299"/>
      <c r="GS91" s="299"/>
      <c r="GT91" s="299"/>
      <c r="GU91" s="299"/>
      <c r="GV91" s="299"/>
      <c r="GW91" s="299"/>
      <c r="GX91" s="299"/>
      <c r="GY91" s="299"/>
      <c r="GZ91" s="299"/>
      <c r="HA91" s="299"/>
      <c r="HB91" s="299"/>
      <c r="HC91" s="299"/>
      <c r="HD91" s="299"/>
      <c r="HE91" s="299"/>
      <c r="HF91" s="299"/>
      <c r="HG91" s="299"/>
      <c r="HH91" s="299"/>
      <c r="HI91" s="299"/>
      <c r="HJ91" s="299"/>
      <c r="HK91" s="299"/>
      <c r="HL91" s="299"/>
      <c r="HM91" s="299"/>
      <c r="HN91" s="299"/>
      <c r="HO91" s="299"/>
      <c r="HP91" s="299"/>
      <c r="HQ91" s="299"/>
      <c r="HR91" s="299"/>
      <c r="HS91" s="299"/>
      <c r="HT91" s="299"/>
      <c r="HU91" s="299"/>
      <c r="HV91" s="299"/>
      <c r="HW91" s="299"/>
      <c r="HX91" s="299"/>
      <c r="HY91" s="299"/>
      <c r="HZ91" s="299"/>
      <c r="IA91" s="299"/>
      <c r="IB91" s="299"/>
      <c r="IC91" s="299"/>
      <c r="ID91" s="299"/>
      <c r="IE91" s="299"/>
      <c r="IF91" s="299"/>
      <c r="IG91" s="299"/>
      <c r="IH91" s="299"/>
      <c r="II91" s="299"/>
      <c r="IJ91" s="299"/>
      <c r="IK91" s="299"/>
      <c r="IL91" s="299"/>
      <c r="IM91" s="299"/>
      <c r="IN91" s="299"/>
      <c r="IO91" s="299"/>
      <c r="IP91" s="299"/>
      <c r="IQ91" s="299"/>
      <c r="IR91" s="299"/>
      <c r="IS91" s="299"/>
      <c r="IT91" s="299"/>
      <c r="IU91" s="299"/>
      <c r="IV91" s="299"/>
      <c r="IW91" s="299"/>
      <c r="IX91" s="299"/>
      <c r="IY91" s="299"/>
    </row>
    <row r="92" spans="1:259" ht="18" thickBot="1">
      <c r="A92" s="299"/>
      <c r="B92" s="299"/>
      <c r="C92" s="299"/>
      <c r="D92" s="299"/>
      <c r="E92" s="299"/>
      <c r="F92" s="299"/>
      <c r="G92" s="299"/>
      <c r="H92" s="243"/>
      <c r="I92" s="299"/>
      <c r="J92" s="299"/>
      <c r="K92" s="299"/>
      <c r="L92" s="299"/>
      <c r="M92" s="299"/>
      <c r="N92" s="299"/>
      <c r="O92" s="299"/>
      <c r="P92" s="299"/>
      <c r="Q92" s="299"/>
      <c r="R92" s="226"/>
      <c r="S92" s="226"/>
      <c r="T92" s="299"/>
      <c r="U92" s="299"/>
      <c r="V92" s="299"/>
      <c r="W92" s="299"/>
      <c r="X92" s="299"/>
      <c r="Y92" s="299"/>
      <c r="Z92" s="299"/>
      <c r="AA92" s="299"/>
      <c r="AB92" s="299"/>
      <c r="AC92" s="299"/>
      <c r="AD92" s="299"/>
      <c r="AE92" s="299"/>
      <c r="AF92" s="299"/>
      <c r="AG92" s="299"/>
      <c r="AH92" s="299"/>
      <c r="AI92" s="299"/>
      <c r="AJ92" s="299"/>
      <c r="AK92" s="299"/>
      <c r="AL92" s="299"/>
      <c r="AM92" s="299"/>
      <c r="AN92" s="299"/>
      <c r="AO92" s="299"/>
      <c r="AP92" s="299"/>
      <c r="AQ92" s="299"/>
      <c r="AR92" s="299"/>
      <c r="AS92" s="299"/>
      <c r="AT92" s="299"/>
      <c r="AU92" s="299"/>
      <c r="AV92" s="299"/>
      <c r="AW92" s="299"/>
      <c r="AX92" s="299"/>
      <c r="AY92" s="299"/>
      <c r="AZ92" s="299"/>
      <c r="BA92" s="299"/>
      <c r="BB92" s="299"/>
      <c r="BC92" s="299"/>
      <c r="BD92" s="299"/>
      <c r="BE92" s="274"/>
      <c r="BF92" s="442"/>
      <c r="BG92" s="299"/>
      <c r="BH92" s="299"/>
      <c r="BI92" s="299"/>
      <c r="BJ92" s="299"/>
      <c r="BK92" s="299"/>
      <c r="BL92" s="299"/>
      <c r="BM92" s="299"/>
      <c r="BN92" s="299"/>
      <c r="BO92" s="299"/>
      <c r="BP92" s="299"/>
      <c r="BQ92" s="299"/>
      <c r="BR92" s="299"/>
      <c r="BS92" s="299"/>
      <c r="BT92" s="299"/>
      <c r="BU92" s="299"/>
      <c r="BV92" s="299"/>
      <c r="BW92" s="299"/>
      <c r="BX92" s="299"/>
      <c r="BY92" s="299"/>
      <c r="BZ92" s="299"/>
      <c r="CA92" s="299"/>
      <c r="CB92" s="299"/>
      <c r="CC92" s="299"/>
      <c r="CD92" s="299"/>
      <c r="CE92" s="299"/>
      <c r="CF92" s="299"/>
      <c r="CG92" s="299"/>
      <c r="CH92" s="299"/>
      <c r="CI92" s="299"/>
      <c r="CJ92" s="299"/>
      <c r="CK92" s="299"/>
      <c r="CL92" s="299"/>
      <c r="CM92" s="299"/>
      <c r="CN92" s="299"/>
      <c r="CO92" s="299"/>
      <c r="CP92" s="299"/>
      <c r="CQ92" s="299"/>
      <c r="CR92" s="299"/>
      <c r="CS92" s="299"/>
      <c r="CT92" s="299"/>
      <c r="CU92" s="299"/>
      <c r="CV92" s="299"/>
      <c r="CW92" s="299"/>
      <c r="CX92" s="299"/>
      <c r="CY92" s="299"/>
      <c r="CZ92" s="299"/>
      <c r="DA92" s="299"/>
      <c r="DB92" s="299"/>
      <c r="DC92" s="299"/>
      <c r="DD92" s="299"/>
      <c r="DE92" s="299"/>
      <c r="DF92" s="299"/>
      <c r="DG92" s="299"/>
      <c r="DH92" s="299"/>
      <c r="DI92" s="299"/>
      <c r="DJ92" s="299"/>
      <c r="DK92" s="299"/>
      <c r="DL92" s="299"/>
      <c r="DM92" s="299"/>
      <c r="DN92" s="299"/>
      <c r="DO92" s="299"/>
      <c r="DP92" s="299"/>
      <c r="DQ92" s="299"/>
      <c r="DR92" s="299"/>
      <c r="DS92" s="299"/>
      <c r="DT92" s="299"/>
      <c r="DU92" s="299"/>
      <c r="DV92" s="299"/>
      <c r="DW92" s="299"/>
      <c r="DX92" s="299"/>
      <c r="DY92" s="299"/>
      <c r="DZ92" s="299"/>
      <c r="EA92" s="299"/>
      <c r="EB92" s="299"/>
      <c r="EC92" s="299"/>
      <c r="ED92" s="299"/>
      <c r="EE92" s="299"/>
      <c r="EF92" s="299"/>
      <c r="EG92" s="299"/>
      <c r="EH92" s="299"/>
      <c r="EI92" s="299"/>
      <c r="EJ92" s="299"/>
      <c r="EK92" s="299"/>
      <c r="EL92" s="299"/>
      <c r="EM92" s="299"/>
      <c r="EN92" s="299"/>
      <c r="EO92" s="299"/>
      <c r="EP92" s="299"/>
      <c r="EQ92" s="299"/>
      <c r="ER92" s="299"/>
      <c r="ES92" s="299"/>
      <c r="ET92" s="299"/>
      <c r="EU92" s="299"/>
      <c r="EV92" s="299"/>
      <c r="EW92" s="299"/>
      <c r="EX92" s="299"/>
      <c r="EY92" s="299"/>
      <c r="EZ92" s="299"/>
      <c r="FA92" s="299"/>
      <c r="FB92" s="299"/>
      <c r="FC92" s="299"/>
      <c r="FD92" s="299"/>
      <c r="FE92" s="299"/>
      <c r="FF92" s="299"/>
      <c r="FG92" s="299"/>
      <c r="FH92" s="299"/>
      <c r="FI92" s="299"/>
      <c r="FJ92" s="299"/>
      <c r="FK92" s="299"/>
      <c r="FL92" s="299"/>
      <c r="FM92" s="299"/>
      <c r="FN92" s="299"/>
      <c r="FO92" s="299"/>
      <c r="FP92" s="299"/>
      <c r="FQ92" s="299"/>
      <c r="FR92" s="299"/>
      <c r="FS92" s="299"/>
      <c r="FT92" s="299"/>
      <c r="FU92" s="299"/>
      <c r="FV92" s="299"/>
      <c r="FW92" s="299"/>
      <c r="FX92" s="299"/>
      <c r="FY92" s="299"/>
      <c r="FZ92" s="299"/>
      <c r="GA92" s="299"/>
      <c r="GB92" s="299"/>
      <c r="GC92" s="299"/>
      <c r="GD92" s="299"/>
      <c r="GE92" s="299"/>
      <c r="GF92" s="299"/>
      <c r="GG92" s="299"/>
      <c r="GH92" s="299"/>
      <c r="GI92" s="299"/>
      <c r="GJ92" s="299"/>
      <c r="GK92" s="299"/>
      <c r="GL92" s="299"/>
      <c r="GM92" s="299"/>
      <c r="GN92" s="299"/>
      <c r="GO92" s="299"/>
      <c r="GP92" s="299"/>
      <c r="GQ92" s="299"/>
      <c r="GR92" s="299"/>
      <c r="GS92" s="299"/>
      <c r="GT92" s="299"/>
      <c r="GU92" s="299"/>
      <c r="GV92" s="299"/>
      <c r="GW92" s="299"/>
      <c r="GX92" s="299"/>
      <c r="GY92" s="299"/>
      <c r="GZ92" s="299"/>
      <c r="HA92" s="299"/>
      <c r="HB92" s="299"/>
      <c r="HC92" s="299"/>
      <c r="HD92" s="299"/>
      <c r="HE92" s="299"/>
      <c r="HF92" s="299"/>
      <c r="HG92" s="299"/>
      <c r="HH92" s="299"/>
      <c r="HI92" s="299"/>
      <c r="HJ92" s="299"/>
      <c r="HK92" s="299"/>
      <c r="HL92" s="299"/>
      <c r="HM92" s="299"/>
      <c r="HN92" s="299"/>
      <c r="HO92" s="299"/>
      <c r="HP92" s="299"/>
      <c r="HQ92" s="299"/>
      <c r="HR92" s="299"/>
      <c r="HS92" s="299"/>
      <c r="HT92" s="299"/>
      <c r="HU92" s="299"/>
      <c r="HV92" s="299"/>
      <c r="HW92" s="299"/>
      <c r="HX92" s="299"/>
      <c r="HY92" s="299"/>
      <c r="HZ92" s="299"/>
      <c r="IA92" s="299"/>
      <c r="IB92" s="299"/>
      <c r="IC92" s="299"/>
      <c r="ID92" s="299"/>
      <c r="IE92" s="299"/>
      <c r="IF92" s="299"/>
      <c r="IG92" s="299"/>
      <c r="IH92" s="299"/>
      <c r="II92" s="299"/>
      <c r="IJ92" s="299"/>
      <c r="IK92" s="299"/>
      <c r="IL92" s="299"/>
      <c r="IM92" s="299"/>
      <c r="IN92" s="299"/>
      <c r="IO92" s="299"/>
      <c r="IP92" s="299"/>
      <c r="IQ92" s="299"/>
      <c r="IR92" s="299"/>
      <c r="IS92" s="299"/>
      <c r="IT92" s="299"/>
      <c r="IU92" s="299"/>
      <c r="IV92" s="299"/>
      <c r="IW92" s="299"/>
      <c r="IX92" s="299"/>
      <c r="IY92" s="299"/>
    </row>
    <row r="93" spans="1:259" ht="18" thickTop="1">
      <c r="A93" s="526" t="s">
        <v>682</v>
      </c>
      <c r="B93" s="527"/>
      <c r="C93" s="299"/>
      <c r="D93" s="299"/>
      <c r="E93" s="299"/>
      <c r="F93" s="299"/>
      <c r="G93" s="299"/>
      <c r="H93" s="243"/>
      <c r="I93" s="299"/>
      <c r="J93" s="299"/>
      <c r="K93" s="299"/>
      <c r="L93" s="299"/>
      <c r="M93" s="299"/>
      <c r="N93" s="299"/>
      <c r="O93" s="299"/>
      <c r="P93" s="299"/>
      <c r="Q93" s="299"/>
      <c r="R93" s="226"/>
      <c r="S93" s="226"/>
      <c r="T93" s="299"/>
      <c r="U93" s="299"/>
      <c r="V93" s="299"/>
      <c r="W93" s="299"/>
      <c r="X93" s="299"/>
      <c r="Y93" s="299"/>
      <c r="Z93" s="299"/>
      <c r="AA93" s="299"/>
      <c r="AB93" s="299"/>
      <c r="AC93" s="299"/>
      <c r="AD93" s="299"/>
      <c r="AE93" s="299">
        <v>1500</v>
      </c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  <c r="AQ93" s="299"/>
      <c r="AR93" s="299"/>
      <c r="AS93" s="299"/>
      <c r="AT93" s="299"/>
      <c r="AU93" s="299"/>
      <c r="AV93" s="299"/>
      <c r="AW93" s="299"/>
      <c r="AX93" s="299"/>
      <c r="AY93" s="299"/>
      <c r="AZ93" s="299"/>
      <c r="BA93" s="299"/>
      <c r="BB93" s="299"/>
      <c r="BC93" s="299"/>
      <c r="BD93" s="299"/>
      <c r="BE93" s="274"/>
      <c r="BF93" s="442"/>
      <c r="BG93" s="299"/>
      <c r="BH93" s="299"/>
      <c r="BI93" s="299"/>
      <c r="BJ93" s="299"/>
      <c r="BK93" s="299"/>
      <c r="BL93" s="299"/>
      <c r="BM93" s="299"/>
      <c r="BN93" s="299"/>
      <c r="BO93" s="299"/>
      <c r="BP93" s="299"/>
      <c r="BQ93" s="299"/>
      <c r="BR93" s="299"/>
      <c r="BS93" s="299"/>
      <c r="BT93" s="299"/>
      <c r="BU93" s="299"/>
      <c r="BV93" s="299"/>
      <c r="BW93" s="299"/>
      <c r="BX93" s="299"/>
      <c r="BY93" s="299"/>
      <c r="BZ93" s="299"/>
      <c r="CA93" s="299"/>
      <c r="CB93" s="299"/>
      <c r="CC93" s="299"/>
      <c r="CD93" s="299"/>
      <c r="CE93" s="299"/>
      <c r="CF93" s="299"/>
      <c r="CG93" s="299"/>
      <c r="CH93" s="299"/>
      <c r="CI93" s="299"/>
      <c r="CJ93" s="299"/>
      <c r="CK93" s="299"/>
      <c r="CL93" s="299"/>
      <c r="CM93" s="299"/>
      <c r="CN93" s="299"/>
      <c r="CO93" s="299"/>
      <c r="CP93" s="299"/>
      <c r="CQ93" s="299"/>
      <c r="CR93" s="299"/>
      <c r="CS93" s="299"/>
      <c r="CT93" s="299"/>
      <c r="CU93" s="299"/>
      <c r="CV93" s="299"/>
      <c r="CW93" s="299"/>
      <c r="CX93" s="299"/>
      <c r="CY93" s="299"/>
      <c r="CZ93" s="299"/>
      <c r="DA93" s="299"/>
      <c r="DB93" s="299"/>
      <c r="DC93" s="299"/>
      <c r="DD93" s="299"/>
      <c r="DE93" s="299"/>
      <c r="DF93" s="299"/>
      <c r="DG93" s="299"/>
      <c r="DH93" s="299"/>
      <c r="DI93" s="299"/>
      <c r="DJ93" s="299"/>
      <c r="DK93" s="299"/>
      <c r="DL93" s="299"/>
      <c r="DM93" s="299"/>
      <c r="DN93" s="299"/>
      <c r="DO93" s="299"/>
      <c r="DP93" s="299"/>
      <c r="DQ93" s="299"/>
      <c r="DR93" s="299"/>
      <c r="DS93" s="299"/>
      <c r="DT93" s="299"/>
      <c r="DU93" s="299"/>
      <c r="DV93" s="299"/>
      <c r="DW93" s="299"/>
      <c r="DX93" s="299"/>
      <c r="DY93" s="299"/>
      <c r="DZ93" s="299"/>
      <c r="EA93" s="299"/>
      <c r="EB93" s="299"/>
      <c r="EC93" s="299"/>
      <c r="ED93" s="299"/>
      <c r="EE93" s="299"/>
      <c r="EF93" s="299"/>
      <c r="EG93" s="299"/>
      <c r="EH93" s="299"/>
      <c r="EI93" s="299"/>
      <c r="EJ93" s="299"/>
      <c r="EK93" s="299"/>
      <c r="EL93" s="299"/>
      <c r="EM93" s="299"/>
      <c r="EN93" s="299"/>
      <c r="EO93" s="299"/>
      <c r="EP93" s="299"/>
      <c r="EQ93" s="299"/>
      <c r="ER93" s="299"/>
      <c r="ES93" s="299"/>
      <c r="ET93" s="299"/>
      <c r="EU93" s="299"/>
      <c r="EV93" s="299"/>
      <c r="EW93" s="299"/>
      <c r="EX93" s="299"/>
      <c r="EY93" s="299"/>
      <c r="EZ93" s="299"/>
      <c r="FA93" s="299"/>
      <c r="FB93" s="299"/>
      <c r="FC93" s="299"/>
      <c r="FD93" s="299"/>
      <c r="FE93" s="299"/>
      <c r="FF93" s="299"/>
      <c r="FG93" s="299"/>
      <c r="FH93" s="299"/>
      <c r="FI93" s="299"/>
      <c r="FJ93" s="299"/>
      <c r="FK93" s="299"/>
      <c r="FL93" s="299"/>
      <c r="FM93" s="299"/>
      <c r="FN93" s="299"/>
      <c r="FO93" s="299"/>
      <c r="FP93" s="299"/>
      <c r="FQ93" s="299"/>
      <c r="FR93" s="299"/>
      <c r="FS93" s="299"/>
      <c r="FT93" s="299"/>
      <c r="FU93" s="299"/>
      <c r="FV93" s="299"/>
      <c r="FW93" s="299"/>
      <c r="FX93" s="299"/>
      <c r="FY93" s="299"/>
      <c r="FZ93" s="299"/>
      <c r="GA93" s="299"/>
      <c r="GB93" s="299"/>
      <c r="GC93" s="299"/>
      <c r="GD93" s="299"/>
      <c r="GE93" s="299"/>
      <c r="GF93" s="299"/>
      <c r="GG93" s="299"/>
      <c r="GH93" s="299"/>
      <c r="GI93" s="299"/>
      <c r="GJ93" s="299"/>
      <c r="GK93" s="299"/>
      <c r="GL93" s="299"/>
      <c r="GM93" s="299"/>
      <c r="GN93" s="299"/>
      <c r="GO93" s="299"/>
      <c r="GP93" s="299"/>
      <c r="GQ93" s="299"/>
      <c r="GR93" s="299"/>
      <c r="GS93" s="299"/>
      <c r="GT93" s="299"/>
      <c r="GU93" s="299"/>
      <c r="GV93" s="299"/>
      <c r="GW93" s="299"/>
      <c r="GX93" s="299"/>
      <c r="GY93" s="299"/>
      <c r="GZ93" s="299"/>
      <c r="HA93" s="299"/>
      <c r="HB93" s="299"/>
      <c r="HC93" s="299"/>
      <c r="HD93" s="299"/>
      <c r="HE93" s="299"/>
      <c r="HF93" s="299"/>
      <c r="HG93" s="299"/>
      <c r="HH93" s="299"/>
      <c r="HI93" s="299"/>
      <c r="HJ93" s="299"/>
      <c r="HK93" s="299"/>
      <c r="HL93" s="299"/>
      <c r="HM93" s="299"/>
      <c r="HN93" s="299"/>
      <c r="HO93" s="299"/>
      <c r="HP93" s="299"/>
      <c r="HQ93" s="299"/>
      <c r="HR93" s="299"/>
      <c r="HS93" s="299"/>
      <c r="HT93" s="299"/>
      <c r="HU93" s="299"/>
      <c r="HV93" s="299"/>
      <c r="HW93" s="299"/>
      <c r="HX93" s="299"/>
      <c r="HY93" s="299"/>
      <c r="HZ93" s="299"/>
      <c r="IA93" s="299"/>
      <c r="IB93" s="299"/>
      <c r="IC93" s="299"/>
      <c r="ID93" s="299"/>
      <c r="IE93" s="299"/>
      <c r="IF93" s="299"/>
      <c r="IG93" s="299"/>
      <c r="IH93" s="299"/>
      <c r="II93" s="299"/>
      <c r="IJ93" s="299"/>
      <c r="IK93" s="299"/>
      <c r="IL93" s="299"/>
      <c r="IM93" s="299"/>
      <c r="IN93" s="299"/>
      <c r="IO93" s="299"/>
      <c r="IP93" s="299"/>
      <c r="IQ93" s="299"/>
      <c r="IR93" s="299"/>
      <c r="IS93" s="299"/>
      <c r="IT93" s="299"/>
      <c r="IU93" s="299"/>
      <c r="IV93" s="299"/>
      <c r="IW93" s="299"/>
      <c r="IX93" s="299"/>
      <c r="IY93" s="299"/>
    </row>
    <row r="94" spans="1:259">
      <c r="A94" s="244" t="s">
        <v>369</v>
      </c>
      <c r="B94" s="473">
        <v>3274.3650793650791</v>
      </c>
      <c r="C94" s="305">
        <v>3341</v>
      </c>
      <c r="D94" s="472">
        <f>B94-'202403'!B94</f>
        <v>-61.634920634920945</v>
      </c>
      <c r="E94" s="299"/>
      <c r="F94" s="299"/>
      <c r="G94" s="299"/>
      <c r="H94" s="243"/>
      <c r="I94" s="299"/>
      <c r="J94" s="299"/>
      <c r="K94" s="299"/>
      <c r="L94" s="299"/>
      <c r="M94" s="203" t="s">
        <v>253</v>
      </c>
      <c r="N94" s="299"/>
      <c r="O94" s="299"/>
      <c r="P94" s="299"/>
      <c r="Q94" s="299"/>
      <c r="R94" s="226"/>
      <c r="S94" s="226"/>
      <c r="T94" s="299"/>
      <c r="U94" s="299"/>
      <c r="V94" s="299"/>
      <c r="W94" s="299"/>
      <c r="X94" s="299"/>
      <c r="Y94" s="299"/>
      <c r="Z94" s="299"/>
      <c r="AA94" s="299">
        <v>400</v>
      </c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  <c r="AQ94" s="299"/>
      <c r="AR94" s="299"/>
      <c r="AS94" s="299"/>
      <c r="AT94" s="299"/>
      <c r="AU94" s="299"/>
      <c r="AV94" s="299"/>
      <c r="AW94" s="299"/>
      <c r="AX94" s="299"/>
      <c r="AY94" s="299"/>
      <c r="AZ94" s="299"/>
      <c r="BA94" s="299"/>
      <c r="BB94" s="299"/>
      <c r="BC94" s="299"/>
      <c r="BD94" s="299"/>
      <c r="BF94" s="442"/>
      <c r="BG94" s="299"/>
      <c r="BH94" s="299"/>
      <c r="BI94" s="299"/>
      <c r="BJ94" s="299"/>
      <c r="BK94" s="299"/>
      <c r="BL94" s="299"/>
      <c r="BM94" s="299"/>
      <c r="BN94" s="299"/>
      <c r="BO94" s="299"/>
      <c r="BP94" s="299"/>
      <c r="BQ94" s="299"/>
      <c r="BR94" s="299"/>
      <c r="BS94" s="299"/>
      <c r="BT94" s="299"/>
      <c r="BU94" s="299"/>
      <c r="BV94" s="299"/>
      <c r="BW94" s="299"/>
      <c r="BX94" s="299"/>
      <c r="BY94" s="299"/>
      <c r="BZ94" s="299"/>
      <c r="CA94" s="299"/>
      <c r="CB94" s="299"/>
      <c r="CC94" s="299"/>
      <c r="CD94" s="299"/>
      <c r="CE94" s="299"/>
      <c r="CF94" s="299"/>
      <c r="CG94" s="299"/>
      <c r="CH94" s="299"/>
      <c r="CI94" s="299"/>
      <c r="CJ94" s="299"/>
      <c r="CK94" s="299"/>
      <c r="CL94" s="299"/>
      <c r="CM94" s="299"/>
      <c r="CN94" s="299"/>
      <c r="CO94" s="299"/>
      <c r="CP94" s="299"/>
      <c r="CQ94" s="299"/>
      <c r="CR94" s="299"/>
      <c r="CS94" s="299"/>
      <c r="CT94" s="299"/>
      <c r="CU94" s="299"/>
      <c r="CV94" s="299"/>
      <c r="CW94" s="299"/>
      <c r="CX94" s="299"/>
      <c r="CY94" s="299"/>
      <c r="CZ94" s="299"/>
      <c r="DA94" s="299"/>
      <c r="DB94" s="299"/>
      <c r="DC94" s="299"/>
      <c r="DD94" s="299"/>
      <c r="DE94" s="299"/>
      <c r="DF94" s="299"/>
      <c r="DG94" s="299"/>
      <c r="DH94" s="299"/>
      <c r="DI94" s="299"/>
      <c r="DJ94" s="299"/>
      <c r="DK94" s="299"/>
      <c r="DL94" s="299"/>
      <c r="DM94" s="299"/>
      <c r="DN94" s="299"/>
      <c r="DO94" s="299"/>
      <c r="DP94" s="299"/>
      <c r="DQ94" s="299"/>
      <c r="DR94" s="299"/>
      <c r="DS94" s="299"/>
      <c r="DT94" s="299"/>
      <c r="DU94" s="299"/>
      <c r="DV94" s="299"/>
      <c r="DW94" s="299"/>
      <c r="DX94" s="299"/>
      <c r="DY94" s="299"/>
      <c r="DZ94" s="299"/>
      <c r="EA94" s="299"/>
      <c r="EB94" s="299"/>
      <c r="EC94" s="299"/>
      <c r="ED94" s="299"/>
      <c r="EE94" s="299"/>
      <c r="EF94" s="299"/>
      <c r="EG94" s="299"/>
      <c r="EH94" s="299"/>
      <c r="EI94" s="299"/>
      <c r="EJ94" s="299"/>
      <c r="EK94" s="299"/>
      <c r="EL94" s="299"/>
      <c r="EM94" s="299"/>
      <c r="EN94" s="299"/>
      <c r="EO94" s="299"/>
      <c r="EP94" s="299"/>
      <c r="EQ94" s="299"/>
      <c r="ER94" s="299"/>
      <c r="ES94" s="299"/>
      <c r="ET94" s="299"/>
      <c r="EU94" s="299"/>
      <c r="EV94" s="299"/>
      <c r="EW94" s="299"/>
      <c r="EX94" s="299"/>
      <c r="EY94" s="299"/>
      <c r="EZ94" s="299"/>
      <c r="FA94" s="299"/>
      <c r="FB94" s="299"/>
      <c r="FC94" s="299"/>
      <c r="FD94" s="299"/>
      <c r="FE94" s="299"/>
      <c r="FF94" s="299"/>
      <c r="FG94" s="299"/>
      <c r="FH94" s="299"/>
      <c r="FI94" s="299"/>
      <c r="FJ94" s="299"/>
      <c r="FK94" s="299"/>
      <c r="FL94" s="299"/>
      <c r="FM94" s="299"/>
      <c r="FN94" s="299"/>
      <c r="FO94" s="299"/>
      <c r="FP94" s="299"/>
      <c r="FQ94" s="299"/>
      <c r="FR94" s="299"/>
      <c r="FS94" s="299"/>
      <c r="FT94" s="299"/>
      <c r="FU94" s="299"/>
      <c r="FV94" s="299"/>
      <c r="FW94" s="299"/>
      <c r="FX94" s="299"/>
      <c r="FY94" s="299"/>
      <c r="FZ94" s="299"/>
      <c r="GA94" s="299"/>
      <c r="GB94" s="299"/>
      <c r="GC94" s="299"/>
      <c r="GD94" s="299"/>
      <c r="GE94" s="299"/>
      <c r="GF94" s="299"/>
      <c r="GG94" s="299"/>
      <c r="GH94" s="299"/>
      <c r="GI94" s="299"/>
      <c r="GJ94" s="299"/>
      <c r="GK94" s="299"/>
      <c r="GL94" s="299"/>
      <c r="GM94" s="299"/>
      <c r="GN94" s="299"/>
      <c r="GO94" s="299"/>
      <c r="GP94" s="299"/>
      <c r="GQ94" s="299"/>
      <c r="GR94" s="299"/>
      <c r="GS94" s="299"/>
      <c r="GT94" s="299"/>
      <c r="GU94" s="299"/>
      <c r="GV94" s="299"/>
      <c r="GW94" s="299"/>
      <c r="GX94" s="299"/>
      <c r="GY94" s="299"/>
      <c r="GZ94" s="299"/>
      <c r="HA94" s="299"/>
      <c r="HB94" s="299"/>
      <c r="HC94" s="299"/>
      <c r="HD94" s="299"/>
      <c r="HE94" s="299"/>
      <c r="HF94" s="299"/>
      <c r="HG94" s="299"/>
      <c r="HH94" s="299"/>
      <c r="HI94" s="299"/>
      <c r="HJ94" s="299"/>
      <c r="HK94" s="299"/>
      <c r="HL94" s="299"/>
      <c r="HM94" s="299"/>
      <c r="HN94" s="299"/>
      <c r="HO94" s="299"/>
      <c r="HP94" s="299"/>
      <c r="HQ94" s="299"/>
      <c r="HR94" s="299"/>
      <c r="HS94" s="299"/>
      <c r="HT94" s="299"/>
      <c r="HU94" s="299"/>
      <c r="HV94" s="299"/>
      <c r="HW94" s="299"/>
      <c r="HX94" s="299"/>
      <c r="HY94" s="299"/>
      <c r="HZ94" s="299"/>
      <c r="IA94" s="299"/>
      <c r="IB94" s="299"/>
      <c r="IC94" s="299"/>
      <c r="ID94" s="299"/>
      <c r="IE94" s="299"/>
      <c r="IF94" s="299"/>
      <c r="IG94" s="299"/>
      <c r="IH94" s="299"/>
      <c r="II94" s="299"/>
      <c r="IJ94" s="299"/>
      <c r="IK94" s="299"/>
      <c r="IL94" s="299"/>
      <c r="IM94" s="299"/>
      <c r="IN94" s="299"/>
      <c r="IO94" s="299"/>
      <c r="IP94" s="299"/>
      <c r="IQ94" s="299"/>
      <c r="IR94" s="299"/>
      <c r="IS94" s="299"/>
      <c r="IT94" s="299"/>
      <c r="IU94" s="299"/>
      <c r="IV94" s="299"/>
      <c r="IW94" s="299"/>
      <c r="IX94" s="299"/>
      <c r="IY94" s="299"/>
    </row>
    <row r="95" spans="1:259" ht="18" thickBot="1">
      <c r="A95" s="244" t="s">
        <v>373</v>
      </c>
      <c r="B95" s="473">
        <v>3320.3333333333339</v>
      </c>
      <c r="C95" s="305">
        <v>3366</v>
      </c>
      <c r="D95" s="472">
        <f>B95-'202403'!B95</f>
        <v>-34.66666666666606</v>
      </c>
      <c r="F95" s="299"/>
      <c r="G95" s="299"/>
      <c r="H95" s="243"/>
      <c r="M95" s="245" t="s">
        <v>254</v>
      </c>
      <c r="X95" s="305">
        <v>4202.2700000000004</v>
      </c>
      <c r="Y95" s="305" t="s">
        <v>290</v>
      </c>
      <c r="Z95" s="305">
        <v>6334.8309684408669</v>
      </c>
      <c r="AA95" s="305">
        <v>0.42700776009156949</v>
      </c>
      <c r="AC95" s="305">
        <v>13322.165770047344</v>
      </c>
      <c r="AD95" s="305">
        <v>5689.3548809614376</v>
      </c>
      <c r="AE95" s="305">
        <v>1920.6559783640739</v>
      </c>
      <c r="AF95" s="305">
        <v>198.55443605479894</v>
      </c>
      <c r="AG95" s="305">
        <v>277.93682938031111</v>
      </c>
      <c r="AH95" s="305">
        <v>96.269183084380572</v>
      </c>
      <c r="AI95" s="305">
        <v>282.40817462942641</v>
      </c>
      <c r="AJ95" s="305">
        <v>372.19588460522527</v>
      </c>
      <c r="AK95" s="305">
        <v>665.06483400638217</v>
      </c>
      <c r="AL95" s="305">
        <v>268.44407903347474</v>
      </c>
      <c r="AM95" s="305">
        <v>187.67701742153645</v>
      </c>
      <c r="AN95" s="305">
        <v>15256.131547370309</v>
      </c>
      <c r="AO95" s="305">
        <v>16293.392265981911</v>
      </c>
      <c r="AP95" s="305">
        <v>15933.406671053146</v>
      </c>
      <c r="AQ95" s="305">
        <v>359.98559492876484</v>
      </c>
    </row>
    <row r="96" spans="1:259" ht="18" thickTop="1">
      <c r="A96" s="244" t="s">
        <v>377</v>
      </c>
      <c r="B96" s="473">
        <v>3417.2222222222213</v>
      </c>
      <c r="C96" s="305">
        <v>3429</v>
      </c>
      <c r="D96" s="472">
        <f>B96-'202403'!B96</f>
        <v>-3.7777777777787378</v>
      </c>
      <c r="F96" s="299"/>
      <c r="G96" s="299"/>
      <c r="H96" s="243"/>
      <c r="M96" s="305" t="s">
        <v>255</v>
      </c>
      <c r="X96" s="313"/>
      <c r="Y96" s="520" t="s">
        <v>256</v>
      </c>
      <c r="Z96" s="521"/>
      <c r="AA96" s="521"/>
      <c r="AB96" s="521"/>
      <c r="AC96" s="521"/>
      <c r="AD96" s="521"/>
      <c r="AE96" s="521"/>
      <c r="AF96" s="521"/>
      <c r="AG96" s="521"/>
      <c r="AH96" s="521"/>
      <c r="AI96" s="521"/>
      <c r="AJ96" s="521"/>
      <c r="AK96" s="521"/>
      <c r="AL96" s="521"/>
      <c r="AM96" s="521"/>
      <c r="AN96" s="521"/>
      <c r="AO96" s="522"/>
    </row>
    <row r="97" spans="1:44">
      <c r="A97" s="244" t="s">
        <v>379</v>
      </c>
      <c r="B97" s="473">
        <v>3388.7301587301599</v>
      </c>
      <c r="C97" s="305">
        <v>3395</v>
      </c>
      <c r="D97" s="472">
        <f>B97-'202403'!B97</f>
        <v>-4.2698412698400716</v>
      </c>
      <c r="F97" s="299"/>
      <c r="G97" s="299"/>
      <c r="H97" s="243"/>
      <c r="M97" s="305" t="s">
        <v>257</v>
      </c>
      <c r="X97" s="246" t="s">
        <v>258</v>
      </c>
      <c r="Y97" s="314" t="s">
        <v>259</v>
      </c>
      <c r="Z97" s="314" t="s">
        <v>260</v>
      </c>
      <c r="AA97" s="314" t="s">
        <v>261</v>
      </c>
      <c r="AB97" s="314"/>
      <c r="AC97" s="314" t="s">
        <v>262</v>
      </c>
      <c r="AD97" s="314" t="s">
        <v>263</v>
      </c>
      <c r="AE97" s="314" t="s">
        <v>264</v>
      </c>
      <c r="AF97" s="314" t="s">
        <v>265</v>
      </c>
      <c r="AG97" s="314" t="s">
        <v>266</v>
      </c>
      <c r="AH97" s="314" t="s">
        <v>267</v>
      </c>
      <c r="AI97" s="314" t="s">
        <v>268</v>
      </c>
      <c r="AJ97" s="314" t="s">
        <v>269</v>
      </c>
      <c r="AK97" s="314" t="s">
        <v>270</v>
      </c>
      <c r="AL97" s="314" t="s">
        <v>271</v>
      </c>
      <c r="AM97" s="314" t="s">
        <v>272</v>
      </c>
      <c r="AN97" s="314" t="s">
        <v>273</v>
      </c>
      <c r="AO97" s="248" t="s">
        <v>274</v>
      </c>
    </row>
    <row r="98" spans="1:44" ht="18" thickBot="1">
      <c r="A98" s="249" t="s">
        <v>374</v>
      </c>
      <c r="B98" s="474">
        <v>3266.8253968253971</v>
      </c>
      <c r="C98" s="305">
        <v>3335</v>
      </c>
      <c r="D98" s="472">
        <f>B98-'202403'!B98</f>
        <v>6.8253968253970925</v>
      </c>
      <c r="F98" s="299"/>
      <c r="G98" s="299"/>
      <c r="H98" s="243"/>
      <c r="T98" s="299"/>
      <c r="X98" s="250">
        <f t="shared" ref="X98:X114" si="52">SUMIF($D$4:$D$88,$Y98,$F$4:$F$88)</f>
        <v>119</v>
      </c>
      <c r="Y98" s="315" t="s">
        <v>275</v>
      </c>
      <c r="Z98" s="319">
        <f t="shared" ref="Z98:Z114" si="53">AVERAGEIF($D$4:$D$88,$Y98,$Z$4:$Z$88)</f>
        <v>6526.4819047619039</v>
      </c>
      <c r="AA98" s="185">
        <f>AVERAGEIF($D$4:$D$88,$Y98,$M$4:$M$88)</f>
        <v>0.48370000000000002</v>
      </c>
      <c r="AB98" s="319"/>
      <c r="AC98" s="319">
        <f>AVERAGEIF($D$4:$D$88,$Y98,$N$4:$N$88)</f>
        <v>13464.5</v>
      </c>
      <c r="AD98" s="319">
        <f t="shared" ref="AD98:AD114" si="54">AVERAGEIF($D$4:$D$88,$Y98,$O$4:$O$88)</f>
        <v>6511.487000000001</v>
      </c>
      <c r="AE98" s="319">
        <f t="shared" ref="AE98:AE114" si="55">AVERAGEIF($D$4:$D$88,$Y98,$AD$4:$AD$88)</f>
        <v>1871.28</v>
      </c>
      <c r="AF98" s="319">
        <f t="shared" ref="AF98:AF114" si="56">AVERAGEIF($D$4:$D$88,$Y98,$AG$4:$AG$88)</f>
        <v>208.07499999999999</v>
      </c>
      <c r="AG98" s="319">
        <f t="shared" ref="AG98:AG114" si="57">AVERAGEIF($D$4:$D$88,$Y98,$AH$4:$AH$88)</f>
        <v>260</v>
      </c>
      <c r="AH98" s="319">
        <f t="shared" ref="AH98:AH114" si="58">AVERAGEIF($D$4:$D$88,$Y98,$AI$4:$AI$88)</f>
        <v>85</v>
      </c>
      <c r="AI98" s="319">
        <f t="shared" ref="AI98:AI114" si="59">AVERAGEIF($D$4:$D$88,$Y98,$AJ$4:$AJ$88)</f>
        <v>290</v>
      </c>
      <c r="AJ98" s="319">
        <f t="shared" ref="AJ98:AJ114" si="60">AVERAGEIF($D$4:$D$88,$Y98,$AK$4:$AK$88)</f>
        <v>350</v>
      </c>
      <c r="AK98" s="319">
        <f t="shared" ref="AK98:AK114" si="61">AVERAGEIF($D$4:$D$88,$Y98,$AL$4:$AL$88)</f>
        <v>625</v>
      </c>
      <c r="AL98" s="319">
        <f t="shared" ref="AL98:AL114" si="62">AVERAGEIF($D$4:$D$88,$Y98,$AM$4:$AM$88)</f>
        <v>405</v>
      </c>
      <c r="AM98" s="319">
        <f t="shared" ref="AM98:AM114" si="63">AVERAGEIF($D$4:$D$88,$Y98,$AN$4:$AN$88)</f>
        <v>210</v>
      </c>
      <c r="AN98" s="319">
        <f t="shared" ref="AN98:AN114" si="64">AVERAGEIF($D$4:$D$88,$Y98,$AR$4:$AR$88)</f>
        <v>16367.323904761906</v>
      </c>
      <c r="AO98" s="259">
        <f t="shared" ref="AO98:AO114" si="65">AVERAGEIF($D$4:$D$88,$Y98,$AV$4:$AV$88)</f>
        <v>17342.323904761906</v>
      </c>
      <c r="AP98" s="305">
        <v>16554.212999999996</v>
      </c>
      <c r="AQ98" s="305">
        <f>AO98-AP98</f>
        <v>788.11090476191021</v>
      </c>
      <c r="AR98" s="299" t="s">
        <v>275</v>
      </c>
    </row>
    <row r="99" spans="1:44" ht="18" thickTop="1">
      <c r="A99" s="299"/>
      <c r="F99" s="299"/>
      <c r="G99" s="299"/>
      <c r="H99" s="243"/>
      <c r="T99" s="299"/>
      <c r="X99" s="250">
        <f t="shared" si="52"/>
        <v>280.60000000000002</v>
      </c>
      <c r="Y99" s="315" t="s">
        <v>277</v>
      </c>
      <c r="Z99" s="319">
        <f t="shared" si="53"/>
        <v>6743.0037202380936</v>
      </c>
      <c r="AA99" s="185">
        <f t="shared" ref="AA99:AA114" si="66">AVERAGEIF($D$4:$D$88,$Y99,$M$4:$M$88)</f>
        <v>0.43437500000000001</v>
      </c>
      <c r="AB99" s="319"/>
      <c r="AC99" s="319">
        <f t="shared" ref="AC99:AC114" si="67">AVERAGEIF($D$4:$D$88,$Y99,$N$4:$N$88)</f>
        <v>13299.105</v>
      </c>
      <c r="AD99" s="319">
        <f t="shared" si="54"/>
        <v>5776.8694687500001</v>
      </c>
      <c r="AE99" s="319">
        <f t="shared" si="55"/>
        <v>1932.855</v>
      </c>
      <c r="AF99" s="319">
        <f t="shared" si="56"/>
        <v>216.95625000000001</v>
      </c>
      <c r="AG99" s="319">
        <f t="shared" si="57"/>
        <v>267.5</v>
      </c>
      <c r="AH99" s="319">
        <f t="shared" si="58"/>
        <v>128.75</v>
      </c>
      <c r="AI99" s="319">
        <f t="shared" si="59"/>
        <v>277.5</v>
      </c>
      <c r="AJ99" s="319">
        <f t="shared" si="60"/>
        <v>282.5</v>
      </c>
      <c r="AK99" s="319">
        <f t="shared" si="61"/>
        <v>506.25</v>
      </c>
      <c r="AL99" s="319">
        <f t="shared" si="62"/>
        <v>365</v>
      </c>
      <c r="AM99" s="319">
        <f t="shared" si="63"/>
        <v>212.5</v>
      </c>
      <c r="AN99" s="319">
        <f t="shared" si="64"/>
        <v>15920.934438988097</v>
      </c>
      <c r="AO99" s="259">
        <f t="shared" si="65"/>
        <v>16709.684438988093</v>
      </c>
      <c r="AP99" s="305">
        <v>16284.064768749999</v>
      </c>
      <c r="AQ99" s="305">
        <f t="shared" ref="AQ99:AQ115" si="68">AO99-AP99</f>
        <v>425.61967023809484</v>
      </c>
      <c r="AR99" s="299" t="s">
        <v>277</v>
      </c>
    </row>
    <row r="100" spans="1:44">
      <c r="A100" s="299"/>
      <c r="F100" s="299"/>
      <c r="G100" s="299"/>
      <c r="H100" s="243"/>
      <c r="T100" s="299"/>
      <c r="X100" s="250">
        <f t="shared" si="52"/>
        <v>305.2</v>
      </c>
      <c r="Y100" s="315" t="s">
        <v>278</v>
      </c>
      <c r="Z100" s="319">
        <f t="shared" si="53"/>
        <v>6668.0025820105811</v>
      </c>
      <c r="AA100" s="185">
        <f t="shared" si="66"/>
        <v>0.46316666666666667</v>
      </c>
      <c r="AB100" s="319"/>
      <c r="AC100" s="319">
        <f t="shared" si="67"/>
        <v>13381.156666666668</v>
      </c>
      <c r="AD100" s="319">
        <f t="shared" si="54"/>
        <v>6198.1455333333333</v>
      </c>
      <c r="AE100" s="319">
        <f t="shared" si="55"/>
        <v>1937.9633333333331</v>
      </c>
      <c r="AF100" s="319">
        <f t="shared" si="56"/>
        <v>189.01666666666665</v>
      </c>
      <c r="AG100" s="319">
        <f t="shared" si="57"/>
        <v>261.66666666666669</v>
      </c>
      <c r="AH100" s="319">
        <f t="shared" si="58"/>
        <v>111.66666666666667</v>
      </c>
      <c r="AI100" s="319">
        <f t="shared" si="59"/>
        <v>276.66666666666669</v>
      </c>
      <c r="AJ100" s="319">
        <f t="shared" si="60"/>
        <v>253.33333333333334</v>
      </c>
      <c r="AK100" s="319">
        <f t="shared" si="61"/>
        <v>470</v>
      </c>
      <c r="AL100" s="319">
        <f t="shared" si="62"/>
        <v>378.33333333333331</v>
      </c>
      <c r="AM100" s="319">
        <f t="shared" si="63"/>
        <v>176.66666666666666</v>
      </c>
      <c r="AN100" s="319">
        <f t="shared" si="64"/>
        <v>16198.128115343914</v>
      </c>
      <c r="AO100" s="259">
        <f t="shared" si="65"/>
        <v>16921.461448677248</v>
      </c>
      <c r="AP100" s="305">
        <v>16490.381399999998</v>
      </c>
      <c r="AQ100" s="305">
        <f t="shared" si="68"/>
        <v>431.08004867724958</v>
      </c>
      <c r="AR100" s="299" t="s">
        <v>278</v>
      </c>
    </row>
    <row r="101" spans="1:44">
      <c r="A101" s="299"/>
      <c r="F101" s="299"/>
      <c r="G101" s="299"/>
      <c r="H101" s="243"/>
      <c r="T101" s="299"/>
      <c r="X101" s="250">
        <f t="shared" si="52"/>
        <v>90</v>
      </c>
      <c r="Y101" s="315" t="s">
        <v>279</v>
      </c>
      <c r="Z101" s="319">
        <f t="shared" si="53"/>
        <v>6323.5337698412695</v>
      </c>
      <c r="AA101" s="185">
        <f t="shared" si="66"/>
        <v>0.39</v>
      </c>
      <c r="AB101" s="319"/>
      <c r="AC101" s="319">
        <f t="shared" si="67"/>
        <v>13350</v>
      </c>
      <c r="AD101" s="319">
        <f t="shared" si="54"/>
        <v>5232</v>
      </c>
      <c r="AE101" s="319">
        <f t="shared" si="55"/>
        <v>1875.84</v>
      </c>
      <c r="AF101" s="319">
        <f t="shared" si="56"/>
        <v>182.7</v>
      </c>
      <c r="AG101" s="319">
        <f t="shared" si="57"/>
        <v>300</v>
      </c>
      <c r="AH101" s="319">
        <f t="shared" si="58"/>
        <v>125</v>
      </c>
      <c r="AI101" s="319">
        <f t="shared" si="59"/>
        <v>300</v>
      </c>
      <c r="AJ101" s="319">
        <f t="shared" si="60"/>
        <v>300</v>
      </c>
      <c r="AK101" s="319">
        <f t="shared" si="61"/>
        <v>550</v>
      </c>
      <c r="AL101" s="319">
        <f t="shared" si="62"/>
        <v>300</v>
      </c>
      <c r="AM101" s="319">
        <f t="shared" si="63"/>
        <v>225</v>
      </c>
      <c r="AN101" s="319">
        <f t="shared" si="64"/>
        <v>14864.073769841269</v>
      </c>
      <c r="AO101" s="259">
        <f t="shared" si="65"/>
        <v>15714.073769841269</v>
      </c>
      <c r="AP101" s="305">
        <v>15483.66</v>
      </c>
      <c r="AQ101" s="305">
        <f t="shared" si="68"/>
        <v>230.41376984126873</v>
      </c>
      <c r="AR101" s="299" t="s">
        <v>279</v>
      </c>
    </row>
    <row r="102" spans="1:44">
      <c r="A102" s="299"/>
      <c r="F102" s="299"/>
      <c r="G102" s="299"/>
      <c r="H102" s="243"/>
      <c r="T102" s="299"/>
      <c r="X102" s="250">
        <f t="shared" si="52"/>
        <v>618</v>
      </c>
      <c r="Y102" s="315" t="s">
        <v>280</v>
      </c>
      <c r="Z102" s="319">
        <f t="shared" si="53"/>
        <v>7050.4804920634924</v>
      </c>
      <c r="AA102" s="185">
        <f t="shared" si="66"/>
        <v>0.2603125</v>
      </c>
      <c r="AB102" s="319"/>
      <c r="AC102" s="319">
        <f t="shared" si="67"/>
        <v>13400</v>
      </c>
      <c r="AD102" s="319">
        <f t="shared" si="54"/>
        <v>3488.3712500000006</v>
      </c>
      <c r="AE102" s="319">
        <f t="shared" si="55"/>
        <v>1962.6025</v>
      </c>
      <c r="AF102" s="319">
        <f t="shared" si="56"/>
        <v>241.0625</v>
      </c>
      <c r="AG102" s="319">
        <f t="shared" si="57"/>
        <v>457.5</v>
      </c>
      <c r="AH102" s="319">
        <f t="shared" si="58"/>
        <v>146.25</v>
      </c>
      <c r="AI102" s="319">
        <f t="shared" si="59"/>
        <v>305.625</v>
      </c>
      <c r="AJ102" s="319">
        <f t="shared" si="60"/>
        <v>341.25</v>
      </c>
      <c r="AK102" s="319">
        <f t="shared" si="61"/>
        <v>743.75</v>
      </c>
      <c r="AL102" s="319">
        <f t="shared" si="62"/>
        <v>650</v>
      </c>
      <c r="AM102" s="319">
        <f t="shared" si="63"/>
        <v>197.5</v>
      </c>
      <c r="AN102" s="319">
        <f t="shared" si="64"/>
        <v>14499.391742063493</v>
      </c>
      <c r="AO102" s="259">
        <f t="shared" si="65"/>
        <v>15584.391742063493</v>
      </c>
      <c r="AP102" s="305">
        <v>15088.098375000001</v>
      </c>
      <c r="AQ102" s="305">
        <f t="shared" si="68"/>
        <v>496.29336706349204</v>
      </c>
      <c r="AR102" s="299" t="s">
        <v>280</v>
      </c>
    </row>
    <row r="103" spans="1:44">
      <c r="A103" s="299"/>
      <c r="B103" s="305">
        <v>3500</v>
      </c>
      <c r="C103" s="305">
        <v>3600</v>
      </c>
      <c r="F103" s="299"/>
      <c r="G103" s="299"/>
      <c r="H103" s="243"/>
      <c r="T103" s="299"/>
      <c r="X103" s="250">
        <f t="shared" si="52"/>
        <v>45</v>
      </c>
      <c r="Y103" s="315" t="s">
        <v>281</v>
      </c>
      <c r="Z103" s="319">
        <f t="shared" si="53"/>
        <v>6328.5028571428575</v>
      </c>
      <c r="AA103" s="185">
        <f t="shared" si="66"/>
        <v>0.6</v>
      </c>
      <c r="AB103" s="319"/>
      <c r="AC103" s="319">
        <f t="shared" si="67"/>
        <v>13340</v>
      </c>
      <c r="AD103" s="319">
        <f t="shared" si="54"/>
        <v>8004</v>
      </c>
      <c r="AE103" s="319">
        <f t="shared" si="55"/>
        <v>1879.06</v>
      </c>
      <c r="AF103" s="319">
        <f t="shared" si="56"/>
        <v>203</v>
      </c>
      <c r="AG103" s="319">
        <f t="shared" si="57"/>
        <v>200</v>
      </c>
      <c r="AH103" s="319">
        <f t="shared" si="58"/>
        <v>100</v>
      </c>
      <c r="AI103" s="319">
        <f t="shared" si="59"/>
        <v>300</v>
      </c>
      <c r="AJ103" s="319">
        <f t="shared" si="60"/>
        <v>450</v>
      </c>
      <c r="AK103" s="319">
        <f t="shared" si="61"/>
        <v>450</v>
      </c>
      <c r="AL103" s="319">
        <f t="shared" si="62"/>
        <v>100</v>
      </c>
      <c r="AM103" s="319">
        <f t="shared" si="63"/>
        <v>200</v>
      </c>
      <c r="AN103" s="319">
        <f t="shared" si="64"/>
        <v>17314.562857142857</v>
      </c>
      <c r="AO103" s="259">
        <f t="shared" si="65"/>
        <v>18214.562857142857</v>
      </c>
      <c r="AP103" s="305">
        <v>17548.566399999996</v>
      </c>
      <c r="AQ103" s="305">
        <f t="shared" si="68"/>
        <v>665.99645714286089</v>
      </c>
      <c r="AR103" s="299" t="s">
        <v>281</v>
      </c>
    </row>
    <row r="104" spans="1:44">
      <c r="A104" s="299"/>
      <c r="B104" s="305">
        <v>3500</v>
      </c>
      <c r="C104" s="305">
        <v>3600</v>
      </c>
      <c r="F104" s="299"/>
      <c r="G104" s="299"/>
      <c r="H104" s="243"/>
      <c r="T104" s="299"/>
      <c r="X104" s="250">
        <f t="shared" si="52"/>
        <v>646.79999999999995</v>
      </c>
      <c r="Y104" s="315" t="s">
        <v>123</v>
      </c>
      <c r="Z104" s="319">
        <f t="shared" si="53"/>
        <v>6516.2004380952385</v>
      </c>
      <c r="AA104" s="185">
        <f t="shared" si="66"/>
        <v>0.40429999999999994</v>
      </c>
      <c r="AB104" s="319"/>
      <c r="AC104" s="319">
        <f t="shared" si="67"/>
        <v>13435.613333333333</v>
      </c>
      <c r="AD104" s="319">
        <f t="shared" si="54"/>
        <v>5433.1863799999992</v>
      </c>
      <c r="AE104" s="319">
        <f t="shared" si="55"/>
        <v>1883.8576</v>
      </c>
      <c r="AF104" s="319">
        <f t="shared" si="56"/>
        <v>213.15</v>
      </c>
      <c r="AG104" s="319">
        <f t="shared" si="57"/>
        <v>258</v>
      </c>
      <c r="AH104" s="319">
        <f t="shared" si="58"/>
        <v>106</v>
      </c>
      <c r="AI104" s="319">
        <f t="shared" si="59"/>
        <v>314</v>
      </c>
      <c r="AJ104" s="319">
        <f t="shared" si="60"/>
        <v>460</v>
      </c>
      <c r="AK104" s="319">
        <f t="shared" si="61"/>
        <v>650</v>
      </c>
      <c r="AL104" s="319">
        <f t="shared" si="62"/>
        <v>310</v>
      </c>
      <c r="AM104" s="319">
        <f t="shared" si="63"/>
        <v>240</v>
      </c>
      <c r="AN104" s="319">
        <f t="shared" si="64"/>
        <v>15274.394418095239</v>
      </c>
      <c r="AO104" s="259">
        <f t="shared" si="65"/>
        <v>16384.394418095239</v>
      </c>
      <c r="AP104" s="305">
        <v>15729.696530000001</v>
      </c>
      <c r="AQ104" s="305">
        <f t="shared" si="68"/>
        <v>654.69788809523743</v>
      </c>
      <c r="AR104" s="299" t="s">
        <v>123</v>
      </c>
    </row>
    <row r="105" spans="1:44">
      <c r="A105" s="299"/>
      <c r="B105" s="305">
        <v>3550</v>
      </c>
      <c r="C105" s="305">
        <v>3650</v>
      </c>
      <c r="F105" s="299"/>
      <c r="G105" s="299"/>
      <c r="H105" s="243"/>
      <c r="T105" s="299"/>
      <c r="X105" s="250">
        <f t="shared" si="52"/>
        <v>116.8</v>
      </c>
      <c r="Y105" s="315" t="s">
        <v>282</v>
      </c>
      <c r="Z105" s="319">
        <f t="shared" si="53"/>
        <v>6313.1650138888881</v>
      </c>
      <c r="AA105" s="185">
        <f t="shared" si="66"/>
        <v>0.48749999999999999</v>
      </c>
      <c r="AB105" s="319"/>
      <c r="AC105" s="319">
        <f t="shared" si="67"/>
        <v>13334.46993137887</v>
      </c>
      <c r="AD105" s="319">
        <f t="shared" si="54"/>
        <v>6502.2774656894344</v>
      </c>
      <c r="AE105" s="319">
        <f t="shared" si="55"/>
        <v>1824.8325000000002</v>
      </c>
      <c r="AF105" s="319">
        <f t="shared" si="56"/>
        <v>215.6875</v>
      </c>
      <c r="AG105" s="319">
        <f t="shared" si="57"/>
        <v>237.5</v>
      </c>
      <c r="AH105" s="319">
        <f t="shared" si="58"/>
        <v>65</v>
      </c>
      <c r="AI105" s="319">
        <f t="shared" si="59"/>
        <v>315</v>
      </c>
      <c r="AJ105" s="319">
        <f t="shared" si="60"/>
        <v>395</v>
      </c>
      <c r="AK105" s="319">
        <f t="shared" si="61"/>
        <v>475</v>
      </c>
      <c r="AL105" s="319">
        <f t="shared" si="62"/>
        <v>112.5</v>
      </c>
      <c r="AM105" s="319">
        <f t="shared" si="63"/>
        <v>185</v>
      </c>
      <c r="AN105" s="319">
        <f t="shared" si="64"/>
        <v>15770.962479578322</v>
      </c>
      <c r="AO105" s="259">
        <f t="shared" si="65"/>
        <v>16640.962479578324</v>
      </c>
      <c r="AP105" s="305">
        <v>16392.766814050476</v>
      </c>
      <c r="AQ105" s="305">
        <f t="shared" si="68"/>
        <v>248.19566552784818</v>
      </c>
      <c r="AR105" s="299" t="s">
        <v>282</v>
      </c>
    </row>
    <row r="106" spans="1:44">
      <c r="A106" s="299"/>
      <c r="B106" s="305">
        <v>3550</v>
      </c>
      <c r="C106" s="305">
        <v>3650</v>
      </c>
      <c r="F106" s="299"/>
      <c r="G106" s="299"/>
      <c r="H106" s="243"/>
      <c r="T106" s="299"/>
      <c r="X106" s="250">
        <f t="shared" si="52"/>
        <v>194</v>
      </c>
      <c r="Y106" s="315" t="s">
        <v>283</v>
      </c>
      <c r="Z106" s="319">
        <f t="shared" si="53"/>
        <v>6503.0921333333345</v>
      </c>
      <c r="AA106" s="185">
        <f t="shared" si="66"/>
        <v>0.49646000000000001</v>
      </c>
      <c r="AB106" s="319"/>
      <c r="AC106" s="319">
        <f t="shared" si="67"/>
        <v>13297</v>
      </c>
      <c r="AD106" s="319">
        <f t="shared" si="54"/>
        <v>6602.6380000000008</v>
      </c>
      <c r="AE106" s="319">
        <f t="shared" si="55"/>
        <v>1849.5747999999999</v>
      </c>
      <c r="AF106" s="319">
        <f t="shared" si="56"/>
        <v>235.47999999999996</v>
      </c>
      <c r="AG106" s="319">
        <f t="shared" si="57"/>
        <v>258</v>
      </c>
      <c r="AH106" s="319">
        <f t="shared" si="58"/>
        <v>92</v>
      </c>
      <c r="AI106" s="319">
        <f t="shared" si="59"/>
        <v>321</v>
      </c>
      <c r="AJ106" s="319">
        <f t="shared" si="60"/>
        <v>360</v>
      </c>
      <c r="AK106" s="319">
        <f t="shared" si="61"/>
        <v>560</v>
      </c>
      <c r="AL106" s="319">
        <f t="shared" si="62"/>
        <v>88</v>
      </c>
      <c r="AM106" s="319">
        <f t="shared" si="63"/>
        <v>202</v>
      </c>
      <c r="AN106" s="319">
        <f t="shared" si="64"/>
        <v>16151.784933333332</v>
      </c>
      <c r="AO106" s="259">
        <f t="shared" si="65"/>
        <v>17071.784933333332</v>
      </c>
      <c r="AP106" s="305">
        <v>17138.114799999999</v>
      </c>
      <c r="AQ106" s="305">
        <f t="shared" si="68"/>
        <v>-66.329866666666931</v>
      </c>
      <c r="AR106" s="299" t="s">
        <v>283</v>
      </c>
    </row>
    <row r="107" spans="1:44">
      <c r="A107" s="299"/>
      <c r="B107" s="305">
        <v>3450</v>
      </c>
      <c r="C107" s="305">
        <v>3550</v>
      </c>
      <c r="F107" s="299"/>
      <c r="G107" s="299"/>
      <c r="H107" s="243"/>
      <c r="T107" s="299"/>
      <c r="X107" s="250">
        <f t="shared" si="52"/>
        <v>9.3000000000000007</v>
      </c>
      <c r="Y107" s="315" t="s">
        <v>284</v>
      </c>
      <c r="Z107" s="319">
        <f t="shared" si="53"/>
        <v>6588.2383333333346</v>
      </c>
      <c r="AA107" s="185">
        <f t="shared" si="66"/>
        <v>0.32</v>
      </c>
      <c r="AB107" s="319"/>
      <c r="AC107" s="319">
        <f t="shared" si="67"/>
        <v>13550</v>
      </c>
      <c r="AD107" s="319">
        <f t="shared" si="54"/>
        <v>4324</v>
      </c>
      <c r="AE107" s="319">
        <f t="shared" si="55"/>
        <v>1913.3</v>
      </c>
      <c r="AF107" s="319">
        <f t="shared" si="56"/>
        <v>238.52500000000001</v>
      </c>
      <c r="AG107" s="319">
        <f t="shared" si="57"/>
        <v>205</v>
      </c>
      <c r="AH107" s="319">
        <f t="shared" si="58"/>
        <v>50</v>
      </c>
      <c r="AI107" s="319">
        <f t="shared" si="59"/>
        <v>310</v>
      </c>
      <c r="AJ107" s="319">
        <f t="shared" si="60"/>
        <v>320</v>
      </c>
      <c r="AK107" s="319">
        <f t="shared" si="61"/>
        <v>475</v>
      </c>
      <c r="AL107" s="319">
        <f t="shared" si="62"/>
        <v>50</v>
      </c>
      <c r="AM107" s="319">
        <f t="shared" si="63"/>
        <v>145</v>
      </c>
      <c r="AN107" s="319">
        <f t="shared" si="64"/>
        <v>13824.063333333332</v>
      </c>
      <c r="AO107" s="259">
        <f t="shared" si="65"/>
        <v>14619.063333333332</v>
      </c>
      <c r="AP107" s="305">
        <v>14400.334999999999</v>
      </c>
      <c r="AQ107" s="305">
        <f t="shared" si="68"/>
        <v>218.72833333333256</v>
      </c>
      <c r="AR107" s="299" t="s">
        <v>284</v>
      </c>
    </row>
    <row r="108" spans="1:44">
      <c r="A108" s="299"/>
      <c r="F108" s="299"/>
      <c r="G108" s="299"/>
      <c r="H108" s="243"/>
      <c r="T108" s="299"/>
      <c r="X108" s="250">
        <f t="shared" si="52"/>
        <v>734</v>
      </c>
      <c r="Y108" s="315" t="s">
        <v>285</v>
      </c>
      <c r="Z108" s="319">
        <f t="shared" si="53"/>
        <v>5898.9096825396828</v>
      </c>
      <c r="AA108" s="185">
        <f t="shared" si="66"/>
        <v>0.39990000000000003</v>
      </c>
      <c r="AB108" s="319"/>
      <c r="AC108" s="319">
        <f t="shared" si="67"/>
        <v>13400.6</v>
      </c>
      <c r="AD108" s="319">
        <f t="shared" si="54"/>
        <v>5364.6679999999997</v>
      </c>
      <c r="AE108" s="319">
        <f t="shared" si="55"/>
        <v>1875.8400000000001</v>
      </c>
      <c r="AF108" s="319">
        <f t="shared" si="56"/>
        <v>230.26999999999998</v>
      </c>
      <c r="AG108" s="319">
        <f t="shared" si="57"/>
        <v>238</v>
      </c>
      <c r="AH108" s="319">
        <f t="shared" si="58"/>
        <v>50</v>
      </c>
      <c r="AI108" s="319">
        <f t="shared" si="59"/>
        <v>262</v>
      </c>
      <c r="AJ108" s="319">
        <f t="shared" si="60"/>
        <v>336</v>
      </c>
      <c r="AK108" s="319">
        <f t="shared" si="61"/>
        <v>830</v>
      </c>
      <c r="AL108" s="319">
        <f t="shared" si="62"/>
        <v>50</v>
      </c>
      <c r="AM108" s="319">
        <f t="shared" si="63"/>
        <v>142</v>
      </c>
      <c r="AN108" s="319">
        <f t="shared" si="64"/>
        <v>14111.687682539681</v>
      </c>
      <c r="AO108" s="259">
        <f t="shared" si="65"/>
        <v>15277.687682539681</v>
      </c>
      <c r="AP108" s="305">
        <v>15162.095000000001</v>
      </c>
      <c r="AQ108" s="305">
        <f t="shared" si="68"/>
        <v>115.59268253968003</v>
      </c>
      <c r="AR108" s="299" t="s">
        <v>285</v>
      </c>
    </row>
    <row r="109" spans="1:44">
      <c r="A109" s="299"/>
      <c r="F109" s="299"/>
      <c r="G109" s="299"/>
      <c r="H109" s="243"/>
      <c r="T109" s="299"/>
      <c r="X109" s="250">
        <f>SUMIF($D$4:$D$88,$Y109,$F$4:$F$88)</f>
        <v>515</v>
      </c>
      <c r="Y109" s="315" t="s">
        <v>181</v>
      </c>
      <c r="Z109" s="319">
        <f t="shared" si="53"/>
        <v>6579.7794642857125</v>
      </c>
      <c r="AA109" s="185">
        <f t="shared" si="66"/>
        <v>0.5</v>
      </c>
      <c r="AB109" s="319"/>
      <c r="AC109" s="319">
        <f t="shared" si="67"/>
        <v>13342.602543640372</v>
      </c>
      <c r="AD109" s="319">
        <f t="shared" si="54"/>
        <v>6671.3012718201862</v>
      </c>
      <c r="AE109" s="319">
        <f t="shared" si="55"/>
        <v>2054.2824999999998</v>
      </c>
      <c r="AF109" s="319">
        <f t="shared" si="56"/>
        <v>208.07500000000005</v>
      </c>
      <c r="AG109" s="319">
        <f t="shared" si="57"/>
        <v>197.5</v>
      </c>
      <c r="AH109" s="319">
        <f t="shared" si="58"/>
        <v>105</v>
      </c>
      <c r="AI109" s="319">
        <f t="shared" si="59"/>
        <v>210</v>
      </c>
      <c r="AJ109" s="319">
        <f t="shared" si="60"/>
        <v>375</v>
      </c>
      <c r="AK109" s="319">
        <f t="shared" si="61"/>
        <v>575</v>
      </c>
      <c r="AL109" s="319">
        <f t="shared" si="62"/>
        <v>177.5</v>
      </c>
      <c r="AM109" s="319">
        <f t="shared" si="63"/>
        <v>162.5</v>
      </c>
      <c r="AN109" s="319">
        <f t="shared" si="64"/>
        <v>16365.938236105898</v>
      </c>
      <c r="AO109" s="259">
        <f t="shared" si="65"/>
        <v>17315.9382361059</v>
      </c>
      <c r="AP109" s="305">
        <v>15461.176623639036</v>
      </c>
      <c r="AQ109" s="305">
        <f t="shared" si="68"/>
        <v>1854.7616124668639</v>
      </c>
      <c r="AR109" s="299" t="s">
        <v>181</v>
      </c>
    </row>
    <row r="110" spans="1:44">
      <c r="A110" s="299"/>
      <c r="F110" s="299"/>
      <c r="G110" s="299"/>
      <c r="H110" s="243"/>
      <c r="T110" s="299"/>
      <c r="X110" s="250">
        <f t="shared" si="52"/>
        <v>160.26999999999998</v>
      </c>
      <c r="Y110" s="315" t="s">
        <v>286</v>
      </c>
      <c r="Z110" s="319">
        <f t="shared" si="53"/>
        <v>6573.6951851851873</v>
      </c>
      <c r="AA110" s="185">
        <f t="shared" si="66"/>
        <v>0.57833333333333325</v>
      </c>
      <c r="AB110" s="319"/>
      <c r="AC110" s="319">
        <f t="shared" si="67"/>
        <v>13419.622403712348</v>
      </c>
      <c r="AD110" s="319">
        <f t="shared" si="54"/>
        <v>7761.5479921270262</v>
      </c>
      <c r="AE110" s="319">
        <f t="shared" si="55"/>
        <v>1961.7116666666668</v>
      </c>
      <c r="AF110" s="319">
        <f t="shared" si="56"/>
        <v>192.85</v>
      </c>
      <c r="AG110" s="319">
        <f t="shared" si="57"/>
        <v>200</v>
      </c>
      <c r="AH110" s="319">
        <f t="shared" si="58"/>
        <v>33.333333333333336</v>
      </c>
      <c r="AI110" s="319">
        <f t="shared" si="59"/>
        <v>323.33333333333331</v>
      </c>
      <c r="AJ110" s="319">
        <f t="shared" si="60"/>
        <v>385</v>
      </c>
      <c r="AK110" s="319">
        <f t="shared" si="61"/>
        <v>491.66666666666669</v>
      </c>
      <c r="AL110" s="319">
        <f t="shared" si="62"/>
        <v>50</v>
      </c>
      <c r="AM110" s="319">
        <f t="shared" si="63"/>
        <v>168.33333333333334</v>
      </c>
      <c r="AN110" s="319">
        <f t="shared" si="64"/>
        <v>17264.804843978884</v>
      </c>
      <c r="AO110" s="259">
        <f t="shared" si="65"/>
        <v>18141.471510645551</v>
      </c>
      <c r="AP110" s="305">
        <v>17414.843826324501</v>
      </c>
      <c r="AQ110" s="305">
        <f t="shared" si="68"/>
        <v>726.62768432105076</v>
      </c>
      <c r="AR110" s="299" t="s">
        <v>286</v>
      </c>
    </row>
    <row r="111" spans="1:44">
      <c r="A111" s="299"/>
      <c r="F111" s="299"/>
      <c r="G111" s="299"/>
      <c r="H111" s="243"/>
      <c r="T111" s="299"/>
      <c r="X111" s="250">
        <f t="shared" si="52"/>
        <v>89.5</v>
      </c>
      <c r="Y111" s="315" t="s">
        <v>218</v>
      </c>
      <c r="Z111" s="319">
        <f t="shared" si="53"/>
        <v>6567.8720634920628</v>
      </c>
      <c r="AA111" s="185">
        <f t="shared" si="66"/>
        <v>0.57400000000000007</v>
      </c>
      <c r="AB111" s="319"/>
      <c r="AC111" s="319">
        <f t="shared" si="67"/>
        <v>13767.34475312004</v>
      </c>
      <c r="AD111" s="319">
        <f t="shared" si="54"/>
        <v>7903.2986502974727</v>
      </c>
      <c r="AE111" s="319">
        <f t="shared" si="55"/>
        <v>2004.1959999999999</v>
      </c>
      <c r="AF111" s="319">
        <f t="shared" si="56"/>
        <v>253.75</v>
      </c>
      <c r="AG111" s="319">
        <f t="shared" si="57"/>
        <v>184</v>
      </c>
      <c r="AH111" s="319">
        <f t="shared" si="58"/>
        <v>68</v>
      </c>
      <c r="AI111" s="319">
        <f t="shared" si="59"/>
        <v>252</v>
      </c>
      <c r="AJ111" s="319">
        <f t="shared" si="60"/>
        <v>318</v>
      </c>
      <c r="AK111" s="319">
        <f t="shared" si="61"/>
        <v>530</v>
      </c>
      <c r="AL111" s="319">
        <f t="shared" si="62"/>
        <v>76</v>
      </c>
      <c r="AM111" s="319">
        <f t="shared" si="63"/>
        <v>159</v>
      </c>
      <c r="AN111" s="319">
        <f t="shared" si="64"/>
        <v>17468.116713789535</v>
      </c>
      <c r="AO111" s="259">
        <f t="shared" si="65"/>
        <v>18316.116713789535</v>
      </c>
      <c r="AP111" s="305">
        <v>17482.944889836857</v>
      </c>
      <c r="AQ111" s="305">
        <f t="shared" si="68"/>
        <v>833.1718239526781</v>
      </c>
      <c r="AR111" s="299" t="s">
        <v>218</v>
      </c>
    </row>
    <row r="112" spans="1:44">
      <c r="A112" s="299"/>
      <c r="F112" s="299"/>
      <c r="G112" s="299"/>
      <c r="H112" s="243"/>
      <c r="T112" s="299"/>
      <c r="X112" s="250">
        <f t="shared" si="52"/>
        <v>51.6</v>
      </c>
      <c r="Y112" s="315" t="s">
        <v>288</v>
      </c>
      <c r="Z112" s="319">
        <f t="shared" si="53"/>
        <v>6697.7151322751342</v>
      </c>
      <c r="AA112" s="185">
        <f t="shared" si="66"/>
        <v>0.57466666666666666</v>
      </c>
      <c r="AB112" s="319"/>
      <c r="AC112" s="319">
        <f t="shared" si="67"/>
        <v>13271.666666666666</v>
      </c>
      <c r="AD112" s="319">
        <f t="shared" si="54"/>
        <v>7631.1506666666655</v>
      </c>
      <c r="AE112" s="319">
        <f t="shared" si="55"/>
        <v>1909.8633333333335</v>
      </c>
      <c r="AF112" s="319">
        <f t="shared" si="56"/>
        <v>203</v>
      </c>
      <c r="AG112" s="319">
        <f t="shared" si="57"/>
        <v>213.33333333333334</v>
      </c>
      <c r="AH112" s="319">
        <f t="shared" si="58"/>
        <v>60</v>
      </c>
      <c r="AI112" s="319">
        <f t="shared" si="59"/>
        <v>253.33333333333334</v>
      </c>
      <c r="AJ112" s="319">
        <f t="shared" si="60"/>
        <v>383.33333333333331</v>
      </c>
      <c r="AK112" s="319">
        <f t="shared" si="61"/>
        <v>566.66666666666663</v>
      </c>
      <c r="AL112" s="319">
        <f t="shared" si="62"/>
        <v>50</v>
      </c>
      <c r="AM112" s="319">
        <f t="shared" si="63"/>
        <v>153.33333333333334</v>
      </c>
      <c r="AN112" s="319">
        <f t="shared" si="64"/>
        <v>17171.72913227513</v>
      </c>
      <c r="AO112" s="259">
        <f t="shared" si="65"/>
        <v>18121.72913227513</v>
      </c>
      <c r="AP112" s="305">
        <v>17070.258666666668</v>
      </c>
      <c r="AQ112" s="305">
        <f t="shared" si="68"/>
        <v>1051.4704656084614</v>
      </c>
      <c r="AR112" s="299" t="s">
        <v>288</v>
      </c>
    </row>
    <row r="113" spans="1:44">
      <c r="A113" s="299"/>
      <c r="F113" s="299"/>
      <c r="G113" s="299"/>
      <c r="H113" s="243"/>
      <c r="T113" s="299"/>
      <c r="X113" s="250">
        <f t="shared" si="52"/>
        <v>279.5</v>
      </c>
      <c r="Y113" s="315" t="s">
        <v>235</v>
      </c>
      <c r="Z113" s="319">
        <f t="shared" si="53"/>
        <v>6495.3043209876523</v>
      </c>
      <c r="AA113" s="185">
        <f t="shared" si="66"/>
        <v>0.57111111111111112</v>
      </c>
      <c r="AB113" s="319"/>
      <c r="AC113" s="319">
        <f t="shared" si="67"/>
        <v>13406.883333333333</v>
      </c>
      <c r="AD113" s="319">
        <f t="shared" si="54"/>
        <v>7656.9685111111112</v>
      </c>
      <c r="AE113" s="319">
        <f t="shared" si="55"/>
        <v>1918.9255555555558</v>
      </c>
      <c r="AF113" s="319">
        <f t="shared" si="56"/>
        <v>240.21666666666664</v>
      </c>
      <c r="AG113" s="319">
        <f t="shared" si="57"/>
        <v>207.77777777777777</v>
      </c>
      <c r="AH113" s="319">
        <f t="shared" si="58"/>
        <v>33.333333333333336</v>
      </c>
      <c r="AI113" s="319">
        <f t="shared" si="59"/>
        <v>291.11111111111109</v>
      </c>
      <c r="AJ113" s="319">
        <f t="shared" si="60"/>
        <v>397.77777777777777</v>
      </c>
      <c r="AK113" s="319">
        <f t="shared" si="61"/>
        <v>542.22222222222217</v>
      </c>
      <c r="AL113" s="319">
        <f t="shared" si="62"/>
        <v>50</v>
      </c>
      <c r="AM113" s="319">
        <f t="shared" si="63"/>
        <v>168.88888888888889</v>
      </c>
      <c r="AN113" s="319">
        <f t="shared" si="64"/>
        <v>17062.526165432097</v>
      </c>
      <c r="AO113" s="259">
        <f t="shared" si="65"/>
        <v>18002.526165432097</v>
      </c>
      <c r="AP113" s="305">
        <v>17353.4094</v>
      </c>
      <c r="AQ113" s="305">
        <f t="shared" si="68"/>
        <v>649.11676543209614</v>
      </c>
      <c r="AR113" s="299" t="s">
        <v>235</v>
      </c>
    </row>
    <row r="114" spans="1:44">
      <c r="A114" s="299"/>
      <c r="F114" s="299"/>
      <c r="G114" s="299"/>
      <c r="H114" s="243"/>
      <c r="T114" s="299"/>
      <c r="X114" s="250">
        <f t="shared" si="52"/>
        <v>7.5</v>
      </c>
      <c r="Y114" s="315" t="s">
        <v>289</v>
      </c>
      <c r="Z114" s="319">
        <f t="shared" si="53"/>
        <v>6851.5944444444422</v>
      </c>
      <c r="AA114" s="185">
        <f t="shared" si="66"/>
        <v>0.55000000000000004</v>
      </c>
      <c r="AB114" s="319"/>
      <c r="AC114" s="319">
        <f t="shared" si="67"/>
        <v>13577</v>
      </c>
      <c r="AD114" s="319">
        <f t="shared" si="54"/>
        <v>7467.35</v>
      </c>
      <c r="AE114" s="319">
        <f t="shared" si="55"/>
        <v>1933.47</v>
      </c>
      <c r="AF114" s="319">
        <f t="shared" si="56"/>
        <v>233.45</v>
      </c>
      <c r="AG114" s="319">
        <f t="shared" si="57"/>
        <v>280</v>
      </c>
      <c r="AH114" s="319">
        <f t="shared" si="58"/>
        <v>0</v>
      </c>
      <c r="AI114" s="319">
        <f t="shared" si="59"/>
        <v>250</v>
      </c>
      <c r="AJ114" s="319">
        <f t="shared" si="60"/>
        <v>300</v>
      </c>
      <c r="AK114" s="319">
        <f t="shared" si="61"/>
        <v>400</v>
      </c>
      <c r="AL114" s="319">
        <f t="shared" si="62"/>
        <v>0</v>
      </c>
      <c r="AM114" s="319">
        <f t="shared" si="63"/>
        <v>200</v>
      </c>
      <c r="AN114" s="319">
        <f t="shared" si="64"/>
        <v>17215.86444444444</v>
      </c>
      <c r="AO114" s="259">
        <f t="shared" si="65"/>
        <v>17915.86444444444</v>
      </c>
      <c r="AP114" s="305">
        <v>16435.7</v>
      </c>
      <c r="AQ114" s="305">
        <f t="shared" si="68"/>
        <v>1480.1644444444391</v>
      </c>
      <c r="AR114" s="299" t="s">
        <v>289</v>
      </c>
    </row>
    <row r="115" spans="1:44">
      <c r="A115" s="299"/>
      <c r="F115" s="299"/>
      <c r="G115" s="299"/>
      <c r="H115" s="243"/>
      <c r="V115" s="207"/>
      <c r="X115" s="208">
        <f>SUM(X98:X114)</f>
        <v>4262.07</v>
      </c>
      <c r="Y115" s="260" t="s">
        <v>290</v>
      </c>
      <c r="Z115" s="316">
        <f>Z89</f>
        <v>6532.850182924748</v>
      </c>
      <c r="AA115" s="316">
        <f>M89</f>
        <v>0.42801218656662127</v>
      </c>
      <c r="AB115" s="316"/>
      <c r="AC115" s="316">
        <f>N89</f>
        <v>13369.412500355846</v>
      </c>
      <c r="AD115" s="316">
        <f>O89</f>
        <v>5723.6807289875906</v>
      </c>
      <c r="AE115" s="316">
        <f>AD89</f>
        <v>1918.2549041193595</v>
      </c>
      <c r="AF115" s="316">
        <f t="shared" ref="AF115:AM115" si="69">AG89</f>
        <v>219.39663238754872</v>
      </c>
      <c r="AG115" s="316">
        <f t="shared" si="69"/>
        <v>276.95241983355504</v>
      </c>
      <c r="AH115" s="316">
        <f t="shared" si="69"/>
        <v>96.402241164504545</v>
      </c>
      <c r="AI115" s="316">
        <f t="shared" si="69"/>
        <v>281.34014692391247</v>
      </c>
      <c r="AJ115" s="316">
        <f t="shared" si="69"/>
        <v>372.24109411623925</v>
      </c>
      <c r="AK115" s="316">
        <f t="shared" si="69"/>
        <v>663.72021107114608</v>
      </c>
      <c r="AL115" s="316">
        <f t="shared" si="69"/>
        <v>267.28221263376713</v>
      </c>
      <c r="AM115" s="316">
        <f t="shared" si="69"/>
        <v>187.33796019305171</v>
      </c>
      <c r="AN115" s="306">
        <f>AR89</f>
        <v>15503.497429168046</v>
      </c>
      <c r="AO115" s="252">
        <f>AV89</f>
        <v>16539.458734355427</v>
      </c>
      <c r="AP115" s="305">
        <v>15933.406671053146</v>
      </c>
      <c r="AQ115" s="305">
        <f t="shared" si="68"/>
        <v>606.05206330228066</v>
      </c>
    </row>
    <row r="116" spans="1:44">
      <c r="A116" s="299"/>
      <c r="F116" s="299"/>
      <c r="G116" s="299"/>
      <c r="H116" s="243"/>
      <c r="X116" s="317"/>
      <c r="Y116" s="306"/>
      <c r="Z116" s="318">
        <f>Z115/AO115</f>
        <v>0.39498573005625903</v>
      </c>
      <c r="AA116" s="318">
        <f>AA115/AM115</f>
        <v>2.2847061328390402E-3</v>
      </c>
      <c r="AB116" s="318"/>
      <c r="AC116" s="318">
        <f>AC115/AN115</f>
        <v>0.86234816120927882</v>
      </c>
      <c r="AD116" s="318">
        <f>AD115/AO115</f>
        <v>0.34606215480912189</v>
      </c>
      <c r="AE116" s="318">
        <f>AE115/AP115</f>
        <v>0.12039201306550026</v>
      </c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252"/>
    </row>
    <row r="117" spans="1:44">
      <c r="A117" s="299"/>
      <c r="F117" s="299"/>
      <c r="G117" s="299"/>
      <c r="H117" s="243"/>
      <c r="X117" s="317"/>
      <c r="Y117" s="306"/>
      <c r="Z117" s="306">
        <v>5904.5240709806367</v>
      </c>
      <c r="AA117" s="306">
        <v>0.42543063781674351</v>
      </c>
      <c r="AB117" s="306"/>
      <c r="AC117" s="306">
        <v>13322.363553117504</v>
      </c>
      <c r="AD117" s="306">
        <v>5668.9242875314512</v>
      </c>
      <c r="AE117" s="306">
        <v>2061.042948951284</v>
      </c>
      <c r="AF117" s="306">
        <v>219.73774947701364</v>
      </c>
      <c r="AG117" s="306">
        <v>277.89374253089613</v>
      </c>
      <c r="AH117" s="306">
        <v>96.250742437867771</v>
      </c>
      <c r="AI117" s="306">
        <v>282.35667072970011</v>
      </c>
      <c r="AJ117" s="306">
        <v>371.96258828749103</v>
      </c>
      <c r="AK117" s="306"/>
      <c r="AL117" s="306"/>
      <c r="AM117" s="306"/>
      <c r="AN117" s="306"/>
      <c r="AO117" s="252"/>
    </row>
    <row r="118" spans="1:44" ht="18" thickBot="1">
      <c r="A118" s="299"/>
      <c r="F118" s="299"/>
      <c r="G118" s="299"/>
      <c r="H118" s="243"/>
      <c r="X118" s="253"/>
      <c r="Y118" s="254"/>
      <c r="Z118" s="307">
        <f>Z115-Z117</f>
        <v>628.32611194411129</v>
      </c>
      <c r="AA118" s="307">
        <f t="shared" ref="AA118:AJ118" si="70">AA115-AA117</f>
        <v>2.5815487498777601E-3</v>
      </c>
      <c r="AB118" s="307"/>
      <c r="AC118" s="307">
        <f t="shared" si="70"/>
        <v>47.048947238341498</v>
      </c>
      <c r="AD118" s="307">
        <f t="shared" si="70"/>
        <v>54.756441456139328</v>
      </c>
      <c r="AE118" s="307">
        <f t="shared" si="70"/>
        <v>-142.78804483192448</v>
      </c>
      <c r="AF118" s="307">
        <f t="shared" si="70"/>
        <v>-0.34111708946491603</v>
      </c>
      <c r="AG118" s="307">
        <f t="shared" si="70"/>
        <v>-0.94132269734109286</v>
      </c>
      <c r="AH118" s="307">
        <f t="shared" si="70"/>
        <v>0.15149872663677399</v>
      </c>
      <c r="AI118" s="307">
        <f t="shared" si="70"/>
        <v>-1.0165238057876422</v>
      </c>
      <c r="AJ118" s="307">
        <f t="shared" si="70"/>
        <v>0.27850582874822294</v>
      </c>
      <c r="AK118" s="254"/>
      <c r="AL118" s="254"/>
      <c r="AM118" s="254"/>
      <c r="AN118" s="254"/>
      <c r="AO118" s="255"/>
      <c r="AP118" s="299"/>
    </row>
    <row r="119" spans="1:44" ht="18.600000000000001" thickTop="1" thickBot="1">
      <c r="A119" s="299"/>
      <c r="F119" s="299"/>
      <c r="G119" s="299"/>
      <c r="H119" s="243"/>
      <c r="X119" s="299"/>
      <c r="Y119" s="299"/>
      <c r="Z119" s="299"/>
      <c r="AA119" s="299"/>
      <c r="AB119" s="299"/>
      <c r="AC119" s="299"/>
      <c r="AD119" s="299"/>
      <c r="AE119" s="299"/>
      <c r="AF119" s="299"/>
      <c r="AG119" s="299"/>
      <c r="AH119" s="299"/>
      <c r="AI119" s="299"/>
      <c r="AJ119" s="299"/>
      <c r="AK119" s="299"/>
      <c r="AL119" s="299"/>
      <c r="AM119" s="299"/>
      <c r="AN119" s="299"/>
      <c r="AO119" s="299"/>
      <c r="AP119" s="299"/>
    </row>
    <row r="120" spans="1:44" ht="18" thickTop="1">
      <c r="A120" s="299"/>
      <c r="F120" s="299"/>
      <c r="G120" s="299"/>
      <c r="H120" s="243"/>
      <c r="X120" s="299"/>
      <c r="Y120" s="384" t="s">
        <v>259</v>
      </c>
      <c r="Z120" s="385" t="s">
        <v>260</v>
      </c>
      <c r="AA120" s="385" t="s">
        <v>263</v>
      </c>
      <c r="AB120" s="385" t="s">
        <v>264</v>
      </c>
      <c r="AC120" s="385" t="s">
        <v>265</v>
      </c>
      <c r="AD120" s="385" t="s">
        <v>462</v>
      </c>
      <c r="AE120" s="385" t="s">
        <v>463</v>
      </c>
      <c r="AF120" s="386" t="s">
        <v>274</v>
      </c>
      <c r="AG120" s="299"/>
    </row>
    <row r="121" spans="1:44">
      <c r="A121" s="299"/>
      <c r="D121" s="256"/>
      <c r="E121" s="256"/>
      <c r="F121" s="256"/>
      <c r="G121" s="299"/>
      <c r="H121" s="243"/>
      <c r="W121" s="299">
        <f>AVERAGEIF($D$4:$D$88,$Y121,$Z$4:$Z$88)</f>
        <v>6588.2383333333346</v>
      </c>
      <c r="X121" s="299"/>
      <c r="Y121" s="387" t="s">
        <v>284</v>
      </c>
      <c r="Z121" s="389">
        <v>6588.2383333333346</v>
      </c>
      <c r="AA121" s="389">
        <v>4324</v>
      </c>
      <c r="AB121" s="389">
        <v>1913.3</v>
      </c>
      <c r="AC121" s="389">
        <v>238.52500000000001</v>
      </c>
      <c r="AD121" s="389">
        <v>925</v>
      </c>
      <c r="AE121" s="389">
        <v>630</v>
      </c>
      <c r="AF121" s="390">
        <v>14619.063333333332</v>
      </c>
      <c r="AG121" s="299"/>
    </row>
    <row r="122" spans="1:44">
      <c r="A122" s="299"/>
      <c r="D122" s="256"/>
      <c r="E122" s="256"/>
      <c r="F122" s="256"/>
      <c r="G122" s="299"/>
      <c r="H122" s="243"/>
      <c r="X122" s="299"/>
      <c r="Y122" s="387" t="s">
        <v>285</v>
      </c>
      <c r="Z122" s="389">
        <v>5898.9096825396828</v>
      </c>
      <c r="AA122" s="389">
        <v>5364.6679999999997</v>
      </c>
      <c r="AB122" s="389">
        <v>1875.8400000000001</v>
      </c>
      <c r="AC122" s="389">
        <v>230.26999999999998</v>
      </c>
      <c r="AD122" s="389">
        <v>1310</v>
      </c>
      <c r="AE122" s="389">
        <v>598</v>
      </c>
      <c r="AF122" s="390">
        <v>15277.687682539681</v>
      </c>
      <c r="AG122" s="299"/>
    </row>
    <row r="123" spans="1:44">
      <c r="A123" s="299"/>
      <c r="D123" s="256"/>
      <c r="E123" s="256"/>
      <c r="F123" s="256"/>
      <c r="G123" s="299"/>
      <c r="H123" s="243"/>
      <c r="X123" s="299"/>
      <c r="Y123" s="387" t="s">
        <v>280</v>
      </c>
      <c r="Z123" s="389">
        <v>7050.4804920634924</v>
      </c>
      <c r="AA123" s="389">
        <v>3488.3712500000006</v>
      </c>
      <c r="AB123" s="389">
        <v>1962.6025</v>
      </c>
      <c r="AC123" s="389">
        <v>241.0625</v>
      </c>
      <c r="AD123" s="389">
        <v>2195</v>
      </c>
      <c r="AE123" s="389">
        <v>646.875</v>
      </c>
      <c r="AF123" s="390">
        <v>15584.391742063493</v>
      </c>
      <c r="AG123" s="299"/>
    </row>
    <row r="124" spans="1:44">
      <c r="A124" s="299"/>
      <c r="D124" s="256"/>
      <c r="E124" s="256"/>
      <c r="F124" s="256"/>
      <c r="G124" s="299"/>
      <c r="H124" s="243"/>
      <c r="X124" s="299"/>
      <c r="Y124" s="387" t="s">
        <v>279</v>
      </c>
      <c r="Z124" s="389">
        <v>6323.5337698412695</v>
      </c>
      <c r="AA124" s="389">
        <v>5232</v>
      </c>
      <c r="AB124" s="389">
        <v>1875.84</v>
      </c>
      <c r="AC124" s="389">
        <v>182.7</v>
      </c>
      <c r="AD124" s="389">
        <v>1500</v>
      </c>
      <c r="AE124" s="389">
        <v>600</v>
      </c>
      <c r="AF124" s="390">
        <v>15714.073769841269</v>
      </c>
      <c r="AG124" s="299"/>
    </row>
    <row r="125" spans="1:44">
      <c r="A125" s="299"/>
      <c r="D125" s="256"/>
      <c r="E125" s="256"/>
      <c r="F125" s="256"/>
      <c r="G125" s="299"/>
      <c r="H125" s="243"/>
      <c r="X125" s="299"/>
      <c r="Y125" s="387" t="s">
        <v>123</v>
      </c>
      <c r="Z125" s="389">
        <v>6516.2004380952385</v>
      </c>
      <c r="AA125" s="389">
        <v>5433.1863799999992</v>
      </c>
      <c r="AB125" s="389">
        <v>1883.8576</v>
      </c>
      <c r="AC125" s="389">
        <v>213.15</v>
      </c>
      <c r="AD125" s="389">
        <v>1564</v>
      </c>
      <c r="AE125" s="389">
        <v>774</v>
      </c>
      <c r="AF125" s="390">
        <v>16384.394418095239</v>
      </c>
      <c r="AG125" s="299"/>
    </row>
    <row r="126" spans="1:44">
      <c r="A126" s="299"/>
      <c r="D126" s="256"/>
      <c r="E126" s="256"/>
      <c r="F126" s="256"/>
      <c r="G126" s="299"/>
      <c r="H126" s="243"/>
      <c r="X126" s="299"/>
      <c r="Y126" s="387" t="s">
        <v>290</v>
      </c>
      <c r="Z126" s="389">
        <v>6532.850182924748</v>
      </c>
      <c r="AA126" s="389">
        <v>5723.6807289875906</v>
      </c>
      <c r="AB126" s="389">
        <v>1918.2549041193595</v>
      </c>
      <c r="AC126" s="389">
        <v>219.39663238754872</v>
      </c>
      <c r="AD126" s="389">
        <v>1491.6950448960245</v>
      </c>
      <c r="AE126" s="389">
        <v>653.58124104015178</v>
      </c>
      <c r="AF126" s="390">
        <v>16539.458734355427</v>
      </c>
      <c r="AG126" s="299"/>
    </row>
    <row r="127" spans="1:44">
      <c r="A127" s="299"/>
      <c r="D127" s="256"/>
      <c r="E127" s="256"/>
      <c r="F127" s="256"/>
      <c r="G127" s="299"/>
      <c r="H127" s="243"/>
      <c r="X127" s="299"/>
      <c r="Y127" s="387" t="s">
        <v>282</v>
      </c>
      <c r="Z127" s="389">
        <v>6313.1650138888881</v>
      </c>
      <c r="AA127" s="389">
        <v>6502.2774656894344</v>
      </c>
      <c r="AB127" s="389">
        <v>1824.8325000000002</v>
      </c>
      <c r="AC127" s="389">
        <v>215.6875</v>
      </c>
      <c r="AD127" s="389">
        <v>1075</v>
      </c>
      <c r="AE127" s="389">
        <v>710</v>
      </c>
      <c r="AF127" s="390">
        <v>16640.962479578324</v>
      </c>
      <c r="AG127" s="299"/>
    </row>
    <row r="128" spans="1:44" ht="34.799999999999997">
      <c r="A128" s="299"/>
      <c r="D128" s="256"/>
      <c r="E128" s="256"/>
      <c r="F128" s="256"/>
      <c r="G128" s="299"/>
      <c r="H128" s="243"/>
      <c r="Q128" s="239" t="s">
        <v>298</v>
      </c>
      <c r="R128" s="257"/>
      <c r="S128" s="257"/>
      <c r="X128" s="299"/>
      <c r="Y128" s="387" t="s">
        <v>277</v>
      </c>
      <c r="Z128" s="389">
        <v>6743.0037202380936</v>
      </c>
      <c r="AA128" s="389">
        <v>5776.8694687500001</v>
      </c>
      <c r="AB128" s="389">
        <v>1932.855</v>
      </c>
      <c r="AC128" s="389">
        <v>216.95625000000001</v>
      </c>
      <c r="AD128" s="389">
        <v>1480</v>
      </c>
      <c r="AE128" s="389">
        <v>560</v>
      </c>
      <c r="AF128" s="390">
        <v>16709.684438988093</v>
      </c>
      <c r="AG128" s="299"/>
    </row>
    <row r="129" spans="1:40">
      <c r="A129" s="299"/>
      <c r="D129" s="256"/>
      <c r="E129" s="256"/>
      <c r="F129" s="256"/>
      <c r="G129" s="299"/>
      <c r="H129" s="243"/>
      <c r="X129" s="299"/>
      <c r="Y129" s="387" t="s">
        <v>278</v>
      </c>
      <c r="Z129" s="389">
        <v>6668.0025820105811</v>
      </c>
      <c r="AA129" s="389">
        <v>6198.1455333333333</v>
      </c>
      <c r="AB129" s="389">
        <v>1937.9633333333331</v>
      </c>
      <c r="AC129" s="389">
        <v>189.01666666666665</v>
      </c>
      <c r="AD129" s="389">
        <v>1398.3333333333335</v>
      </c>
      <c r="AE129" s="389">
        <v>530</v>
      </c>
      <c r="AF129" s="390">
        <v>16921.461448677248</v>
      </c>
      <c r="AG129" s="299"/>
    </row>
    <row r="130" spans="1:40">
      <c r="A130" s="299"/>
      <c r="D130" s="256"/>
      <c r="E130" s="256"/>
      <c r="F130" s="256"/>
      <c r="G130" s="299"/>
      <c r="H130" s="243"/>
      <c r="X130" s="299"/>
      <c r="Y130" s="387" t="s">
        <v>283</v>
      </c>
      <c r="Z130" s="389">
        <v>6503.0921333333345</v>
      </c>
      <c r="AA130" s="389">
        <v>6602.6380000000008</v>
      </c>
      <c r="AB130" s="389">
        <v>1849.5747999999999</v>
      </c>
      <c r="AC130" s="389">
        <v>235.47999999999996</v>
      </c>
      <c r="AD130" s="389">
        <v>1200</v>
      </c>
      <c r="AE130" s="389">
        <v>681</v>
      </c>
      <c r="AF130" s="390">
        <v>17071.784933333332</v>
      </c>
      <c r="AG130" s="299"/>
    </row>
    <row r="131" spans="1:40">
      <c r="A131" s="299"/>
      <c r="D131" s="256"/>
      <c r="E131" s="256"/>
      <c r="F131" s="256"/>
      <c r="G131" s="299"/>
      <c r="H131" s="243"/>
      <c r="X131" s="299"/>
      <c r="Y131" s="387" t="s">
        <v>181</v>
      </c>
      <c r="Z131" s="389">
        <v>6579.7794642857125</v>
      </c>
      <c r="AA131" s="389">
        <v>6671.3012718201862</v>
      </c>
      <c r="AB131" s="389">
        <v>2054.2824999999998</v>
      </c>
      <c r="AC131" s="389">
        <v>208.07500000000005</v>
      </c>
      <c r="AD131" s="389">
        <v>1217.5</v>
      </c>
      <c r="AE131" s="389">
        <v>585</v>
      </c>
      <c r="AF131" s="390">
        <v>17315.9382361059</v>
      </c>
      <c r="AG131" s="299"/>
    </row>
    <row r="132" spans="1:40">
      <c r="A132" s="299"/>
      <c r="D132" s="256"/>
      <c r="E132" s="256"/>
      <c r="F132" s="256"/>
      <c r="G132" s="299"/>
      <c r="H132" s="243"/>
      <c r="X132" s="299"/>
      <c r="Y132" s="387" t="s">
        <v>296</v>
      </c>
      <c r="Z132" s="389">
        <v>6526.4819047619039</v>
      </c>
      <c r="AA132" s="389">
        <v>6511.487000000001</v>
      </c>
      <c r="AB132" s="389">
        <v>1871.28</v>
      </c>
      <c r="AC132" s="389">
        <v>208.07499999999999</v>
      </c>
      <c r="AD132" s="389">
        <v>1585</v>
      </c>
      <c r="AE132" s="389">
        <v>640</v>
      </c>
      <c r="AF132" s="390">
        <v>17342.323904761906</v>
      </c>
      <c r="AG132" s="299"/>
    </row>
    <row r="133" spans="1:40">
      <c r="A133" s="299"/>
      <c r="D133" s="256"/>
      <c r="E133" s="256"/>
      <c r="F133" s="256"/>
      <c r="G133" s="299"/>
      <c r="H133" s="243"/>
      <c r="X133" s="299"/>
      <c r="Y133" s="387" t="s">
        <v>289</v>
      </c>
      <c r="Z133" s="389">
        <v>6851.5944444444422</v>
      </c>
      <c r="AA133" s="389">
        <v>7467.35</v>
      </c>
      <c r="AB133" s="389">
        <v>1933.47</v>
      </c>
      <c r="AC133" s="389">
        <v>233.45</v>
      </c>
      <c r="AD133" s="389">
        <v>880</v>
      </c>
      <c r="AE133" s="389">
        <v>550</v>
      </c>
      <c r="AF133" s="390">
        <v>17915.86444444444</v>
      </c>
      <c r="AG133" s="299"/>
    </row>
    <row r="134" spans="1:40">
      <c r="A134" s="299"/>
      <c r="D134" s="256"/>
      <c r="E134" s="256"/>
      <c r="F134" s="256"/>
      <c r="G134" s="299"/>
      <c r="H134" s="243"/>
      <c r="X134" s="299"/>
      <c r="Y134" s="387" t="s">
        <v>235</v>
      </c>
      <c r="Z134" s="389">
        <v>6495.3043209876523</v>
      </c>
      <c r="AA134" s="389">
        <v>7656.9685111111112</v>
      </c>
      <c r="AB134" s="389">
        <v>1918.9255555555558</v>
      </c>
      <c r="AC134" s="389">
        <v>240.21666666666664</v>
      </c>
      <c r="AD134" s="389">
        <v>1002.2222222222222</v>
      </c>
      <c r="AE134" s="389">
        <v>688.88888888888891</v>
      </c>
      <c r="AF134" s="390">
        <v>18002.526165432097</v>
      </c>
      <c r="AG134" s="299"/>
    </row>
    <row r="135" spans="1:40">
      <c r="A135" s="299"/>
      <c r="D135" s="256"/>
      <c r="E135" s="256"/>
      <c r="F135" s="256"/>
      <c r="G135" s="299"/>
      <c r="H135" s="243"/>
      <c r="X135" s="299"/>
      <c r="Y135" s="387" t="s">
        <v>288</v>
      </c>
      <c r="Z135" s="389">
        <v>6697.7151322751342</v>
      </c>
      <c r="AA135" s="389">
        <v>7631.1506666666655</v>
      </c>
      <c r="AB135" s="389">
        <v>1909.8633333333335</v>
      </c>
      <c r="AC135" s="389">
        <v>203</v>
      </c>
      <c r="AD135" s="389">
        <v>1043.3333333333333</v>
      </c>
      <c r="AE135" s="389">
        <v>636.66666666666663</v>
      </c>
      <c r="AF135" s="390">
        <v>18121.72913227513</v>
      </c>
      <c r="AG135" s="299"/>
      <c r="AH135" s="258"/>
      <c r="AI135" s="258"/>
      <c r="AJ135" s="258"/>
      <c r="AK135" s="258"/>
    </row>
    <row r="136" spans="1:40">
      <c r="A136" s="299"/>
      <c r="D136" s="256"/>
      <c r="E136" s="256"/>
      <c r="F136" s="256"/>
      <c r="G136" s="299"/>
      <c r="H136" s="243"/>
      <c r="X136" s="299"/>
      <c r="Y136" s="387" t="s">
        <v>299</v>
      </c>
      <c r="Z136" s="389">
        <v>6573.6951851851873</v>
      </c>
      <c r="AA136" s="389">
        <v>7761.5479921270262</v>
      </c>
      <c r="AB136" s="389">
        <v>1961.7116666666668</v>
      </c>
      <c r="AC136" s="389">
        <v>192.85</v>
      </c>
      <c r="AD136" s="389">
        <v>943.33333333333337</v>
      </c>
      <c r="AE136" s="389">
        <v>708.33333333333326</v>
      </c>
      <c r="AF136" s="390">
        <v>18141.471510645551</v>
      </c>
      <c r="AG136" s="299"/>
    </row>
    <row r="137" spans="1:40">
      <c r="A137" s="299"/>
      <c r="D137" s="256"/>
      <c r="E137" s="256"/>
      <c r="F137" s="256"/>
      <c r="G137" s="299"/>
      <c r="H137" s="243"/>
      <c r="X137" s="299"/>
      <c r="Y137" s="387" t="s">
        <v>281</v>
      </c>
      <c r="Z137" s="389">
        <v>6328.5028571428575</v>
      </c>
      <c r="AA137" s="389">
        <v>8004</v>
      </c>
      <c r="AB137" s="389">
        <v>1879.06</v>
      </c>
      <c r="AC137" s="389">
        <v>203</v>
      </c>
      <c r="AD137" s="389">
        <v>1050</v>
      </c>
      <c r="AE137" s="389">
        <v>750</v>
      </c>
      <c r="AF137" s="390">
        <v>18214.562857142857</v>
      </c>
      <c r="AG137" s="299"/>
      <c r="AH137" s="199"/>
      <c r="AI137" s="199"/>
      <c r="AJ137" s="199"/>
      <c r="AK137" s="199"/>
    </row>
    <row r="138" spans="1:40" ht="18" thickBot="1">
      <c r="A138" s="299"/>
      <c r="D138" s="256"/>
      <c r="E138" s="256"/>
      <c r="F138" s="256"/>
      <c r="G138" s="299"/>
      <c r="H138" s="243"/>
      <c r="X138" s="299"/>
      <c r="Y138" s="388" t="s">
        <v>218</v>
      </c>
      <c r="Z138" s="391">
        <v>6567.8720634920628</v>
      </c>
      <c r="AA138" s="391">
        <v>7903.2986502974727</v>
      </c>
      <c r="AB138" s="391">
        <v>2004.1959999999999</v>
      </c>
      <c r="AC138" s="391">
        <v>253.75</v>
      </c>
      <c r="AD138" s="391">
        <v>1017</v>
      </c>
      <c r="AE138" s="391">
        <v>570</v>
      </c>
      <c r="AF138" s="392">
        <v>18316.116713789535</v>
      </c>
      <c r="AG138" s="299"/>
    </row>
    <row r="139" spans="1:40" ht="18" thickTop="1">
      <c r="A139" s="299"/>
      <c r="D139" s="256"/>
      <c r="E139" s="256"/>
      <c r="F139" s="256"/>
      <c r="G139" s="299"/>
      <c r="H139" s="243"/>
    </row>
    <row r="140" spans="1:40">
      <c r="A140" s="299"/>
      <c r="D140" s="256"/>
      <c r="E140" s="256"/>
      <c r="F140" s="256"/>
      <c r="G140" s="299"/>
      <c r="H140" s="243"/>
    </row>
    <row r="141" spans="1:40">
      <c r="A141" s="299"/>
      <c r="D141" s="256"/>
      <c r="E141" s="256"/>
      <c r="F141" s="256"/>
      <c r="G141" s="299"/>
      <c r="H141" s="243"/>
    </row>
    <row r="142" spans="1:40">
      <c r="A142" s="299"/>
      <c r="D142" s="256"/>
      <c r="E142" s="256"/>
      <c r="F142" s="256"/>
      <c r="G142" s="299"/>
      <c r="H142" s="243"/>
      <c r="X142" s="366" t="s">
        <v>552</v>
      </c>
      <c r="Y142" s="305" t="s">
        <v>259</v>
      </c>
      <c r="Z142" s="305" t="s">
        <v>260</v>
      </c>
      <c r="AA142" s="305" t="s">
        <v>263</v>
      </c>
      <c r="AB142" s="305" t="s">
        <v>264</v>
      </c>
      <c r="AC142" s="305" t="s">
        <v>265</v>
      </c>
      <c r="AD142" s="305" t="s">
        <v>462</v>
      </c>
      <c r="AE142" s="305" t="s">
        <v>463</v>
      </c>
      <c r="AF142" s="305" t="s">
        <v>274</v>
      </c>
      <c r="AG142" s="305" t="s">
        <v>259</v>
      </c>
      <c r="AH142" s="305" t="s">
        <v>260</v>
      </c>
      <c r="AI142" s="305" t="s">
        <v>263</v>
      </c>
      <c r="AJ142" s="305" t="s">
        <v>264</v>
      </c>
      <c r="AK142" s="305" t="s">
        <v>265</v>
      </c>
      <c r="AL142" s="305" t="s">
        <v>462</v>
      </c>
      <c r="AM142" s="305" t="s">
        <v>463</v>
      </c>
      <c r="AN142" s="305" t="s">
        <v>274</v>
      </c>
    </row>
    <row r="143" spans="1:40">
      <c r="A143" s="299"/>
      <c r="D143" s="256"/>
      <c r="E143" s="256"/>
      <c r="F143" s="256"/>
      <c r="G143" s="299"/>
      <c r="H143" s="243"/>
      <c r="Y143" s="305" t="s">
        <v>296</v>
      </c>
      <c r="Z143" s="305">
        <v>6644.7284999999993</v>
      </c>
      <c r="AA143" s="305">
        <v>6498.6650000000009</v>
      </c>
      <c r="AB143" s="305">
        <v>1871.28</v>
      </c>
      <c r="AC143" s="305">
        <v>187.57499999999999</v>
      </c>
      <c r="AD143" s="305">
        <v>1585</v>
      </c>
      <c r="AE143" s="305">
        <v>640</v>
      </c>
      <c r="AF143" s="305">
        <v>17427.248500000002</v>
      </c>
      <c r="AG143" s="305" t="s">
        <v>296</v>
      </c>
      <c r="AH143" s="305">
        <v>6644.7284999999993</v>
      </c>
      <c r="AI143" s="305">
        <v>6498.6650000000009</v>
      </c>
      <c r="AJ143" s="305">
        <v>1871.28</v>
      </c>
      <c r="AK143" s="305">
        <v>187.57499999999999</v>
      </c>
      <c r="AL143" s="305">
        <v>1585</v>
      </c>
      <c r="AM143" s="305">
        <v>640</v>
      </c>
      <c r="AN143" s="305">
        <v>17427.248500000002</v>
      </c>
    </row>
    <row r="144" spans="1:40">
      <c r="A144" s="299"/>
      <c r="D144" s="256"/>
      <c r="E144" s="256"/>
      <c r="F144" s="256"/>
      <c r="G144" s="299"/>
      <c r="H144" s="243"/>
      <c r="Y144" s="305" t="s">
        <v>277</v>
      </c>
      <c r="Z144" s="305">
        <v>6853.3982500000002</v>
      </c>
      <c r="AA144" s="305">
        <v>5784.5843937500003</v>
      </c>
      <c r="AB144" s="305">
        <v>1933.8920000000003</v>
      </c>
      <c r="AC144" s="305">
        <v>195.58125000000001</v>
      </c>
      <c r="AD144" s="305">
        <v>1480</v>
      </c>
      <c r="AE144" s="305">
        <v>560</v>
      </c>
      <c r="AF144" s="305">
        <v>16807.455893749997</v>
      </c>
      <c r="AG144" s="305" t="s">
        <v>277</v>
      </c>
      <c r="AH144" s="305">
        <v>6853.3982500000002</v>
      </c>
      <c r="AI144" s="305">
        <v>5784.5843937500003</v>
      </c>
      <c r="AJ144" s="305">
        <v>1933.8920000000003</v>
      </c>
      <c r="AK144" s="305">
        <v>195.58125000000001</v>
      </c>
      <c r="AL144" s="305">
        <v>1480</v>
      </c>
      <c r="AM144" s="305">
        <v>560</v>
      </c>
      <c r="AN144" s="305">
        <v>16807.455893749997</v>
      </c>
    </row>
    <row r="145" spans="1:40">
      <c r="A145" s="299"/>
      <c r="F145" s="299"/>
      <c r="G145" s="299"/>
      <c r="H145" s="243"/>
      <c r="Y145" s="305" t="s">
        <v>278</v>
      </c>
      <c r="Z145" s="305">
        <v>6758.8513333333331</v>
      </c>
      <c r="AA145" s="305">
        <v>6246.0099</v>
      </c>
      <c r="AB145" s="305">
        <v>1937.9633333333331</v>
      </c>
      <c r="AC145" s="305">
        <v>170.79999999999998</v>
      </c>
      <c r="AD145" s="305">
        <v>1398.3333333333335</v>
      </c>
      <c r="AE145" s="305">
        <v>530</v>
      </c>
      <c r="AF145" s="305">
        <v>17041.957899999998</v>
      </c>
      <c r="AG145" s="305" t="s">
        <v>278</v>
      </c>
      <c r="AH145" s="305">
        <v>6758.8513333333331</v>
      </c>
      <c r="AI145" s="305">
        <v>6246.0099</v>
      </c>
      <c r="AJ145" s="305">
        <v>1937.9633333333331</v>
      </c>
      <c r="AK145" s="305">
        <v>170.79999999999998</v>
      </c>
      <c r="AL145" s="305">
        <v>1398.3333333333335</v>
      </c>
      <c r="AM145" s="305">
        <v>530</v>
      </c>
      <c r="AN145" s="305">
        <v>17041.957899999998</v>
      </c>
    </row>
    <row r="146" spans="1:40">
      <c r="A146" s="299"/>
      <c r="F146" s="299"/>
      <c r="G146" s="299"/>
      <c r="H146" s="243"/>
      <c r="Y146" s="305" t="s">
        <v>279</v>
      </c>
      <c r="Z146" s="305">
        <v>6425.0619999999999</v>
      </c>
      <c r="AA146" s="305">
        <v>4552.5814</v>
      </c>
      <c r="AB146" s="305">
        <v>1875.84</v>
      </c>
      <c r="AC146" s="305">
        <v>164.7</v>
      </c>
      <c r="AD146" s="305">
        <v>1500</v>
      </c>
      <c r="AE146" s="305">
        <v>600</v>
      </c>
      <c r="AF146" s="305">
        <v>15118.183399999998</v>
      </c>
      <c r="AG146" s="305" t="s">
        <v>279</v>
      </c>
      <c r="AH146" s="305">
        <v>6425.0619999999999</v>
      </c>
      <c r="AI146" s="305">
        <v>4552.5814</v>
      </c>
      <c r="AJ146" s="305">
        <v>1875.84</v>
      </c>
      <c r="AK146" s="305">
        <v>164.7</v>
      </c>
      <c r="AL146" s="305">
        <v>1500</v>
      </c>
      <c r="AM146" s="305">
        <v>600</v>
      </c>
      <c r="AN146" s="305">
        <v>15118.183399999998</v>
      </c>
    </row>
    <row r="147" spans="1:40">
      <c r="A147" s="299"/>
      <c r="F147" s="299"/>
      <c r="G147" s="299"/>
      <c r="H147" s="243"/>
      <c r="Y147" s="305" t="s">
        <v>280</v>
      </c>
      <c r="Z147" s="305">
        <v>7136.3440000000001</v>
      </c>
      <c r="AA147" s="305">
        <v>3483.4025000000006</v>
      </c>
      <c r="AB147" s="305">
        <v>1975.70875</v>
      </c>
      <c r="AC147" s="305">
        <v>217.3125</v>
      </c>
      <c r="AD147" s="305">
        <v>2195</v>
      </c>
      <c r="AE147" s="305">
        <v>646.875</v>
      </c>
      <c r="AF147" s="305">
        <v>15654.642750000003</v>
      </c>
      <c r="AG147" s="305" t="s">
        <v>280</v>
      </c>
      <c r="AH147" s="305">
        <v>7136.3440000000001</v>
      </c>
      <c r="AI147" s="305">
        <v>3483.4025000000006</v>
      </c>
      <c r="AJ147" s="305">
        <v>1975.70875</v>
      </c>
      <c r="AK147" s="305">
        <v>217.3125</v>
      </c>
      <c r="AL147" s="305">
        <v>2195</v>
      </c>
      <c r="AM147" s="305">
        <v>646.875</v>
      </c>
      <c r="AN147" s="305">
        <v>15654.642750000003</v>
      </c>
    </row>
    <row r="148" spans="1:40">
      <c r="A148" s="299"/>
      <c r="F148" s="299"/>
      <c r="G148" s="299"/>
      <c r="H148" s="243"/>
      <c r="Y148" s="305" t="s">
        <v>281</v>
      </c>
      <c r="Z148" s="305">
        <v>6388.3</v>
      </c>
      <c r="AA148" s="305">
        <v>7741.8105599999999</v>
      </c>
      <c r="AB148" s="305">
        <v>1919.04</v>
      </c>
      <c r="AC148" s="305">
        <v>183</v>
      </c>
      <c r="AD148" s="305">
        <v>1050</v>
      </c>
      <c r="AE148" s="305">
        <v>750</v>
      </c>
      <c r="AF148" s="305">
        <v>18032.150560000002</v>
      </c>
      <c r="AG148" s="305" t="s">
        <v>281</v>
      </c>
      <c r="AH148" s="305">
        <v>6388.3</v>
      </c>
      <c r="AI148" s="305">
        <v>7741.8105599999999</v>
      </c>
      <c r="AJ148" s="305">
        <v>1919.04</v>
      </c>
      <c r="AK148" s="305">
        <v>183</v>
      </c>
      <c r="AL148" s="305">
        <v>1050</v>
      </c>
      <c r="AM148" s="305">
        <v>750</v>
      </c>
      <c r="AN148" s="305">
        <v>18032.150560000002</v>
      </c>
    </row>
    <row r="149" spans="1:40">
      <c r="A149" s="299"/>
      <c r="F149" s="299"/>
      <c r="G149" s="299"/>
      <c r="H149" s="243"/>
      <c r="Y149" s="305" t="s">
        <v>123</v>
      </c>
      <c r="Z149" s="305">
        <v>6556.0631999999996</v>
      </c>
      <c r="AA149" s="305">
        <v>5362.8844800000006</v>
      </c>
      <c r="AB149" s="305">
        <v>1895.4517999999996</v>
      </c>
      <c r="AC149" s="305">
        <v>192.15</v>
      </c>
      <c r="AD149" s="305">
        <v>1564</v>
      </c>
      <c r="AE149" s="305">
        <v>774</v>
      </c>
      <c r="AF149" s="305">
        <v>16344.549479999998</v>
      </c>
      <c r="AG149" s="305" t="s">
        <v>123</v>
      </c>
      <c r="AH149" s="305">
        <v>6556.0631999999996</v>
      </c>
      <c r="AI149" s="305">
        <v>5362.8844800000006</v>
      </c>
      <c r="AJ149" s="305">
        <v>1895.4517999999996</v>
      </c>
      <c r="AK149" s="305">
        <v>192.15</v>
      </c>
      <c r="AL149" s="305">
        <v>1564</v>
      </c>
      <c r="AM149" s="305">
        <v>774</v>
      </c>
      <c r="AN149" s="305">
        <v>16344.549479999998</v>
      </c>
    </row>
    <row r="150" spans="1:40">
      <c r="A150" s="299"/>
      <c r="F150" s="299"/>
      <c r="G150" s="299"/>
      <c r="H150" s="243"/>
      <c r="Y150" s="305" t="s">
        <v>282</v>
      </c>
      <c r="Z150" s="305">
        <v>6407.6877500000001</v>
      </c>
      <c r="AA150" s="305">
        <v>6521.9428474346614</v>
      </c>
      <c r="AB150" s="305">
        <v>1829.88</v>
      </c>
      <c r="AC150" s="305">
        <v>194.4375</v>
      </c>
      <c r="AD150" s="305">
        <v>1075</v>
      </c>
      <c r="AE150" s="305">
        <v>710</v>
      </c>
      <c r="AF150" s="305">
        <v>16738.948097434659</v>
      </c>
      <c r="AG150" s="305" t="s">
        <v>282</v>
      </c>
      <c r="AH150" s="305">
        <v>6407.6877500000001</v>
      </c>
      <c r="AI150" s="305">
        <v>6521.9428474346614</v>
      </c>
      <c r="AJ150" s="305">
        <v>1829.88</v>
      </c>
      <c r="AK150" s="305">
        <v>194.4375</v>
      </c>
      <c r="AL150" s="305">
        <v>1075</v>
      </c>
      <c r="AM150" s="305">
        <v>710</v>
      </c>
      <c r="AN150" s="305">
        <v>16738.948097434659</v>
      </c>
    </row>
    <row r="151" spans="1:40">
      <c r="A151" s="299"/>
      <c r="F151" s="299"/>
      <c r="G151" s="299"/>
      <c r="H151" s="243"/>
      <c r="Y151" s="305" t="s">
        <v>283</v>
      </c>
      <c r="Z151" s="305">
        <v>6566.7339999999995</v>
      </c>
      <c r="AA151" s="305">
        <v>6776.63</v>
      </c>
      <c r="AB151" s="305">
        <v>1845.6568</v>
      </c>
      <c r="AC151" s="305">
        <v>212.27999999999997</v>
      </c>
      <c r="AD151" s="305">
        <v>1200</v>
      </c>
      <c r="AE151" s="305">
        <v>681</v>
      </c>
      <c r="AF151" s="305">
        <v>17282.300799999997</v>
      </c>
      <c r="AG151" s="305" t="s">
        <v>283</v>
      </c>
      <c r="AH151" s="305">
        <v>6566.7339999999995</v>
      </c>
      <c r="AI151" s="305">
        <v>6776.63</v>
      </c>
      <c r="AJ151" s="305">
        <v>1845.6568</v>
      </c>
      <c r="AK151" s="305">
        <v>212.27999999999997</v>
      </c>
      <c r="AL151" s="305">
        <v>1200</v>
      </c>
      <c r="AM151" s="305">
        <v>681</v>
      </c>
      <c r="AN151" s="305">
        <v>17282.300799999997</v>
      </c>
    </row>
    <row r="152" spans="1:40">
      <c r="A152" s="299"/>
      <c r="F152" s="299"/>
      <c r="G152" s="299"/>
      <c r="H152" s="243"/>
      <c r="Y152" s="305" t="s">
        <v>284</v>
      </c>
      <c r="Z152" s="305">
        <v>6672</v>
      </c>
      <c r="AA152" s="305">
        <v>4424</v>
      </c>
      <c r="AB152" s="305">
        <v>1913.3</v>
      </c>
      <c r="AC152" s="305">
        <v>215.02500000000001</v>
      </c>
      <c r="AD152" s="305">
        <v>925</v>
      </c>
      <c r="AE152" s="305">
        <v>630</v>
      </c>
      <c r="AF152" s="305">
        <v>14779.324999999999</v>
      </c>
      <c r="AG152" s="305" t="s">
        <v>284</v>
      </c>
      <c r="AH152" s="305">
        <v>6672</v>
      </c>
      <c r="AI152" s="305">
        <v>4424</v>
      </c>
      <c r="AJ152" s="305">
        <v>1913.3</v>
      </c>
      <c r="AK152" s="305">
        <v>215.02500000000001</v>
      </c>
      <c r="AL152" s="305">
        <v>925</v>
      </c>
      <c r="AM152" s="305">
        <v>630</v>
      </c>
      <c r="AN152" s="305">
        <v>14779.324999999999</v>
      </c>
    </row>
    <row r="153" spans="1:40">
      <c r="A153" s="299"/>
      <c r="F153" s="299"/>
      <c r="G153" s="299"/>
      <c r="H153" s="243"/>
      <c r="Y153" s="305" t="s">
        <v>285</v>
      </c>
      <c r="Z153" s="305">
        <v>5741.6</v>
      </c>
      <c r="AA153" s="305">
        <v>5303.0920000000006</v>
      </c>
      <c r="AB153" s="305">
        <v>1875.8400000000001</v>
      </c>
      <c r="AC153" s="305">
        <v>208.61999999999998</v>
      </c>
      <c r="AD153" s="305">
        <v>1310</v>
      </c>
      <c r="AE153" s="305">
        <v>598</v>
      </c>
      <c r="AF153" s="305">
        <v>15037.152000000002</v>
      </c>
      <c r="AG153" s="305" t="s">
        <v>285</v>
      </c>
      <c r="AH153" s="305">
        <v>5741.6</v>
      </c>
      <c r="AI153" s="305">
        <v>5303.0920000000006</v>
      </c>
      <c r="AJ153" s="305">
        <v>1875.8400000000001</v>
      </c>
      <c r="AK153" s="305">
        <v>208.61999999999998</v>
      </c>
      <c r="AL153" s="305">
        <v>1310</v>
      </c>
      <c r="AM153" s="305">
        <v>598</v>
      </c>
      <c r="AN153" s="305">
        <v>15037.152000000002</v>
      </c>
    </row>
    <row r="154" spans="1:40">
      <c r="A154" s="299"/>
      <c r="F154" s="299"/>
      <c r="G154" s="299"/>
      <c r="H154" s="243"/>
      <c r="Y154" s="305" t="s">
        <v>181</v>
      </c>
      <c r="Z154" s="305">
        <v>6587.1124999999993</v>
      </c>
      <c r="AA154" s="305">
        <v>6671.3012718201862</v>
      </c>
      <c r="AB154" s="305">
        <v>2059.88</v>
      </c>
      <c r="AC154" s="305">
        <v>187.57500000000002</v>
      </c>
      <c r="AD154" s="305">
        <v>1217.5</v>
      </c>
      <c r="AE154" s="305">
        <v>585</v>
      </c>
      <c r="AF154" s="258">
        <v>17308.368771820184</v>
      </c>
      <c r="AG154" s="305" t="s">
        <v>181</v>
      </c>
      <c r="AH154" s="305">
        <v>6587.1124999999993</v>
      </c>
      <c r="AI154" s="305">
        <v>6671.3012718201862</v>
      </c>
      <c r="AJ154" s="305">
        <v>2059.88</v>
      </c>
      <c r="AK154" s="305">
        <v>187.57500000000002</v>
      </c>
      <c r="AL154" s="305">
        <v>1217.5</v>
      </c>
      <c r="AM154" s="305">
        <v>585</v>
      </c>
      <c r="AN154" s="305">
        <v>17308.368771820184</v>
      </c>
    </row>
    <row r="155" spans="1:40">
      <c r="A155" s="299"/>
      <c r="F155" s="299"/>
      <c r="G155" s="299"/>
      <c r="H155" s="243"/>
      <c r="Y155" s="305" t="s">
        <v>299</v>
      </c>
      <c r="Z155" s="305">
        <v>6581.9046666666663</v>
      </c>
      <c r="AA155" s="305">
        <v>7761.5479921270262</v>
      </c>
      <c r="AB155" s="305">
        <v>1961.7116666666668</v>
      </c>
      <c r="AC155" s="305">
        <v>173.85</v>
      </c>
      <c r="AD155" s="305">
        <v>943.33333333333337</v>
      </c>
      <c r="AE155" s="305">
        <v>708.33333333333326</v>
      </c>
      <c r="AF155" s="305">
        <v>18130.680992127029</v>
      </c>
      <c r="AG155" s="305" t="s">
        <v>299</v>
      </c>
      <c r="AH155" s="305">
        <v>6581.9046666666663</v>
      </c>
      <c r="AI155" s="305">
        <v>7761.5479921270262</v>
      </c>
      <c r="AJ155" s="305">
        <v>1961.7116666666668</v>
      </c>
      <c r="AK155" s="305">
        <v>173.85</v>
      </c>
      <c r="AL155" s="305">
        <v>943.33333333333337</v>
      </c>
      <c r="AM155" s="305">
        <v>708.33333333333326</v>
      </c>
      <c r="AN155" s="305">
        <v>18130.680992127029</v>
      </c>
    </row>
    <row r="156" spans="1:40">
      <c r="A156" s="299"/>
      <c r="F156" s="299"/>
      <c r="G156" s="299"/>
      <c r="H156" s="243"/>
      <c r="Y156" s="305" t="s">
        <v>218</v>
      </c>
      <c r="Z156" s="305">
        <v>6575.2020000000002</v>
      </c>
      <c r="AA156" s="305">
        <v>7903.2986502974727</v>
      </c>
      <c r="AB156" s="305">
        <v>2004.1959999999999</v>
      </c>
      <c r="AC156" s="305">
        <v>228.75</v>
      </c>
      <c r="AD156" s="305">
        <v>1017</v>
      </c>
      <c r="AE156" s="305">
        <v>570</v>
      </c>
      <c r="AF156" s="299">
        <v>18298.446650297472</v>
      </c>
      <c r="AG156" s="305" t="s">
        <v>218</v>
      </c>
      <c r="AH156" s="305">
        <v>6575.2020000000002</v>
      </c>
      <c r="AI156" s="305">
        <v>7903.2986502974727</v>
      </c>
      <c r="AJ156" s="305">
        <v>2004.1959999999999</v>
      </c>
      <c r="AK156" s="305">
        <v>228.75</v>
      </c>
      <c r="AL156" s="305">
        <v>1017</v>
      </c>
      <c r="AM156" s="305">
        <v>570</v>
      </c>
      <c r="AN156" s="305">
        <v>18298.446650297472</v>
      </c>
    </row>
    <row r="157" spans="1:40">
      <c r="A157" s="299"/>
      <c r="F157" s="299"/>
      <c r="G157" s="299"/>
      <c r="H157" s="243"/>
      <c r="Y157" s="305" t="s">
        <v>288</v>
      </c>
      <c r="Z157" s="305">
        <v>6705.9359999999988</v>
      </c>
      <c r="AA157" s="305">
        <v>7631.1506666666655</v>
      </c>
      <c r="AB157" s="305">
        <v>1916.6599999999999</v>
      </c>
      <c r="AC157" s="305">
        <v>183</v>
      </c>
      <c r="AD157" s="305">
        <v>1043.3333333333333</v>
      </c>
      <c r="AE157" s="305">
        <v>636.66666666666663</v>
      </c>
      <c r="AF157" s="305">
        <v>18116.74666666667</v>
      </c>
      <c r="AG157" s="305" t="s">
        <v>288</v>
      </c>
      <c r="AH157" s="305">
        <v>6705.9359999999988</v>
      </c>
      <c r="AI157" s="305">
        <v>7631.1506666666655</v>
      </c>
      <c r="AJ157" s="305">
        <v>1916.6599999999999</v>
      </c>
      <c r="AK157" s="305">
        <v>183</v>
      </c>
      <c r="AL157" s="305">
        <v>1043.3333333333333</v>
      </c>
      <c r="AM157" s="305">
        <v>636.66666666666663</v>
      </c>
      <c r="AN157" s="305">
        <v>18116.74666666667</v>
      </c>
    </row>
    <row r="158" spans="1:40">
      <c r="A158" s="299"/>
      <c r="F158" s="299"/>
      <c r="G158" s="299"/>
      <c r="H158" s="243"/>
      <c r="Y158" s="305" t="s">
        <v>235</v>
      </c>
      <c r="Z158" s="305">
        <v>6502.5366666666669</v>
      </c>
      <c r="AA158" s="305">
        <v>7656.9685111111112</v>
      </c>
      <c r="AB158" s="305">
        <v>1916.6599999999999</v>
      </c>
      <c r="AC158" s="305">
        <v>216.55</v>
      </c>
      <c r="AD158" s="305">
        <v>1002.2222222222222</v>
      </c>
      <c r="AE158" s="305">
        <v>688.88888888888891</v>
      </c>
      <c r="AF158" s="305">
        <v>17983.826288888886</v>
      </c>
      <c r="AG158" s="305" t="s">
        <v>235</v>
      </c>
      <c r="AH158" s="305">
        <v>6502.5366666666669</v>
      </c>
      <c r="AI158" s="305">
        <v>7656.9685111111112</v>
      </c>
      <c r="AJ158" s="305">
        <v>1916.6599999999999</v>
      </c>
      <c r="AK158" s="305">
        <v>216.55</v>
      </c>
      <c r="AL158" s="305">
        <v>1002.2222222222222</v>
      </c>
      <c r="AM158" s="305">
        <v>688.88888888888891</v>
      </c>
      <c r="AN158" s="305">
        <v>17983.826288888886</v>
      </c>
    </row>
    <row r="159" spans="1:40">
      <c r="A159" s="299"/>
      <c r="F159" s="299"/>
      <c r="G159" s="299"/>
      <c r="H159" s="243"/>
      <c r="Y159" s="305" t="s">
        <v>289</v>
      </c>
      <c r="Z159" s="305">
        <v>6858.8099999999995</v>
      </c>
      <c r="AA159" s="305">
        <v>7467.35</v>
      </c>
      <c r="AB159" s="305">
        <v>1954.26</v>
      </c>
      <c r="AC159" s="305">
        <v>210.45</v>
      </c>
      <c r="AD159" s="305">
        <v>880</v>
      </c>
      <c r="AE159" s="305">
        <v>550</v>
      </c>
      <c r="AF159" s="305">
        <v>17920.87</v>
      </c>
      <c r="AG159" s="305" t="s">
        <v>289</v>
      </c>
      <c r="AH159" s="305">
        <v>6858.8099999999995</v>
      </c>
      <c r="AI159" s="305">
        <v>7467.35</v>
      </c>
      <c r="AJ159" s="305">
        <v>1954.26</v>
      </c>
      <c r="AK159" s="305">
        <v>210.45</v>
      </c>
      <c r="AL159" s="305">
        <v>880</v>
      </c>
      <c r="AM159" s="305">
        <v>550</v>
      </c>
      <c r="AN159" s="305">
        <v>17920.87</v>
      </c>
    </row>
    <row r="160" spans="1:40">
      <c r="A160" s="299"/>
      <c r="F160" s="299"/>
      <c r="G160" s="299"/>
      <c r="H160" s="243"/>
      <c r="Y160" s="305" t="s">
        <v>290</v>
      </c>
      <c r="Z160" s="305">
        <v>6493.7798039110867</v>
      </c>
      <c r="AA160" s="305">
        <v>5699.0403532476266</v>
      </c>
      <c r="AB160" s="305">
        <v>1921.2056733110492</v>
      </c>
      <c r="AC160" s="305">
        <v>198.51268181785787</v>
      </c>
      <c r="AD160" s="305">
        <v>1494.4801250484013</v>
      </c>
      <c r="AE160" s="305">
        <v>654.18296880679009</v>
      </c>
      <c r="AF160" s="305">
        <v>16461.201606142818</v>
      </c>
      <c r="AG160" s="305" t="s">
        <v>290</v>
      </c>
      <c r="AH160" s="305">
        <v>6493.7798039110867</v>
      </c>
      <c r="AI160" s="305">
        <v>5699.0403532476266</v>
      </c>
      <c r="AJ160" s="305">
        <v>1921.2056733110492</v>
      </c>
      <c r="AK160" s="305">
        <v>198.51268181785787</v>
      </c>
      <c r="AL160" s="305">
        <v>1494.4801250484013</v>
      </c>
      <c r="AM160" s="305">
        <v>654.18296880679009</v>
      </c>
      <c r="AN160" s="305">
        <v>16461.201606142818</v>
      </c>
    </row>
    <row r="161" spans="1:40" ht="18" thickBot="1">
      <c r="A161" s="299"/>
      <c r="F161" s="299"/>
      <c r="G161" s="299"/>
      <c r="H161" s="243"/>
      <c r="Z161" s="266">
        <f>Z160/AF160</f>
        <v>0.39449002322453824</v>
      </c>
    </row>
    <row r="162" spans="1:40" ht="18" thickTop="1">
      <c r="A162" s="299"/>
      <c r="B162" s="313" t="s">
        <v>259</v>
      </c>
      <c r="C162" s="375" t="s">
        <v>556</v>
      </c>
      <c r="D162" s="305" t="s">
        <v>555</v>
      </c>
      <c r="G162" s="299"/>
      <c r="H162" s="243"/>
      <c r="X162" s="366" t="s">
        <v>665</v>
      </c>
      <c r="Y162" s="313" t="str">
        <f>Y97</f>
        <v>省</v>
      </c>
      <c r="Z162" s="375" t="str">
        <f>Z142</f>
        <v>氧化铝</v>
      </c>
      <c r="AA162" s="375" t="str">
        <f t="shared" ref="AA162:AF162" si="71">AA142</f>
        <v>电力</v>
      </c>
      <c r="AB162" s="375" t="str">
        <f t="shared" si="71"/>
        <v>预焙阳极</v>
      </c>
      <c r="AC162" s="375" t="str">
        <f t="shared" si="71"/>
        <v>其他辅料</v>
      </c>
      <c r="AD162" s="375" t="str">
        <f t="shared" si="71"/>
        <v>人工及三费</v>
      </c>
      <c r="AE162" s="375" t="str">
        <f t="shared" si="71"/>
        <v>折旧及维修</v>
      </c>
      <c r="AF162" s="376" t="str">
        <f t="shared" si="71"/>
        <v>完全成本</v>
      </c>
    </row>
    <row r="163" spans="1:40">
      <c r="A163" s="299"/>
      <c r="B163" s="317" t="s">
        <v>296</v>
      </c>
      <c r="C163" s="377">
        <v>6498.6650000000009</v>
      </c>
      <c r="D163" s="305">
        <v>6491.9800000000005</v>
      </c>
      <c r="E163" s="396">
        <v>1.0297320694150347E-3</v>
      </c>
      <c r="G163" s="299"/>
      <c r="H163" s="243"/>
      <c r="Y163" s="317" t="str">
        <f t="shared" ref="Y163:Z178" si="72">Y98</f>
        <v>宁夏</v>
      </c>
      <c r="Z163" s="377">
        <f>Z98</f>
        <v>6526.4819047619039</v>
      </c>
      <c r="AA163" s="377">
        <f>AD98</f>
        <v>6511.487000000001</v>
      </c>
      <c r="AB163" s="377">
        <f>AE98</f>
        <v>1871.28</v>
      </c>
      <c r="AC163" s="377">
        <f>AF98</f>
        <v>208.07499999999999</v>
      </c>
      <c r="AD163" s="378">
        <f>AG98+AH98+AK98+AL98+AM98</f>
        <v>1585</v>
      </c>
      <c r="AE163" s="378">
        <f>AJ98+AI98</f>
        <v>640</v>
      </c>
      <c r="AF163" s="379">
        <f>AO98</f>
        <v>17342.323904761906</v>
      </c>
      <c r="AH163" s="396">
        <f>Z163/AH143-1</f>
        <v>-1.779554954549234E-2</v>
      </c>
      <c r="AI163" s="396">
        <f t="shared" ref="AI163:AN178" si="73">AA163/AI143-1</f>
        <v>1.9730206126951089E-3</v>
      </c>
      <c r="AJ163" s="396">
        <f t="shared" si="73"/>
        <v>0</v>
      </c>
      <c r="AK163" s="396">
        <f t="shared" si="73"/>
        <v>0.1092896174863387</v>
      </c>
      <c r="AL163" s="396">
        <f t="shared" si="73"/>
        <v>0</v>
      </c>
      <c r="AM163" s="396">
        <f t="shared" si="73"/>
        <v>0</v>
      </c>
      <c r="AN163" s="396">
        <f t="shared" si="73"/>
        <v>-4.8730925732822783E-3</v>
      </c>
    </row>
    <row r="164" spans="1:40">
      <c r="A164" s="299"/>
      <c r="B164" s="317" t="s">
        <v>277</v>
      </c>
      <c r="C164" s="377">
        <v>5784.5843937500003</v>
      </c>
      <c r="D164" s="305">
        <v>5784.5843937500003</v>
      </c>
      <c r="E164" s="396">
        <v>0</v>
      </c>
      <c r="G164" s="299"/>
      <c r="H164" s="243"/>
      <c r="Y164" s="317" t="str">
        <f t="shared" si="72"/>
        <v>青海</v>
      </c>
      <c r="Z164" s="377">
        <f t="shared" si="72"/>
        <v>6743.0037202380936</v>
      </c>
      <c r="AA164" s="377">
        <f t="shared" ref="AA164:AC179" si="74">AD99</f>
        <v>5776.8694687500001</v>
      </c>
      <c r="AB164" s="377">
        <f t="shared" si="74"/>
        <v>1932.855</v>
      </c>
      <c r="AC164" s="377">
        <f t="shared" si="74"/>
        <v>216.95625000000001</v>
      </c>
      <c r="AD164" s="378">
        <f t="shared" ref="AD164:AD180" si="75">AG99+AH99+AK99+AL99+AM99</f>
        <v>1480</v>
      </c>
      <c r="AE164" s="378">
        <f t="shared" ref="AE164:AE180" si="76">AJ99+AI99</f>
        <v>560</v>
      </c>
      <c r="AF164" s="379">
        <f t="shared" ref="AF164:AF180" si="77">AO99</f>
        <v>16709.684438988093</v>
      </c>
      <c r="AH164" s="396">
        <f t="shared" ref="AH164:AN179" si="78">Z164/AH144-1</f>
        <v>-1.6107998650436883E-2</v>
      </c>
      <c r="AI164" s="396">
        <f t="shared" si="73"/>
        <v>-1.3337042862294757E-3</v>
      </c>
      <c r="AJ164" s="396">
        <f t="shared" si="73"/>
        <v>-5.3622435999545193E-4</v>
      </c>
      <c r="AK164" s="396">
        <f t="shared" si="73"/>
        <v>0.1092896174863387</v>
      </c>
      <c r="AL164" s="396">
        <f t="shared" si="73"/>
        <v>0</v>
      </c>
      <c r="AM164" s="396">
        <f t="shared" si="73"/>
        <v>0</v>
      </c>
      <c r="AN164" s="396">
        <f t="shared" si="73"/>
        <v>-5.8171477813165895E-3</v>
      </c>
    </row>
    <row r="165" spans="1:40">
      <c r="A165" s="299"/>
      <c r="B165" s="317" t="s">
        <v>278</v>
      </c>
      <c r="C165" s="377">
        <v>6246.0099</v>
      </c>
      <c r="D165" s="305">
        <v>6246.0099</v>
      </c>
      <c r="E165" s="396">
        <v>0</v>
      </c>
      <c r="G165" s="299"/>
      <c r="H165" s="243"/>
      <c r="Y165" s="317" t="str">
        <f t="shared" si="72"/>
        <v>甘肃</v>
      </c>
      <c r="Z165" s="377">
        <f t="shared" si="72"/>
        <v>6668.0025820105811</v>
      </c>
      <c r="AA165" s="377">
        <f t="shared" si="74"/>
        <v>6198.1455333333333</v>
      </c>
      <c r="AB165" s="377">
        <f t="shared" si="74"/>
        <v>1937.9633333333331</v>
      </c>
      <c r="AC165" s="377">
        <f t="shared" si="74"/>
        <v>189.01666666666665</v>
      </c>
      <c r="AD165" s="378">
        <f t="shared" si="75"/>
        <v>1398.3333333333335</v>
      </c>
      <c r="AE165" s="378">
        <f t="shared" si="76"/>
        <v>530</v>
      </c>
      <c r="AF165" s="379">
        <f t="shared" si="77"/>
        <v>16921.461448677248</v>
      </c>
      <c r="AH165" s="396">
        <f t="shared" si="78"/>
        <v>-1.344144838261252E-2</v>
      </c>
      <c r="AI165" s="396">
        <f t="shared" si="73"/>
        <v>-7.6631909703932521E-3</v>
      </c>
      <c r="AJ165" s="396">
        <f t="shared" si="73"/>
        <v>0</v>
      </c>
      <c r="AK165" s="396">
        <f t="shared" si="73"/>
        <v>0.10665495706479322</v>
      </c>
      <c r="AL165" s="396">
        <f t="shared" si="73"/>
        <v>0</v>
      </c>
      <c r="AM165" s="396">
        <f t="shared" si="73"/>
        <v>0</v>
      </c>
      <c r="AN165" s="396">
        <f t="shared" si="73"/>
        <v>-7.0705755776306889E-3</v>
      </c>
    </row>
    <row r="166" spans="1:40">
      <c r="A166" s="299"/>
      <c r="B166" s="317" t="s">
        <v>279</v>
      </c>
      <c r="C166" s="377">
        <v>4552.5814</v>
      </c>
      <c r="D166" s="305">
        <v>4552.5814</v>
      </c>
      <c r="E166" s="396">
        <v>0</v>
      </c>
      <c r="G166" s="299"/>
      <c r="H166" s="243"/>
      <c r="Y166" s="317" t="str">
        <f t="shared" si="72"/>
        <v>陕西</v>
      </c>
      <c r="Z166" s="377">
        <f t="shared" si="72"/>
        <v>6323.5337698412695</v>
      </c>
      <c r="AA166" s="377">
        <f t="shared" si="74"/>
        <v>5232</v>
      </c>
      <c r="AB166" s="377">
        <f t="shared" si="74"/>
        <v>1875.84</v>
      </c>
      <c r="AC166" s="377">
        <f t="shared" si="74"/>
        <v>182.7</v>
      </c>
      <c r="AD166" s="378">
        <f t="shared" si="75"/>
        <v>1500</v>
      </c>
      <c r="AE166" s="378">
        <f t="shared" si="76"/>
        <v>600</v>
      </c>
      <c r="AF166" s="379">
        <f t="shared" si="77"/>
        <v>15714.073769841269</v>
      </c>
      <c r="AH166" s="396">
        <f t="shared" si="78"/>
        <v>-1.5801906683348799E-2</v>
      </c>
      <c r="AI166" s="396">
        <f t="shared" si="73"/>
        <v>0.14923810038849616</v>
      </c>
      <c r="AJ166" s="396">
        <f t="shared" si="73"/>
        <v>0</v>
      </c>
      <c r="AK166" s="396">
        <f t="shared" si="73"/>
        <v>0.1092896174863387</v>
      </c>
      <c r="AL166" s="396">
        <f t="shared" si="73"/>
        <v>0</v>
      </c>
      <c r="AM166" s="396">
        <f t="shared" si="73"/>
        <v>0</v>
      </c>
      <c r="AN166" s="396">
        <f t="shared" si="73"/>
        <v>3.9415474338092116E-2</v>
      </c>
    </row>
    <row r="167" spans="1:40">
      <c r="A167" s="299"/>
      <c r="B167" s="317" t="s">
        <v>280</v>
      </c>
      <c r="C167" s="377">
        <v>3483.4025000000006</v>
      </c>
      <c r="D167" s="305">
        <v>3533.9087500000001</v>
      </c>
      <c r="E167" s="396">
        <v>-1.4291894209209399E-2</v>
      </c>
      <c r="G167" s="299"/>
      <c r="H167" s="243"/>
      <c r="Y167" s="317" t="str">
        <f t="shared" si="72"/>
        <v>新疆</v>
      </c>
      <c r="Z167" s="377">
        <f t="shared" si="72"/>
        <v>7050.4804920634924</v>
      </c>
      <c r="AA167" s="377">
        <f t="shared" si="74"/>
        <v>3488.3712500000006</v>
      </c>
      <c r="AB167" s="377">
        <f t="shared" si="74"/>
        <v>1962.6025</v>
      </c>
      <c r="AC167" s="377">
        <f t="shared" si="74"/>
        <v>241.0625</v>
      </c>
      <c r="AD167" s="378">
        <f t="shared" si="75"/>
        <v>2195</v>
      </c>
      <c r="AE167" s="378">
        <f t="shared" si="76"/>
        <v>646.875</v>
      </c>
      <c r="AF167" s="379">
        <f t="shared" si="77"/>
        <v>15584.391742063493</v>
      </c>
      <c r="AH167" s="396">
        <f t="shared" si="78"/>
        <v>-1.203186224438002E-2</v>
      </c>
      <c r="AI167" s="396">
        <f t="shared" si="73"/>
        <v>1.4264070833043263E-3</v>
      </c>
      <c r="AJ167" s="396">
        <f t="shared" si="73"/>
        <v>-6.6336953764061235E-3</v>
      </c>
      <c r="AK167" s="396">
        <f t="shared" si="73"/>
        <v>0.1092896174863387</v>
      </c>
      <c r="AL167" s="396">
        <f t="shared" si="73"/>
        <v>0</v>
      </c>
      <c r="AM167" s="396">
        <f t="shared" si="73"/>
        <v>0</v>
      </c>
      <c r="AN167" s="396">
        <f t="shared" si="73"/>
        <v>-4.4875510133572938E-3</v>
      </c>
    </row>
    <row r="168" spans="1:40">
      <c r="A168" s="299"/>
      <c r="B168" s="317" t="s">
        <v>281</v>
      </c>
      <c r="C168" s="377">
        <v>7741.8105599999999</v>
      </c>
      <c r="D168" s="305">
        <v>7741.8105599999999</v>
      </c>
      <c r="E168" s="396">
        <v>0</v>
      </c>
      <c r="G168" s="299"/>
      <c r="H168" s="243"/>
      <c r="Y168" s="317" t="str">
        <f t="shared" si="72"/>
        <v>辽宁</v>
      </c>
      <c r="Z168" s="377">
        <f t="shared" si="72"/>
        <v>6328.5028571428575</v>
      </c>
      <c r="AA168" s="377">
        <f t="shared" si="74"/>
        <v>8004</v>
      </c>
      <c r="AB168" s="377">
        <f t="shared" si="74"/>
        <v>1879.06</v>
      </c>
      <c r="AC168" s="377">
        <f t="shared" si="74"/>
        <v>203</v>
      </c>
      <c r="AD168" s="378">
        <f t="shared" si="75"/>
        <v>1050</v>
      </c>
      <c r="AE168" s="378">
        <f t="shared" si="76"/>
        <v>750</v>
      </c>
      <c r="AF168" s="379">
        <f t="shared" si="77"/>
        <v>18214.562857142857</v>
      </c>
      <c r="AH168" s="396">
        <f t="shared" si="78"/>
        <v>-9.3604155811628509E-3</v>
      </c>
      <c r="AI168" s="396">
        <f t="shared" si="73"/>
        <v>3.3866682472788456E-2</v>
      </c>
      <c r="AJ168" s="396">
        <f t="shared" si="73"/>
        <v>-2.083333333333337E-2</v>
      </c>
      <c r="AK168" s="396">
        <f t="shared" si="73"/>
        <v>0.1092896174863387</v>
      </c>
      <c r="AL168" s="396">
        <f t="shared" si="73"/>
        <v>0</v>
      </c>
      <c r="AM168" s="396">
        <f t="shared" si="73"/>
        <v>0</v>
      </c>
      <c r="AN168" s="396">
        <f t="shared" si="73"/>
        <v>1.0115947986120588E-2</v>
      </c>
    </row>
    <row r="169" spans="1:40">
      <c r="A169" s="299"/>
      <c r="B169" s="317" t="s">
        <v>123</v>
      </c>
      <c r="C169" s="377">
        <v>5362.8844800000006</v>
      </c>
      <c r="D169" s="305">
        <v>5327.7108150000004</v>
      </c>
      <c r="E169" s="396">
        <v>6.6020221857705508E-3</v>
      </c>
      <c r="G169" s="299"/>
      <c r="H169" s="243"/>
      <c r="Y169" s="317" t="str">
        <f t="shared" si="72"/>
        <v>内蒙古</v>
      </c>
      <c r="Z169" s="377">
        <f t="shared" si="72"/>
        <v>6516.2004380952385</v>
      </c>
      <c r="AA169" s="377">
        <f t="shared" si="74"/>
        <v>5433.1863799999992</v>
      </c>
      <c r="AB169" s="377">
        <f t="shared" si="74"/>
        <v>1883.8576</v>
      </c>
      <c r="AC169" s="377">
        <f t="shared" si="74"/>
        <v>213.15</v>
      </c>
      <c r="AD169" s="378">
        <f t="shared" si="75"/>
        <v>1564</v>
      </c>
      <c r="AE169" s="378">
        <f t="shared" si="76"/>
        <v>774</v>
      </c>
      <c r="AF169" s="379">
        <f t="shared" si="77"/>
        <v>16384.394418095239</v>
      </c>
      <c r="AH169" s="396">
        <f t="shared" si="78"/>
        <v>-6.0802894494307314E-3</v>
      </c>
      <c r="AI169" s="396">
        <f t="shared" si="73"/>
        <v>1.3108971536153424E-2</v>
      </c>
      <c r="AJ169" s="396">
        <f t="shared" si="73"/>
        <v>-6.1168529846021835E-3</v>
      </c>
      <c r="AK169" s="396">
        <f t="shared" si="73"/>
        <v>0.1092896174863387</v>
      </c>
      <c r="AL169" s="396">
        <f t="shared" si="73"/>
        <v>0</v>
      </c>
      <c r="AM169" s="396">
        <f t="shared" si="73"/>
        <v>0</v>
      </c>
      <c r="AN169" s="396">
        <f t="shared" si="73"/>
        <v>2.4378119533974285E-3</v>
      </c>
    </row>
    <row r="170" spans="1:40">
      <c r="A170" s="299"/>
      <c r="B170" s="317" t="s">
        <v>282</v>
      </c>
      <c r="C170" s="377">
        <v>6521.9428474346614</v>
      </c>
      <c r="D170" s="305">
        <v>6554.5953474346607</v>
      </c>
      <c r="E170" s="396">
        <v>-4.9816195003981045E-3</v>
      </c>
      <c r="G170" s="299"/>
      <c r="H170" s="243"/>
      <c r="Y170" s="317" t="str">
        <f t="shared" si="72"/>
        <v>山西</v>
      </c>
      <c r="Z170" s="377">
        <f t="shared" si="72"/>
        <v>6313.1650138888881</v>
      </c>
      <c r="AA170" s="377">
        <f t="shared" si="74"/>
        <v>6502.2774656894344</v>
      </c>
      <c r="AB170" s="377">
        <f t="shared" si="74"/>
        <v>1824.8325000000002</v>
      </c>
      <c r="AC170" s="377">
        <f t="shared" si="74"/>
        <v>215.6875</v>
      </c>
      <c r="AD170" s="378">
        <f t="shared" si="75"/>
        <v>1075</v>
      </c>
      <c r="AE170" s="378">
        <f t="shared" si="76"/>
        <v>710</v>
      </c>
      <c r="AF170" s="379">
        <f t="shared" si="77"/>
        <v>16640.962479578324</v>
      </c>
      <c r="AH170" s="396">
        <f t="shared" si="78"/>
        <v>-1.4751457904781939E-2</v>
      </c>
      <c r="AI170" s="396">
        <f t="shared" si="73"/>
        <v>-3.0152643476417662E-3</v>
      </c>
      <c r="AJ170" s="396">
        <f t="shared" si="73"/>
        <v>-2.7583775985310366E-3</v>
      </c>
      <c r="AK170" s="396">
        <f t="shared" si="73"/>
        <v>0.1092896174863387</v>
      </c>
      <c r="AL170" s="396">
        <f t="shared" si="73"/>
        <v>0</v>
      </c>
      <c r="AM170" s="396">
        <f t="shared" si="73"/>
        <v>0</v>
      </c>
      <c r="AN170" s="396">
        <f t="shared" si="73"/>
        <v>-5.853750025746951E-3</v>
      </c>
    </row>
    <row r="171" spans="1:40">
      <c r="A171" s="299"/>
      <c r="B171" s="317" t="s">
        <v>283</v>
      </c>
      <c r="C171" s="377">
        <v>6776.63</v>
      </c>
      <c r="D171" s="305">
        <v>6829.08</v>
      </c>
      <c r="E171" s="396">
        <v>-7.6803903307619548E-3</v>
      </c>
      <c r="G171" s="299"/>
      <c r="H171" s="243"/>
      <c r="Y171" s="317" t="str">
        <f t="shared" si="72"/>
        <v>河南</v>
      </c>
      <c r="Z171" s="377">
        <f t="shared" si="72"/>
        <v>6503.0921333333345</v>
      </c>
      <c r="AA171" s="377">
        <f t="shared" si="74"/>
        <v>6602.6380000000008</v>
      </c>
      <c r="AB171" s="377">
        <f t="shared" si="74"/>
        <v>1849.5747999999999</v>
      </c>
      <c r="AC171" s="377">
        <f t="shared" si="74"/>
        <v>235.47999999999996</v>
      </c>
      <c r="AD171" s="378">
        <f t="shared" si="75"/>
        <v>1200</v>
      </c>
      <c r="AE171" s="378">
        <f t="shared" si="76"/>
        <v>681</v>
      </c>
      <c r="AF171" s="379">
        <f t="shared" si="77"/>
        <v>17071.784933333332</v>
      </c>
      <c r="AH171" s="396">
        <f t="shared" si="78"/>
        <v>-9.6915554469946263E-3</v>
      </c>
      <c r="AI171" s="396">
        <f t="shared" si="73"/>
        <v>-2.5675298784203826E-2</v>
      </c>
      <c r="AJ171" s="396">
        <f t="shared" si="73"/>
        <v>2.1228215343176426E-3</v>
      </c>
      <c r="AK171" s="396">
        <f t="shared" si="73"/>
        <v>0.1092896174863387</v>
      </c>
      <c r="AL171" s="396">
        <f t="shared" si="73"/>
        <v>0</v>
      </c>
      <c r="AM171" s="396">
        <f t="shared" si="73"/>
        <v>0</v>
      </c>
      <c r="AN171" s="396">
        <f t="shared" si="73"/>
        <v>-1.2181009294009337E-2</v>
      </c>
    </row>
    <row r="172" spans="1:40">
      <c r="A172" s="299"/>
      <c r="B172" s="317" t="s">
        <v>284</v>
      </c>
      <c r="C172" s="377">
        <v>4424</v>
      </c>
      <c r="D172" s="305">
        <v>4424</v>
      </c>
      <c r="E172" s="396">
        <v>0</v>
      </c>
      <c r="G172" s="299"/>
      <c r="H172" s="243"/>
      <c r="Y172" s="317" t="str">
        <f t="shared" si="72"/>
        <v>湖北</v>
      </c>
      <c r="Z172" s="377">
        <f t="shared" si="72"/>
        <v>6588.2383333333346</v>
      </c>
      <c r="AA172" s="377">
        <f t="shared" si="74"/>
        <v>4324</v>
      </c>
      <c r="AB172" s="377">
        <f t="shared" si="74"/>
        <v>1913.3</v>
      </c>
      <c r="AC172" s="377">
        <f t="shared" si="74"/>
        <v>238.52500000000001</v>
      </c>
      <c r="AD172" s="378">
        <f t="shared" si="75"/>
        <v>925</v>
      </c>
      <c r="AE172" s="378">
        <f t="shared" si="76"/>
        <v>630</v>
      </c>
      <c r="AF172" s="379">
        <f t="shared" si="77"/>
        <v>14619.063333333332</v>
      </c>
      <c r="AH172" s="396">
        <f t="shared" si="78"/>
        <v>-1.2554206634692089E-2</v>
      </c>
      <c r="AI172" s="396">
        <f t="shared" si="73"/>
        <v>-2.2603978300180794E-2</v>
      </c>
      <c r="AJ172" s="396">
        <f t="shared" si="73"/>
        <v>0</v>
      </c>
      <c r="AK172" s="396">
        <f t="shared" si="73"/>
        <v>0.1092896174863387</v>
      </c>
      <c r="AL172" s="396">
        <f t="shared" si="73"/>
        <v>0</v>
      </c>
      <c r="AM172" s="396">
        <f t="shared" si="73"/>
        <v>0</v>
      </c>
      <c r="AN172" s="396">
        <f t="shared" si="73"/>
        <v>-1.084363911522801E-2</v>
      </c>
    </row>
    <row r="173" spans="1:40">
      <c r="A173" s="299"/>
      <c r="B173" s="317" t="s">
        <v>285</v>
      </c>
      <c r="C173" s="377">
        <v>5303.0920000000006</v>
      </c>
      <c r="D173" s="305">
        <v>5329.6920000000009</v>
      </c>
      <c r="E173" s="396">
        <v>-4.9909075421245008E-3</v>
      </c>
      <c r="G173" s="299"/>
      <c r="H173" s="243"/>
      <c r="Y173" s="317" t="str">
        <f t="shared" si="72"/>
        <v>山东</v>
      </c>
      <c r="Z173" s="377">
        <f t="shared" si="72"/>
        <v>5898.9096825396828</v>
      </c>
      <c r="AA173" s="377">
        <f t="shared" si="74"/>
        <v>5364.6679999999997</v>
      </c>
      <c r="AB173" s="377">
        <f t="shared" si="74"/>
        <v>1875.8400000000001</v>
      </c>
      <c r="AC173" s="377">
        <f t="shared" si="74"/>
        <v>230.26999999999998</v>
      </c>
      <c r="AD173" s="378">
        <f t="shared" si="75"/>
        <v>1310</v>
      </c>
      <c r="AE173" s="378">
        <f t="shared" si="76"/>
        <v>598</v>
      </c>
      <c r="AF173" s="379">
        <f t="shared" si="77"/>
        <v>15277.687682539681</v>
      </c>
      <c r="AH173" s="396">
        <f t="shared" si="78"/>
        <v>2.7398230900738785E-2</v>
      </c>
      <c r="AI173" s="396">
        <f t="shared" si="73"/>
        <v>1.1611339196076376E-2</v>
      </c>
      <c r="AJ173" s="396">
        <f t="shared" si="73"/>
        <v>0</v>
      </c>
      <c r="AK173" s="396">
        <f t="shared" si="73"/>
        <v>0.1037772025692647</v>
      </c>
      <c r="AL173" s="396">
        <f t="shared" si="73"/>
        <v>0</v>
      </c>
      <c r="AM173" s="396">
        <f t="shared" si="73"/>
        <v>0</v>
      </c>
      <c r="AN173" s="396">
        <f t="shared" si="73"/>
        <v>1.5996093046055426E-2</v>
      </c>
    </row>
    <row r="174" spans="1:40">
      <c r="A174" s="299"/>
      <c r="B174" s="317" t="s">
        <v>181</v>
      </c>
      <c r="C174" s="377">
        <v>6671.3012718201862</v>
      </c>
      <c r="D174" s="305">
        <v>6471.9073109122082</v>
      </c>
      <c r="E174" s="396">
        <v>3.0809149656977119E-2</v>
      </c>
      <c r="G174" s="299"/>
      <c r="H174" s="243"/>
      <c r="Y174" s="317" t="str">
        <f t="shared" si="72"/>
        <v>云南</v>
      </c>
      <c r="Z174" s="377">
        <f t="shared" si="72"/>
        <v>6579.7794642857125</v>
      </c>
      <c r="AA174" s="377">
        <f t="shared" si="74"/>
        <v>6671.3012718201862</v>
      </c>
      <c r="AB174" s="377">
        <f t="shared" si="74"/>
        <v>2054.2824999999998</v>
      </c>
      <c r="AC174" s="377">
        <f t="shared" si="74"/>
        <v>208.07500000000005</v>
      </c>
      <c r="AD174" s="378">
        <f t="shared" si="75"/>
        <v>1217.5</v>
      </c>
      <c r="AE174" s="378">
        <f t="shared" si="76"/>
        <v>585</v>
      </c>
      <c r="AF174" s="379">
        <f t="shared" si="77"/>
        <v>17315.9382361059</v>
      </c>
      <c r="AH174" s="396">
        <f t="shared" si="78"/>
        <v>-1.1132397866723265E-3</v>
      </c>
      <c r="AI174" s="396">
        <f t="shared" si="73"/>
        <v>0</v>
      </c>
      <c r="AJ174" s="396">
        <f t="shared" si="73"/>
        <v>-2.7173913043480047E-3</v>
      </c>
      <c r="AK174" s="396">
        <f t="shared" si="73"/>
        <v>0.10928961748633892</v>
      </c>
      <c r="AL174" s="396">
        <f t="shared" si="73"/>
        <v>0</v>
      </c>
      <c r="AM174" s="396">
        <f t="shared" si="73"/>
        <v>0</v>
      </c>
      <c r="AN174" s="396">
        <f t="shared" si="73"/>
        <v>4.3732973254195784E-4</v>
      </c>
    </row>
    <row r="175" spans="1:40">
      <c r="A175" s="299"/>
      <c r="B175" s="317" t="s">
        <v>299</v>
      </c>
      <c r="C175" s="377">
        <v>7761.5479921270262</v>
      </c>
      <c r="D175" s="305">
        <v>7693.2688608107392</v>
      </c>
      <c r="E175" s="396">
        <v>8.8751781007028185E-3</v>
      </c>
      <c r="G175" s="299"/>
      <c r="H175" s="243"/>
      <c r="Y175" s="317" t="str">
        <f t="shared" si="72"/>
        <v>贵州</v>
      </c>
      <c r="Z175" s="377">
        <f t="shared" si="72"/>
        <v>6573.6951851851873</v>
      </c>
      <c r="AA175" s="377">
        <f t="shared" si="74"/>
        <v>7761.5479921270262</v>
      </c>
      <c r="AB175" s="377">
        <f t="shared" si="74"/>
        <v>1961.7116666666668</v>
      </c>
      <c r="AC175" s="377">
        <f t="shared" si="74"/>
        <v>192.85</v>
      </c>
      <c r="AD175" s="378">
        <f t="shared" si="75"/>
        <v>943.33333333333337</v>
      </c>
      <c r="AE175" s="378">
        <f t="shared" si="76"/>
        <v>708.33333333333326</v>
      </c>
      <c r="AF175" s="379">
        <f t="shared" si="77"/>
        <v>18141.471510645551</v>
      </c>
      <c r="AH175" s="396">
        <f t="shared" si="78"/>
        <v>-1.2472805209493565E-3</v>
      </c>
      <c r="AI175" s="396">
        <f t="shared" si="73"/>
        <v>0</v>
      </c>
      <c r="AJ175" s="396">
        <f t="shared" si="73"/>
        <v>0</v>
      </c>
      <c r="AK175" s="396">
        <f t="shared" si="73"/>
        <v>0.1092896174863387</v>
      </c>
      <c r="AL175" s="396">
        <f t="shared" si="73"/>
        <v>0</v>
      </c>
      <c r="AM175" s="396">
        <f t="shared" si="73"/>
        <v>0</v>
      </c>
      <c r="AN175" s="396">
        <f t="shared" si="73"/>
        <v>5.9515241171625988E-4</v>
      </c>
    </row>
    <row r="176" spans="1:40">
      <c r="A176" s="299"/>
      <c r="B176" s="317" t="s">
        <v>218</v>
      </c>
      <c r="C176" s="377">
        <v>7903.2986502974727</v>
      </c>
      <c r="D176" s="305">
        <v>8039.5674944843868</v>
      </c>
      <c r="E176" s="396">
        <v>-1.6949773017068681E-2</v>
      </c>
      <c r="Y176" s="317" t="str">
        <f t="shared" si="72"/>
        <v>四川</v>
      </c>
      <c r="Z176" s="377">
        <f t="shared" si="72"/>
        <v>6567.8720634920628</v>
      </c>
      <c r="AA176" s="377">
        <f t="shared" si="74"/>
        <v>7903.2986502974727</v>
      </c>
      <c r="AB176" s="377">
        <f t="shared" si="74"/>
        <v>2004.1959999999999</v>
      </c>
      <c r="AC176" s="377">
        <f t="shared" si="74"/>
        <v>253.75</v>
      </c>
      <c r="AD176" s="378">
        <f t="shared" si="75"/>
        <v>1017</v>
      </c>
      <c r="AE176" s="378">
        <f t="shared" si="76"/>
        <v>570</v>
      </c>
      <c r="AF176" s="379">
        <f t="shared" si="77"/>
        <v>18316.116713789535</v>
      </c>
      <c r="AH176" s="396">
        <f t="shared" si="78"/>
        <v>-1.114784991843254E-3</v>
      </c>
      <c r="AI176" s="396">
        <f t="shared" si="73"/>
        <v>0</v>
      </c>
      <c r="AJ176" s="396">
        <f t="shared" si="73"/>
        <v>0</v>
      </c>
      <c r="AK176" s="396">
        <f t="shared" si="73"/>
        <v>0.1092896174863387</v>
      </c>
      <c r="AL176" s="396">
        <f t="shared" si="73"/>
        <v>0</v>
      </c>
      <c r="AM176" s="396">
        <f t="shared" si="73"/>
        <v>0</v>
      </c>
      <c r="AN176" s="396">
        <f t="shared" si="73"/>
        <v>9.6565920756863655E-4</v>
      </c>
    </row>
    <row r="177" spans="2:40">
      <c r="B177" s="317" t="s">
        <v>288</v>
      </c>
      <c r="C177" s="377">
        <v>7631.1506666666655</v>
      </c>
      <c r="D177" s="305">
        <v>7631.1506666666655</v>
      </c>
      <c r="E177" s="396">
        <v>0</v>
      </c>
      <c r="Y177" s="317" t="str">
        <f t="shared" si="72"/>
        <v>重庆</v>
      </c>
      <c r="Z177" s="377">
        <f t="shared" si="72"/>
        <v>6697.7151322751342</v>
      </c>
      <c r="AA177" s="377">
        <f t="shared" si="74"/>
        <v>7631.1506666666655</v>
      </c>
      <c r="AB177" s="377">
        <f t="shared" si="74"/>
        <v>1909.8633333333335</v>
      </c>
      <c r="AC177" s="377">
        <f t="shared" si="74"/>
        <v>203</v>
      </c>
      <c r="AD177" s="378">
        <f t="shared" si="75"/>
        <v>1043.3333333333333</v>
      </c>
      <c r="AE177" s="378">
        <f t="shared" si="76"/>
        <v>636.66666666666663</v>
      </c>
      <c r="AF177" s="379">
        <f t="shared" si="77"/>
        <v>18121.72913227513</v>
      </c>
      <c r="AH177" s="396">
        <f t="shared" si="78"/>
        <v>-1.2259090639792358E-3</v>
      </c>
      <c r="AI177" s="396">
        <f t="shared" si="73"/>
        <v>0</v>
      </c>
      <c r="AJ177" s="396">
        <f t="shared" si="73"/>
        <v>-3.5460992907799804E-3</v>
      </c>
      <c r="AK177" s="396">
        <f t="shared" si="73"/>
        <v>0.1092896174863387</v>
      </c>
      <c r="AL177" s="396">
        <f t="shared" si="73"/>
        <v>0</v>
      </c>
      <c r="AM177" s="396">
        <f t="shared" si="73"/>
        <v>0</v>
      </c>
      <c r="AN177" s="396">
        <f t="shared" si="73"/>
        <v>2.7501988630374008E-4</v>
      </c>
    </row>
    <row r="178" spans="2:40">
      <c r="B178" s="317" t="s">
        <v>235</v>
      </c>
      <c r="C178" s="377">
        <v>7656.9685111111112</v>
      </c>
      <c r="D178" s="305">
        <v>7625.4877333333325</v>
      </c>
      <c r="E178" s="396">
        <v>4.1283625229855403E-3</v>
      </c>
      <c r="Y178" s="317" t="str">
        <f t="shared" si="72"/>
        <v>广西</v>
      </c>
      <c r="Z178" s="377">
        <f t="shared" si="72"/>
        <v>6495.3043209876523</v>
      </c>
      <c r="AA178" s="377">
        <f t="shared" si="74"/>
        <v>7656.9685111111112</v>
      </c>
      <c r="AB178" s="377">
        <f t="shared" si="74"/>
        <v>1918.9255555555558</v>
      </c>
      <c r="AC178" s="377">
        <f t="shared" si="74"/>
        <v>240.21666666666664</v>
      </c>
      <c r="AD178" s="378">
        <f t="shared" si="75"/>
        <v>1002.2222222222222</v>
      </c>
      <c r="AE178" s="378">
        <f t="shared" si="76"/>
        <v>688.88888888888891</v>
      </c>
      <c r="AF178" s="379">
        <f t="shared" si="77"/>
        <v>18002.526165432097</v>
      </c>
      <c r="AH178" s="396">
        <f t="shared" si="78"/>
        <v>-1.1122345093552699E-3</v>
      </c>
      <c r="AI178" s="396">
        <f t="shared" si="73"/>
        <v>0</v>
      </c>
      <c r="AJ178" s="396">
        <f t="shared" si="73"/>
        <v>1.1820330969269932E-3</v>
      </c>
      <c r="AK178" s="396">
        <f t="shared" si="73"/>
        <v>0.1092896174863387</v>
      </c>
      <c r="AL178" s="396">
        <f t="shared" si="73"/>
        <v>0</v>
      </c>
      <c r="AM178" s="396">
        <f t="shared" si="73"/>
        <v>0</v>
      </c>
      <c r="AN178" s="396">
        <f t="shared" si="73"/>
        <v>1.0398163462446153E-3</v>
      </c>
    </row>
    <row r="179" spans="2:40">
      <c r="B179" s="317" t="s">
        <v>289</v>
      </c>
      <c r="C179" s="377">
        <v>7467.35</v>
      </c>
      <c r="D179" s="305">
        <v>7467.35</v>
      </c>
      <c r="E179" s="396">
        <v>0</v>
      </c>
      <c r="Y179" s="317" t="str">
        <f t="shared" ref="Y179:Z180" si="79">Y114</f>
        <v>福建</v>
      </c>
      <c r="Z179" s="377">
        <f t="shared" si="79"/>
        <v>6851.5944444444422</v>
      </c>
      <c r="AA179" s="377">
        <f t="shared" si="74"/>
        <v>7467.35</v>
      </c>
      <c r="AB179" s="377">
        <f t="shared" si="74"/>
        <v>1933.47</v>
      </c>
      <c r="AC179" s="377">
        <f t="shared" si="74"/>
        <v>233.45</v>
      </c>
      <c r="AD179" s="378">
        <f t="shared" si="75"/>
        <v>880</v>
      </c>
      <c r="AE179" s="378">
        <f t="shared" si="76"/>
        <v>550</v>
      </c>
      <c r="AF179" s="379">
        <f t="shared" si="77"/>
        <v>17915.86444444444</v>
      </c>
      <c r="AH179" s="396">
        <f t="shared" si="78"/>
        <v>-1.0520127479194397E-3</v>
      </c>
      <c r="AI179" s="396">
        <f t="shared" si="78"/>
        <v>0</v>
      </c>
      <c r="AJ179" s="396">
        <f t="shared" si="78"/>
        <v>-1.0638297872340385E-2</v>
      </c>
      <c r="AK179" s="396">
        <f t="shared" si="78"/>
        <v>0.1092896174863387</v>
      </c>
      <c r="AL179" s="396">
        <f t="shared" si="78"/>
        <v>0</v>
      </c>
      <c r="AM179" s="396">
        <f t="shared" si="78"/>
        <v>0</v>
      </c>
      <c r="AN179" s="396">
        <f t="shared" si="78"/>
        <v>-2.793143165236156E-4</v>
      </c>
    </row>
    <row r="180" spans="2:40" ht="18" thickBot="1">
      <c r="B180" s="380" t="s">
        <v>290</v>
      </c>
      <c r="C180" s="381">
        <v>5699.0403532476266</v>
      </c>
      <c r="D180" s="305">
        <v>5687.3913016556689</v>
      </c>
      <c r="E180" s="396">
        <v>2.0482240405308438E-3</v>
      </c>
      <c r="Y180" s="380" t="str">
        <f t="shared" si="79"/>
        <v>全国加权平均</v>
      </c>
      <c r="Z180" s="381">
        <f t="shared" si="79"/>
        <v>6532.850182924748</v>
      </c>
      <c r="AA180" s="381">
        <f t="shared" ref="AA180:AC180" si="80">AD115</f>
        <v>5723.6807289875906</v>
      </c>
      <c r="AB180" s="381">
        <f t="shared" si="80"/>
        <v>1918.2549041193595</v>
      </c>
      <c r="AC180" s="381">
        <f t="shared" si="80"/>
        <v>219.39663238754872</v>
      </c>
      <c r="AD180" s="382">
        <f t="shared" si="75"/>
        <v>1491.6950448960245</v>
      </c>
      <c r="AE180" s="382">
        <f t="shared" si="76"/>
        <v>653.58124104015178</v>
      </c>
      <c r="AF180" s="383">
        <f t="shared" si="77"/>
        <v>16539.458734355427</v>
      </c>
      <c r="AG180" s="266">
        <f>AF180/AN160-1</f>
        <v>4.7540349778234514E-3</v>
      </c>
      <c r="AH180" s="396">
        <f t="shared" ref="AH180:AK180" si="81">Z180/AH160-1</f>
        <v>6.0165851312250496E-3</v>
      </c>
      <c r="AI180" s="396">
        <f t="shared" si="81"/>
        <v>4.3236008542950621E-3</v>
      </c>
      <c r="AJ180" s="396">
        <f t="shared" si="81"/>
        <v>-1.5358944816169506E-3</v>
      </c>
      <c r="AK180" s="396">
        <f t="shared" si="81"/>
        <v>0.10520209781283696</v>
      </c>
      <c r="AL180" s="396">
        <f>AD180/AL160-1</f>
        <v>-1.8635779129458907E-3</v>
      </c>
      <c r="AM180" s="396">
        <f t="shared" ref="AM180:AN180" si="82">AE180/AM160-1</f>
        <v>-9.1981570192178896E-4</v>
      </c>
      <c r="AN180" s="396">
        <f t="shared" si="82"/>
        <v>4.7540349778234514E-3</v>
      </c>
    </row>
    <row r="181" spans="2:40" ht="18" thickTop="1">
      <c r="Z181" s="266">
        <f>Z180/AF180</f>
        <v>0.39498573005625903</v>
      </c>
      <c r="AA181" s="266">
        <f>AA180/AF180</f>
        <v>0.34606215480912189</v>
      </c>
      <c r="AF181" s="465">
        <f>AF180-AF160</f>
        <v>78.257128212608222</v>
      </c>
    </row>
    <row r="182" spans="2:40">
      <c r="Z182" s="401">
        <f>Z181-Z161</f>
        <v>4.95706831720788E-4</v>
      </c>
      <c r="AF182" s="305">
        <v>15971.974210888915</v>
      </c>
      <c r="AG182" s="266">
        <f>AF180/AF182-1</f>
        <v>3.5530017515281731E-2</v>
      </c>
    </row>
    <row r="183" spans="2:40">
      <c r="AF183" s="305">
        <v>18707</v>
      </c>
      <c r="AG183" s="305">
        <f>AF183-AF182</f>
        <v>2735.025789111085</v>
      </c>
      <c r="AI183" s="207"/>
    </row>
    <row r="184" spans="2:40">
      <c r="AG184" s="266">
        <f>'202403成本曲线'!X2/AG183-1</f>
        <v>2.8248536053010476E-4</v>
      </c>
    </row>
    <row r="185" spans="2:40" ht="18" thickBot="1"/>
    <row r="186" spans="2:40" ht="18" thickTop="1">
      <c r="Y186" s="313" t="s">
        <v>289</v>
      </c>
      <c r="Z186" s="396">
        <v>-1.6680567139283342E-3</v>
      </c>
    </row>
    <row r="187" spans="2:40">
      <c r="Y187" s="317" t="s">
        <v>235</v>
      </c>
      <c r="Z187" s="396">
        <v>-1.7633751183983026E-3</v>
      </c>
    </row>
    <row r="188" spans="2:40">
      <c r="Y188" s="317" t="s">
        <v>181</v>
      </c>
      <c r="Z188" s="396">
        <v>-1.7728571945440086E-3</v>
      </c>
    </row>
    <row r="189" spans="2:40">
      <c r="Y189" s="317" t="s">
        <v>218</v>
      </c>
      <c r="Z189" s="396">
        <v>-1.7801925267741936E-3</v>
      </c>
    </row>
    <row r="190" spans="2:40">
      <c r="Y190" s="317" t="s">
        <v>288</v>
      </c>
      <c r="Z190" s="396">
        <v>-2.0057306590258728E-3</v>
      </c>
    </row>
    <row r="191" spans="2:40">
      <c r="Y191" s="317" t="s">
        <v>299</v>
      </c>
      <c r="Z191" s="396">
        <v>-2.0406255101438342E-3</v>
      </c>
    </row>
    <row r="192" spans="2:40">
      <c r="Y192" s="317" t="s">
        <v>285</v>
      </c>
      <c r="Z192" s="396">
        <v>-5.3322892810242495E-3</v>
      </c>
    </row>
    <row r="193" spans="25:26">
      <c r="Y193" s="317" t="s">
        <v>281</v>
      </c>
      <c r="Z193" s="396">
        <v>-8.0910997902307047E-3</v>
      </c>
    </row>
    <row r="194" spans="25:26">
      <c r="Y194" s="317" t="s">
        <v>290</v>
      </c>
      <c r="Z194" s="396">
        <v>-8.1989539082022445E-3</v>
      </c>
    </row>
    <row r="195" spans="25:26">
      <c r="Y195" s="317" t="s">
        <v>284</v>
      </c>
      <c r="Z195" s="396">
        <v>-8.2762557077624699E-3</v>
      </c>
    </row>
    <row r="196" spans="25:26">
      <c r="Y196" s="317" t="s">
        <v>283</v>
      </c>
      <c r="Z196" s="396">
        <v>-8.4060733005293375E-3</v>
      </c>
    </row>
    <row r="197" spans="25:26">
      <c r="Y197" s="317" t="s">
        <v>280</v>
      </c>
      <c r="Z197" s="396">
        <v>-1.0600387297447833E-2</v>
      </c>
    </row>
    <row r="198" spans="25:26">
      <c r="Y198" s="317" t="s">
        <v>123</v>
      </c>
      <c r="Z198" s="396">
        <v>-1.0604300044905868E-2</v>
      </c>
    </row>
    <row r="199" spans="25:26">
      <c r="Y199" s="317" t="s">
        <v>277</v>
      </c>
      <c r="Z199" s="396">
        <v>-1.5943997214133199E-2</v>
      </c>
    </row>
    <row r="200" spans="25:26">
      <c r="Y200" s="317" t="s">
        <v>278</v>
      </c>
      <c r="Z200" s="396">
        <v>-1.6106664399639703E-2</v>
      </c>
    </row>
    <row r="201" spans="25:26">
      <c r="Y201" s="317" t="s">
        <v>296</v>
      </c>
      <c r="Z201" s="396">
        <v>-1.6470245011046991E-2</v>
      </c>
    </row>
    <row r="202" spans="25:26">
      <c r="Y202" s="317" t="s">
        <v>279</v>
      </c>
      <c r="Z202" s="396">
        <v>-1.698886936145283E-2</v>
      </c>
    </row>
    <row r="203" spans="25:26">
      <c r="Y203" s="317" t="s">
        <v>282</v>
      </c>
      <c r="Z203" s="396">
        <v>-1.7007911147789212E-2</v>
      </c>
    </row>
    <row r="204" spans="25:26" ht="18" thickBot="1">
      <c r="Y204" s="380" t="s">
        <v>259</v>
      </c>
    </row>
    <row r="205" spans="25:26" ht="18" thickTop="1"/>
    <row r="1146" spans="2:2">
      <c r="B1146" s="305">
        <v>67.2</v>
      </c>
    </row>
  </sheetData>
  <autoFilter ref="A1:BF91"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40" showButton="0"/>
    <filterColumn colId="41" showButton="0"/>
    <filterColumn colId="42" showButton="0"/>
    <filterColumn colId="44" showButton="0"/>
    <filterColumn colId="45" showButton="0"/>
    <filterColumn colId="46" showButton="0"/>
  </autoFilter>
  <mergeCells count="34">
    <mergeCell ref="BB1:BB3"/>
    <mergeCell ref="G2:O2"/>
    <mergeCell ref="P2:Z2"/>
    <mergeCell ref="AA2:AD2"/>
    <mergeCell ref="AE2:AG2"/>
    <mergeCell ref="AH2:AH3"/>
    <mergeCell ref="AI2:AI3"/>
    <mergeCell ref="AJ2:AJ3"/>
    <mergeCell ref="G1:AN1"/>
    <mergeCell ref="AO1:AR1"/>
    <mergeCell ref="AS1:AV1"/>
    <mergeCell ref="AW1:AW3"/>
    <mergeCell ref="AX1:AX3"/>
    <mergeCell ref="AY1:AY3"/>
    <mergeCell ref="AK2:AK3"/>
    <mergeCell ref="AL2:AL3"/>
    <mergeCell ref="AS2:AT2"/>
    <mergeCell ref="AU2:AU3"/>
    <mergeCell ref="AV2:AV3"/>
    <mergeCell ref="AZ1:AZ3"/>
    <mergeCell ref="BA1:BA3"/>
    <mergeCell ref="A93:B93"/>
    <mergeCell ref="Y96:AO96"/>
    <mergeCell ref="AO2:AP2"/>
    <mergeCell ref="AQ2:AQ3"/>
    <mergeCell ref="AR2:AR3"/>
    <mergeCell ref="AM2:AM3"/>
    <mergeCell ref="AN2:AN3"/>
    <mergeCell ref="A1:A3"/>
    <mergeCell ref="B1:B3"/>
    <mergeCell ref="C1:C3"/>
    <mergeCell ref="D1:D3"/>
    <mergeCell ref="E1:E3"/>
    <mergeCell ref="F1:F3"/>
  </mergeCells>
  <phoneticPr fontId="4" type="noConversion"/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workbookViewId="0">
      <selection activeCell="A33" sqref="A33"/>
    </sheetView>
  </sheetViews>
  <sheetFormatPr defaultColWidth="8.88671875" defaultRowHeight="14.4"/>
  <cols>
    <col min="1" max="1" width="33.6640625" style="272" bestFit="1" customWidth="1"/>
    <col min="2" max="4" width="8.88671875" style="272"/>
    <col min="5" max="5" width="16.6640625" style="272" customWidth="1"/>
    <col min="6" max="23" width="8.88671875" style="272"/>
    <col min="24" max="24" width="9.88671875" style="272" bestFit="1" customWidth="1"/>
    <col min="25" max="50" width="8.88671875" style="272"/>
    <col min="51" max="51" width="11.109375" style="272" bestFit="1" customWidth="1"/>
    <col min="52" max="52" width="12.77734375" style="272" bestFit="1" customWidth="1"/>
    <col min="53" max="16384" width="8.88671875" style="272"/>
  </cols>
  <sheetData>
    <row r="1" spans="1:52" s="447" customFormat="1" ht="15" customHeight="1">
      <c r="A1" s="537" t="s">
        <v>590</v>
      </c>
      <c r="B1" s="536" t="s">
        <v>591</v>
      </c>
      <c r="C1" s="536" t="s">
        <v>592</v>
      </c>
      <c r="D1" s="536" t="s">
        <v>593</v>
      </c>
      <c r="E1" s="536" t="s">
        <v>594</v>
      </c>
      <c r="F1" s="536" t="s">
        <v>595</v>
      </c>
      <c r="G1" s="536" t="s">
        <v>596</v>
      </c>
      <c r="H1" s="536" t="s">
        <v>597</v>
      </c>
      <c r="I1" s="536" t="s">
        <v>598</v>
      </c>
      <c r="J1" s="536" t="s">
        <v>599</v>
      </c>
      <c r="K1" s="536" t="s">
        <v>600</v>
      </c>
      <c r="L1" s="535" t="s">
        <v>601</v>
      </c>
      <c r="M1" s="535"/>
      <c r="N1" s="535"/>
      <c r="O1" s="535"/>
      <c r="P1" s="535"/>
      <c r="Q1" s="535"/>
      <c r="R1" s="535"/>
      <c r="S1" s="535"/>
      <c r="T1" s="535"/>
      <c r="U1" s="535"/>
      <c r="V1" s="535"/>
      <c r="W1" s="535"/>
      <c r="X1" s="535"/>
      <c r="Y1" s="535"/>
      <c r="Z1" s="535"/>
      <c r="AA1" s="535"/>
      <c r="AB1" s="535"/>
      <c r="AC1" s="535"/>
      <c r="AD1" s="535"/>
      <c r="AE1" s="535"/>
      <c r="AF1" s="535"/>
      <c r="AG1" s="535"/>
      <c r="AH1" s="535"/>
      <c r="AI1" s="535"/>
      <c r="AJ1" s="535"/>
      <c r="AK1" s="535"/>
      <c r="AL1" s="535"/>
      <c r="AM1" s="535"/>
      <c r="AN1" s="535"/>
      <c r="AO1" s="535"/>
      <c r="AP1" s="535"/>
      <c r="AQ1" s="535" t="s">
        <v>602</v>
      </c>
      <c r="AR1" s="535"/>
      <c r="AS1" s="535"/>
      <c r="AT1" s="535"/>
      <c r="AU1" s="535" t="s">
        <v>603</v>
      </c>
      <c r="AV1" s="535"/>
      <c r="AW1" s="535"/>
      <c r="AX1" s="535"/>
      <c r="AY1" s="535" t="s">
        <v>604</v>
      </c>
      <c r="AZ1" s="535" t="s">
        <v>605</v>
      </c>
    </row>
    <row r="2" spans="1:52" s="447" customFormat="1" ht="15" customHeight="1">
      <c r="A2" s="537"/>
      <c r="B2" s="536"/>
      <c r="C2" s="536"/>
      <c r="D2" s="536"/>
      <c r="E2" s="536"/>
      <c r="F2" s="536"/>
      <c r="G2" s="536"/>
      <c r="H2" s="536"/>
      <c r="I2" s="536"/>
      <c r="J2" s="536"/>
      <c r="K2" s="536"/>
      <c r="L2" s="535" t="s">
        <v>606</v>
      </c>
      <c r="M2" s="535"/>
      <c r="N2" s="535"/>
      <c r="O2" s="535"/>
      <c r="P2" s="535"/>
      <c r="Q2" s="535"/>
      <c r="R2" s="535"/>
      <c r="S2" s="535"/>
      <c r="T2" s="535"/>
      <c r="U2" s="535" t="s">
        <v>607</v>
      </c>
      <c r="V2" s="535"/>
      <c r="W2" s="535"/>
      <c r="X2" s="535"/>
      <c r="Y2" s="535"/>
      <c r="Z2" s="535"/>
      <c r="AA2" s="535"/>
      <c r="AB2" s="535"/>
      <c r="AC2" s="535"/>
      <c r="AD2" s="535" t="s">
        <v>608</v>
      </c>
      <c r="AE2" s="535"/>
      <c r="AF2" s="535"/>
      <c r="AG2" s="535" t="s">
        <v>609</v>
      </c>
      <c r="AH2" s="535"/>
      <c r="AI2" s="535"/>
      <c r="AJ2" s="535" t="s">
        <v>610</v>
      </c>
      <c r="AK2" s="535" t="s">
        <v>611</v>
      </c>
      <c r="AL2" s="535" t="s">
        <v>612</v>
      </c>
      <c r="AM2" s="535" t="s">
        <v>613</v>
      </c>
      <c r="AN2" s="535" t="s">
        <v>614</v>
      </c>
      <c r="AO2" s="535" t="s">
        <v>615</v>
      </c>
      <c r="AP2" s="535" t="s">
        <v>616</v>
      </c>
      <c r="AQ2" s="535" t="s">
        <v>617</v>
      </c>
      <c r="AR2" s="535"/>
      <c r="AS2" s="535" t="s">
        <v>618</v>
      </c>
      <c r="AT2" s="535" t="s">
        <v>619</v>
      </c>
      <c r="AU2" s="535" t="s">
        <v>617</v>
      </c>
      <c r="AV2" s="535"/>
      <c r="AW2" s="535" t="s">
        <v>618</v>
      </c>
      <c r="AX2" s="535" t="s">
        <v>619</v>
      </c>
      <c r="AY2" s="535"/>
      <c r="AZ2" s="535"/>
    </row>
    <row r="3" spans="1:52" s="449" customFormat="1" ht="45">
      <c r="A3" s="537"/>
      <c r="B3" s="536"/>
      <c r="C3" s="536"/>
      <c r="D3" s="536"/>
      <c r="E3" s="536"/>
      <c r="F3" s="536"/>
      <c r="G3" s="536"/>
      <c r="H3" s="536"/>
      <c r="I3" s="536"/>
      <c r="J3" s="536"/>
      <c r="K3" s="536"/>
      <c r="L3" s="448" t="s">
        <v>620</v>
      </c>
      <c r="M3" s="448" t="s">
        <v>621</v>
      </c>
      <c r="N3" s="448" t="s">
        <v>622</v>
      </c>
      <c r="O3" s="448" t="s">
        <v>621</v>
      </c>
      <c r="P3" s="448" t="s">
        <v>623</v>
      </c>
      <c r="Q3" s="448" t="s">
        <v>621</v>
      </c>
      <c r="R3" s="448" t="s">
        <v>624</v>
      </c>
      <c r="S3" s="448" t="s">
        <v>625</v>
      </c>
      <c r="T3" s="448" t="s">
        <v>606</v>
      </c>
      <c r="U3" s="448" t="s">
        <v>626</v>
      </c>
      <c r="V3" s="448" t="s">
        <v>621</v>
      </c>
      <c r="W3" s="448" t="s">
        <v>627</v>
      </c>
      <c r="X3" s="448" t="s">
        <v>621</v>
      </c>
      <c r="Y3" s="448" t="s">
        <v>628</v>
      </c>
      <c r="Z3" s="448" t="s">
        <v>621</v>
      </c>
      <c r="AA3" s="448" t="s">
        <v>629</v>
      </c>
      <c r="AB3" s="448" t="s">
        <v>630</v>
      </c>
      <c r="AC3" s="448" t="s">
        <v>607</v>
      </c>
      <c r="AD3" s="448" t="s">
        <v>631</v>
      </c>
      <c r="AE3" s="448" t="s">
        <v>632</v>
      </c>
      <c r="AF3" s="448" t="s">
        <v>633</v>
      </c>
      <c r="AG3" s="448" t="s">
        <v>634</v>
      </c>
      <c r="AH3" s="448" t="s">
        <v>635</v>
      </c>
      <c r="AI3" s="448" t="s">
        <v>636</v>
      </c>
      <c r="AJ3" s="535"/>
      <c r="AK3" s="535"/>
      <c r="AL3" s="535"/>
      <c r="AM3" s="535"/>
      <c r="AN3" s="535"/>
      <c r="AO3" s="535"/>
      <c r="AP3" s="535"/>
      <c r="AQ3" s="448" t="s">
        <v>637</v>
      </c>
      <c r="AR3" s="448" t="s">
        <v>638</v>
      </c>
      <c r="AS3" s="535"/>
      <c r="AT3" s="535"/>
      <c r="AU3" s="448" t="s">
        <v>637</v>
      </c>
      <c r="AV3" s="448" t="s">
        <v>638</v>
      </c>
      <c r="AW3" s="535"/>
      <c r="AX3" s="535"/>
      <c r="AY3" s="535"/>
      <c r="AZ3" s="535"/>
    </row>
    <row r="4" spans="1:52" s="457" customFormat="1" ht="15">
      <c r="A4" s="450" t="s">
        <v>352</v>
      </c>
      <c r="B4" s="451" t="s">
        <v>374</v>
      </c>
      <c r="C4" s="451" t="s">
        <v>639</v>
      </c>
      <c r="D4" s="451" t="s">
        <v>640</v>
      </c>
      <c r="E4" s="451" t="s">
        <v>641</v>
      </c>
      <c r="F4" s="452">
        <v>2023.12</v>
      </c>
      <c r="G4" s="452">
        <v>0</v>
      </c>
      <c r="H4" s="452" t="s">
        <v>642</v>
      </c>
      <c r="I4" s="452">
        <v>498</v>
      </c>
      <c r="J4" s="452">
        <v>42.3</v>
      </c>
      <c r="K4" s="453">
        <v>0.99</v>
      </c>
      <c r="L4" s="454"/>
      <c r="M4" s="454"/>
      <c r="N4" s="454">
        <v>0.39</v>
      </c>
      <c r="O4" s="455">
        <v>1</v>
      </c>
      <c r="P4" s="454"/>
      <c r="Q4" s="454"/>
      <c r="R4" s="454">
        <v>0.39</v>
      </c>
      <c r="S4" s="454">
        <v>13300</v>
      </c>
      <c r="T4" s="454">
        <v>5187</v>
      </c>
      <c r="U4" s="454"/>
      <c r="V4" s="454"/>
      <c r="W4" s="454"/>
      <c r="X4" s="454"/>
      <c r="Y4" s="454">
        <v>2800</v>
      </c>
      <c r="Z4" s="455">
        <v>1</v>
      </c>
      <c r="AA4" s="454">
        <v>2800</v>
      </c>
      <c r="AB4" s="454">
        <v>1.91</v>
      </c>
      <c r="AC4" s="454">
        <v>5348</v>
      </c>
      <c r="AD4" s="454">
        <v>4058</v>
      </c>
      <c r="AE4" s="454">
        <v>0.48</v>
      </c>
      <c r="AF4" s="454">
        <v>1947.84</v>
      </c>
      <c r="AG4" s="454">
        <v>9650</v>
      </c>
      <c r="AH4" s="454">
        <v>2.3E-2</v>
      </c>
      <c r="AI4" s="454">
        <v>221.95</v>
      </c>
      <c r="AJ4" s="454">
        <v>250</v>
      </c>
      <c r="AK4" s="454">
        <v>50</v>
      </c>
      <c r="AL4" s="454">
        <v>250</v>
      </c>
      <c r="AM4" s="454">
        <v>400</v>
      </c>
      <c r="AN4" s="454">
        <v>1050</v>
      </c>
      <c r="AO4" s="454">
        <v>50</v>
      </c>
      <c r="AP4" s="454">
        <v>150</v>
      </c>
      <c r="AQ4" s="454">
        <v>13454.79</v>
      </c>
      <c r="AR4" s="454" t="s">
        <v>56</v>
      </c>
      <c r="AS4" s="454" t="s">
        <v>56</v>
      </c>
      <c r="AT4" s="454">
        <v>13454.79</v>
      </c>
      <c r="AU4" s="454">
        <v>14904.79</v>
      </c>
      <c r="AV4" s="454" t="s">
        <v>56</v>
      </c>
      <c r="AW4" s="454" t="s">
        <v>56</v>
      </c>
      <c r="AX4" s="454">
        <v>14904.79</v>
      </c>
      <c r="AY4" s="454" t="s">
        <v>643</v>
      </c>
      <c r="AZ4" s="456">
        <f>(18845-AX4)/18845</f>
        <v>0.20908516847970279</v>
      </c>
    </row>
    <row r="5" spans="1:52" s="457" customFormat="1" ht="15">
      <c r="A5" s="450" t="s">
        <v>511</v>
      </c>
      <c r="B5" s="451" t="s">
        <v>644</v>
      </c>
      <c r="C5" s="451" t="s">
        <v>645</v>
      </c>
      <c r="D5" s="451" t="s">
        <v>640</v>
      </c>
      <c r="E5" s="451" t="s">
        <v>641</v>
      </c>
      <c r="F5" s="452">
        <v>2023.12</v>
      </c>
      <c r="G5" s="452">
        <v>0</v>
      </c>
      <c r="H5" s="452"/>
      <c r="I5" s="452">
        <v>50</v>
      </c>
      <c r="J5" s="458">
        <v>4.2460000000000004</v>
      </c>
      <c r="K5" s="453">
        <v>0.9</v>
      </c>
      <c r="L5" s="454">
        <v>0.57999999999999996</v>
      </c>
      <c r="M5" s="455">
        <v>1</v>
      </c>
      <c r="N5" s="454"/>
      <c r="O5" s="454"/>
      <c r="P5" s="454"/>
      <c r="Q5" s="454"/>
      <c r="R5" s="454">
        <v>0.57999999999999996</v>
      </c>
      <c r="S5" s="459">
        <v>13660.909998724401</v>
      </c>
      <c r="T5" s="459">
        <v>7923.3277992601516</v>
      </c>
      <c r="U5" s="454"/>
      <c r="V5" s="454"/>
      <c r="W5" s="454">
        <v>3102</v>
      </c>
      <c r="X5" s="455">
        <v>1</v>
      </c>
      <c r="Y5" s="454"/>
      <c r="Z5" s="454"/>
      <c r="AA5" s="454">
        <v>3102</v>
      </c>
      <c r="AB5" s="454">
        <v>1.91</v>
      </c>
      <c r="AC5" s="454">
        <v>5924.82</v>
      </c>
      <c r="AD5" s="454">
        <v>4328</v>
      </c>
      <c r="AE5" s="454">
        <v>0.48</v>
      </c>
      <c r="AF5" s="454">
        <v>2077.44</v>
      </c>
      <c r="AG5" s="454">
        <v>9650</v>
      </c>
      <c r="AH5" s="454">
        <v>2.7E-2</v>
      </c>
      <c r="AI5" s="454">
        <v>260.55</v>
      </c>
      <c r="AJ5" s="454">
        <v>180</v>
      </c>
      <c r="AK5" s="454">
        <v>50</v>
      </c>
      <c r="AL5" s="454">
        <v>250</v>
      </c>
      <c r="AM5" s="454">
        <v>300</v>
      </c>
      <c r="AN5" s="454">
        <v>500</v>
      </c>
      <c r="AO5" s="454">
        <v>70</v>
      </c>
      <c r="AP5" s="454">
        <v>150</v>
      </c>
      <c r="AQ5" s="454" t="s">
        <v>642</v>
      </c>
      <c r="AR5" s="454" t="s">
        <v>642</v>
      </c>
      <c r="AS5" s="454">
        <v>16886.137799260148</v>
      </c>
      <c r="AT5" s="454">
        <v>16886.137799260148</v>
      </c>
      <c r="AU5" s="454"/>
      <c r="AV5" s="454"/>
      <c r="AW5" s="454">
        <v>17686.137799260148</v>
      </c>
      <c r="AX5" s="454">
        <v>17686.137799260148</v>
      </c>
      <c r="AY5" s="454" t="s">
        <v>643</v>
      </c>
      <c r="AZ5" s="456">
        <f>(18845-AX5)/18845</f>
        <v>6.1494412350217652E-2</v>
      </c>
    </row>
    <row r="6" spans="1:52" s="457" customFormat="1" ht="15">
      <c r="A6" s="450" t="s">
        <v>380</v>
      </c>
      <c r="B6" s="451" t="s">
        <v>646</v>
      </c>
      <c r="C6" s="451" t="s">
        <v>647</v>
      </c>
      <c r="D6" s="451" t="s">
        <v>640</v>
      </c>
      <c r="E6" s="451" t="s">
        <v>641</v>
      </c>
      <c r="F6" s="452">
        <v>2023.12</v>
      </c>
      <c r="G6" s="452">
        <v>0</v>
      </c>
      <c r="H6" s="452"/>
      <c r="I6" s="452">
        <v>50</v>
      </c>
      <c r="J6" s="458">
        <v>4.2460000000000004</v>
      </c>
      <c r="K6" s="453">
        <v>0.7</v>
      </c>
      <c r="L6" s="454"/>
      <c r="M6" s="455"/>
      <c r="N6" s="454">
        <v>0.42</v>
      </c>
      <c r="O6" s="455">
        <v>1</v>
      </c>
      <c r="P6" s="454"/>
      <c r="Q6" s="454"/>
      <c r="R6" s="454">
        <v>0.42</v>
      </c>
      <c r="S6" s="454">
        <v>13550</v>
      </c>
      <c r="T6" s="454">
        <f>R6*S6</f>
        <v>5691</v>
      </c>
      <c r="U6" s="454"/>
      <c r="V6" s="454"/>
      <c r="W6" s="454">
        <v>3096</v>
      </c>
      <c r="X6" s="455">
        <v>0.2</v>
      </c>
      <c r="Y6" s="454">
        <v>3260</v>
      </c>
      <c r="Z6" s="455">
        <v>0.8</v>
      </c>
      <c r="AA6" s="454">
        <v>3227.2</v>
      </c>
      <c r="AB6" s="454">
        <v>1.9159999999999999</v>
      </c>
      <c r="AC6" s="454">
        <v>6183.3151999999991</v>
      </c>
      <c r="AD6" s="454">
        <v>4148</v>
      </c>
      <c r="AE6" s="454">
        <v>0.45100000000000001</v>
      </c>
      <c r="AF6" s="454">
        <v>1870.748</v>
      </c>
      <c r="AG6" s="454">
        <v>9650</v>
      </c>
      <c r="AH6" s="454">
        <v>2.4E-2</v>
      </c>
      <c r="AI6" s="454">
        <v>231.6</v>
      </c>
      <c r="AJ6" s="454">
        <v>260</v>
      </c>
      <c r="AK6" s="454">
        <v>100</v>
      </c>
      <c r="AL6" s="454">
        <v>270</v>
      </c>
      <c r="AM6" s="454">
        <v>500</v>
      </c>
      <c r="AN6" s="454">
        <v>600</v>
      </c>
      <c r="AO6" s="454">
        <v>350</v>
      </c>
      <c r="AP6" s="454">
        <v>180</v>
      </c>
      <c r="AQ6" s="454">
        <v>15136.663200000001</v>
      </c>
      <c r="AR6" s="454" t="s">
        <v>56</v>
      </c>
      <c r="AS6" s="454" t="s">
        <v>56</v>
      </c>
      <c r="AT6" s="454">
        <v>15136.663200000001</v>
      </c>
      <c r="AU6" s="454">
        <v>16236.663200000001</v>
      </c>
      <c r="AV6" s="454" t="s">
        <v>56</v>
      </c>
      <c r="AW6" s="454" t="s">
        <v>56</v>
      </c>
      <c r="AX6" s="454">
        <v>16236.663200000001</v>
      </c>
      <c r="AY6" s="454" t="s">
        <v>643</v>
      </c>
      <c r="AZ6" s="456">
        <f>(18845-AX6)/18845</f>
        <v>0.13841001857256563</v>
      </c>
    </row>
    <row r="8" spans="1:52" ht="15.6">
      <c r="A8" s="450" t="s">
        <v>554</v>
      </c>
    </row>
    <row r="9" spans="1:52" s="457" customFormat="1" ht="15">
      <c r="A9" s="450" t="s">
        <v>648</v>
      </c>
      <c r="B9" s="451" t="s">
        <v>374</v>
      </c>
      <c r="C9" s="451" t="s">
        <v>639</v>
      </c>
      <c r="D9" s="451" t="s">
        <v>640</v>
      </c>
      <c r="E9" s="451" t="s">
        <v>641</v>
      </c>
      <c r="F9" s="452">
        <v>2024.03</v>
      </c>
      <c r="G9" s="452"/>
      <c r="H9" s="452"/>
      <c r="I9" s="452">
        <v>498</v>
      </c>
      <c r="J9" s="452"/>
      <c r="K9" s="453"/>
      <c r="L9" s="454"/>
      <c r="M9" s="454"/>
      <c r="N9" s="454">
        <v>0.36</v>
      </c>
      <c r="O9" s="455">
        <v>1</v>
      </c>
      <c r="P9" s="454"/>
      <c r="Q9" s="454"/>
      <c r="R9" s="454">
        <v>0.36</v>
      </c>
      <c r="S9" s="454">
        <v>13300</v>
      </c>
      <c r="T9" s="454">
        <v>4788</v>
      </c>
      <c r="U9" s="454"/>
      <c r="V9" s="454"/>
      <c r="W9" s="454"/>
      <c r="X9" s="454"/>
      <c r="Y9" s="454">
        <v>2800</v>
      </c>
      <c r="Z9" s="455">
        <v>1</v>
      </c>
      <c r="AA9" s="454">
        <v>2800</v>
      </c>
      <c r="AB9" s="454">
        <v>1.91</v>
      </c>
      <c r="AC9" s="454">
        <v>5348</v>
      </c>
      <c r="AD9" s="454">
        <v>3908</v>
      </c>
      <c r="AE9" s="454">
        <v>0.46500000000000002</v>
      </c>
      <c r="AF9" s="454">
        <f>AE9*AD9</f>
        <v>1817.22</v>
      </c>
      <c r="AG9" s="454">
        <v>8800</v>
      </c>
      <c r="AH9" s="454">
        <v>2.3E-2</v>
      </c>
      <c r="AI9" s="454">
        <f>AG9*AH9</f>
        <v>202.4</v>
      </c>
      <c r="AJ9" s="454">
        <v>250</v>
      </c>
      <c r="AK9" s="454">
        <v>50</v>
      </c>
      <c r="AL9" s="454">
        <v>250</v>
      </c>
      <c r="AM9" s="454">
        <v>400</v>
      </c>
      <c r="AN9" s="454">
        <v>1050</v>
      </c>
      <c r="AO9" s="454">
        <v>50</v>
      </c>
      <c r="AP9" s="454">
        <v>150</v>
      </c>
      <c r="AQ9" s="454">
        <v>12905.619999999999</v>
      </c>
      <c r="AR9" s="454" t="s">
        <v>56</v>
      </c>
      <c r="AS9" s="454" t="s">
        <v>56</v>
      </c>
      <c r="AT9" s="454">
        <v>12905.619999999999</v>
      </c>
      <c r="AU9" s="454">
        <v>14355.619999999999</v>
      </c>
      <c r="AV9" s="454" t="s">
        <v>56</v>
      </c>
      <c r="AW9" s="454" t="s">
        <v>56</v>
      </c>
      <c r="AX9" s="454">
        <v>14355.619999999999</v>
      </c>
      <c r="AY9" s="454" t="s">
        <v>643</v>
      </c>
      <c r="AZ9" s="456">
        <f>(19197-AX9)/19197</f>
        <v>0.25219461374173052</v>
      </c>
    </row>
    <row r="10" spans="1:52" s="457" customFormat="1" ht="15">
      <c r="A10" s="450" t="s">
        <v>649</v>
      </c>
      <c r="B10" s="451" t="s">
        <v>374</v>
      </c>
      <c r="C10" s="451" t="s">
        <v>650</v>
      </c>
      <c r="D10" s="451" t="s">
        <v>640</v>
      </c>
      <c r="E10" s="451" t="s">
        <v>641</v>
      </c>
      <c r="F10" s="452">
        <v>2024.03</v>
      </c>
      <c r="G10" s="452"/>
      <c r="H10" s="452"/>
      <c r="I10" s="452">
        <v>168</v>
      </c>
      <c r="J10" s="458"/>
      <c r="K10" s="453"/>
      <c r="L10" s="454"/>
      <c r="M10" s="455"/>
      <c r="N10" s="454">
        <v>0.39</v>
      </c>
      <c r="O10" s="455">
        <v>1</v>
      </c>
      <c r="P10" s="454"/>
      <c r="Q10" s="454"/>
      <c r="R10" s="454">
        <v>0.39</v>
      </c>
      <c r="S10" s="459">
        <v>13336.690476190477</v>
      </c>
      <c r="T10" s="459">
        <v>5201.3092857142865</v>
      </c>
      <c r="U10" s="454"/>
      <c r="V10" s="454"/>
      <c r="W10" s="454"/>
      <c r="X10" s="454"/>
      <c r="Y10" s="454">
        <v>3160</v>
      </c>
      <c r="Z10" s="455">
        <v>1</v>
      </c>
      <c r="AA10" s="454">
        <v>3160</v>
      </c>
      <c r="AB10" s="454">
        <v>1.9</v>
      </c>
      <c r="AC10" s="454">
        <v>6004</v>
      </c>
      <c r="AD10" s="454">
        <v>3908</v>
      </c>
      <c r="AE10" s="454">
        <v>0.48</v>
      </c>
      <c r="AF10" s="454">
        <f t="shared" ref="AF10:AF13" si="0">AE10*AD10</f>
        <v>1875.84</v>
      </c>
      <c r="AG10" s="454">
        <v>9050</v>
      </c>
      <c r="AH10" s="454">
        <v>2.4E-2</v>
      </c>
      <c r="AI10" s="454">
        <f t="shared" ref="AI10:AI13" si="1">AG10*AH10</f>
        <v>217.20000000000002</v>
      </c>
      <c r="AJ10" s="454">
        <v>230</v>
      </c>
      <c r="AK10" s="454">
        <v>50</v>
      </c>
      <c r="AL10" s="459">
        <v>275.47619047619048</v>
      </c>
      <c r="AM10" s="454">
        <v>300</v>
      </c>
      <c r="AN10" s="454">
        <v>800</v>
      </c>
      <c r="AO10" s="454">
        <v>50</v>
      </c>
      <c r="AP10" s="454">
        <v>122.85714285714286</v>
      </c>
      <c r="AQ10" s="454">
        <v>14026.682619047622</v>
      </c>
      <c r="AR10" s="454"/>
      <c r="AS10" s="454"/>
      <c r="AT10" s="454">
        <v>14026.682619047622</v>
      </c>
      <c r="AU10" s="454">
        <v>15126.682619047622</v>
      </c>
      <c r="AV10" s="454"/>
      <c r="AW10" s="454"/>
      <c r="AX10" s="454">
        <v>15126.682619047622</v>
      </c>
      <c r="AY10" s="454"/>
      <c r="AZ10" s="456">
        <f t="shared" ref="AZ10:AZ13" si="2">(19197-AX10)/19197</f>
        <v>0.2120288264287325</v>
      </c>
    </row>
    <row r="11" spans="1:52" s="457" customFormat="1" ht="15">
      <c r="A11" s="450" t="s">
        <v>651</v>
      </c>
      <c r="B11" s="451" t="s">
        <v>652</v>
      </c>
      <c r="C11" s="451" t="s">
        <v>653</v>
      </c>
      <c r="D11" s="451" t="s">
        <v>640</v>
      </c>
      <c r="E11" s="451" t="s">
        <v>654</v>
      </c>
      <c r="F11" s="452">
        <v>2024.03</v>
      </c>
      <c r="G11" s="452"/>
      <c r="H11" s="452"/>
      <c r="I11" s="452">
        <v>53</v>
      </c>
      <c r="J11" s="458"/>
      <c r="K11" s="453"/>
      <c r="L11" s="454">
        <v>0.46</v>
      </c>
      <c r="M11" s="455">
        <v>1</v>
      </c>
      <c r="N11" s="454"/>
      <c r="O11" s="455"/>
      <c r="P11" s="454"/>
      <c r="Q11" s="454"/>
      <c r="R11" s="454">
        <v>0.46</v>
      </c>
      <c r="S11" s="459">
        <v>13568.59</v>
      </c>
      <c r="T11" s="459">
        <v>6241.5514000000003</v>
      </c>
      <c r="U11" s="454"/>
      <c r="V11" s="454"/>
      <c r="W11" s="454"/>
      <c r="X11" s="455"/>
      <c r="Y11" s="454">
        <v>3546</v>
      </c>
      <c r="Z11" s="455">
        <v>1</v>
      </c>
      <c r="AA11" s="454">
        <v>3546</v>
      </c>
      <c r="AB11" s="460">
        <v>1.8939999999999999</v>
      </c>
      <c r="AC11" s="459">
        <v>6716.1239999999998</v>
      </c>
      <c r="AD11" s="454">
        <v>4138</v>
      </c>
      <c r="AE11" s="454">
        <v>0.46</v>
      </c>
      <c r="AF11" s="454">
        <f t="shared" si="0"/>
        <v>1903.48</v>
      </c>
      <c r="AG11" s="454">
        <v>9000</v>
      </c>
      <c r="AH11" s="454">
        <v>1.7999999999999999E-2</v>
      </c>
      <c r="AI11" s="454">
        <f t="shared" si="1"/>
        <v>162</v>
      </c>
      <c r="AJ11" s="454">
        <v>320</v>
      </c>
      <c r="AK11" s="454">
        <v>120</v>
      </c>
      <c r="AL11" s="454">
        <v>280</v>
      </c>
      <c r="AM11" s="454">
        <v>300</v>
      </c>
      <c r="AN11" s="454">
        <v>500</v>
      </c>
      <c r="AO11" s="454">
        <v>400</v>
      </c>
      <c r="AP11" s="454">
        <v>230</v>
      </c>
      <c r="AQ11" s="454" t="s">
        <v>56</v>
      </c>
      <c r="AR11" s="454" t="s">
        <v>56</v>
      </c>
      <c r="AS11" s="454">
        <v>16373.1554</v>
      </c>
      <c r="AT11" s="454">
        <v>16373.1554</v>
      </c>
      <c r="AU11" s="454" t="s">
        <v>56</v>
      </c>
      <c r="AV11" s="454" t="s">
        <v>56</v>
      </c>
      <c r="AW11" s="454">
        <v>17173.1554</v>
      </c>
      <c r="AX11" s="454">
        <v>17173.1554</v>
      </c>
      <c r="AY11" s="454"/>
      <c r="AZ11" s="456">
        <f t="shared" si="2"/>
        <v>0.10542504558003857</v>
      </c>
    </row>
    <row r="12" spans="1:52" s="457" customFormat="1" ht="15">
      <c r="A12" s="450" t="s">
        <v>233</v>
      </c>
      <c r="B12" s="451" t="s">
        <v>377</v>
      </c>
      <c r="C12" s="451" t="s">
        <v>655</v>
      </c>
      <c r="D12" s="451" t="s">
        <v>640</v>
      </c>
      <c r="E12" s="451" t="s">
        <v>656</v>
      </c>
      <c r="F12" s="452">
        <v>2024.03</v>
      </c>
      <c r="G12" s="452"/>
      <c r="H12" s="452"/>
      <c r="I12" s="452">
        <v>30</v>
      </c>
      <c r="J12" s="452"/>
      <c r="K12" s="453"/>
      <c r="L12" s="454"/>
      <c r="M12" s="454"/>
      <c r="N12" s="454">
        <v>0.56000000000000005</v>
      </c>
      <c r="O12" s="455">
        <v>1</v>
      </c>
      <c r="P12" s="454"/>
      <c r="Q12" s="454"/>
      <c r="R12" s="454">
        <v>0.56000000000000005</v>
      </c>
      <c r="S12" s="454">
        <v>13570</v>
      </c>
      <c r="T12" s="459">
        <v>7599.2000000000007</v>
      </c>
      <c r="U12" s="454"/>
      <c r="V12" s="454"/>
      <c r="W12" s="454">
        <v>3401</v>
      </c>
      <c r="X12" s="455">
        <v>1</v>
      </c>
      <c r="Y12" s="454"/>
      <c r="Z12" s="455"/>
      <c r="AA12" s="454">
        <v>3401</v>
      </c>
      <c r="AB12" s="454">
        <v>1.92</v>
      </c>
      <c r="AC12" s="454">
        <v>6529.92</v>
      </c>
      <c r="AD12" s="454">
        <v>4078</v>
      </c>
      <c r="AE12" s="454">
        <v>0.46500000000000002</v>
      </c>
      <c r="AF12" s="454">
        <f t="shared" si="0"/>
        <v>1896.2700000000002</v>
      </c>
      <c r="AG12" s="454">
        <v>9150</v>
      </c>
      <c r="AH12" s="454">
        <v>2.5000000000000001E-2</v>
      </c>
      <c r="AI12" s="454">
        <f t="shared" si="1"/>
        <v>228.75</v>
      </c>
      <c r="AJ12" s="454">
        <v>210</v>
      </c>
      <c r="AK12" s="454">
        <v>100</v>
      </c>
      <c r="AL12" s="454">
        <v>320</v>
      </c>
      <c r="AM12" s="454">
        <v>400</v>
      </c>
      <c r="AN12" s="454">
        <v>600</v>
      </c>
      <c r="AO12" s="454">
        <v>50</v>
      </c>
      <c r="AP12" s="454">
        <v>160</v>
      </c>
      <c r="AQ12" s="454"/>
      <c r="AR12" s="454"/>
      <c r="AS12" s="454">
        <v>9494.94</v>
      </c>
      <c r="AT12" s="454">
        <v>17094.14</v>
      </c>
      <c r="AU12" s="454"/>
      <c r="AV12" s="454"/>
      <c r="AW12" s="454">
        <v>10494.94</v>
      </c>
      <c r="AX12" s="454">
        <v>18094.14</v>
      </c>
      <c r="AY12" s="454"/>
      <c r="AZ12" s="456">
        <f t="shared" si="2"/>
        <v>5.744960150023444E-2</v>
      </c>
    </row>
    <row r="13" spans="1:52" s="457" customFormat="1" ht="15">
      <c r="A13" s="450" t="s">
        <v>657</v>
      </c>
      <c r="B13" s="451" t="s">
        <v>658</v>
      </c>
      <c r="C13" s="451" t="s">
        <v>659</v>
      </c>
      <c r="D13" s="451" t="s">
        <v>660</v>
      </c>
      <c r="E13" s="451" t="s">
        <v>641</v>
      </c>
      <c r="F13" s="452">
        <v>2024.03</v>
      </c>
      <c r="G13" s="452"/>
      <c r="H13" s="452"/>
      <c r="I13" s="452">
        <v>50</v>
      </c>
      <c r="J13" s="458"/>
      <c r="K13" s="453"/>
      <c r="L13" s="454">
        <v>0.57999999999999996</v>
      </c>
      <c r="M13" s="455">
        <v>1</v>
      </c>
      <c r="N13" s="454"/>
      <c r="O13" s="454"/>
      <c r="P13" s="454"/>
      <c r="Q13" s="454"/>
      <c r="R13" s="454">
        <v>0.57999999999999996</v>
      </c>
      <c r="S13" s="454">
        <v>13660.909998724401</v>
      </c>
      <c r="T13" s="459">
        <v>7923.3277992601516</v>
      </c>
      <c r="U13" s="454"/>
      <c r="V13" s="454"/>
      <c r="W13" s="454">
        <v>3501</v>
      </c>
      <c r="X13" s="455">
        <v>1</v>
      </c>
      <c r="Y13" s="454"/>
      <c r="Z13" s="454"/>
      <c r="AA13" s="454">
        <v>3501</v>
      </c>
      <c r="AB13" s="454">
        <v>1.91</v>
      </c>
      <c r="AC13" s="454">
        <v>6686.91</v>
      </c>
      <c r="AD13" s="454">
        <v>4178</v>
      </c>
      <c r="AE13" s="454">
        <v>0.47</v>
      </c>
      <c r="AF13" s="454">
        <f t="shared" si="0"/>
        <v>1963.6599999999999</v>
      </c>
      <c r="AG13" s="454">
        <v>9150</v>
      </c>
      <c r="AH13" s="454">
        <v>2.7E-2</v>
      </c>
      <c r="AI13" s="454">
        <f t="shared" si="1"/>
        <v>247.05</v>
      </c>
      <c r="AJ13" s="454">
        <v>180</v>
      </c>
      <c r="AK13" s="454">
        <v>50</v>
      </c>
      <c r="AL13" s="454">
        <v>250</v>
      </c>
      <c r="AM13" s="454">
        <v>300</v>
      </c>
      <c r="AN13" s="454">
        <v>500</v>
      </c>
      <c r="AO13" s="454">
        <v>70</v>
      </c>
      <c r="AP13" s="454">
        <v>150</v>
      </c>
      <c r="AQ13" s="454"/>
      <c r="AR13" s="454"/>
      <c r="AS13" s="454">
        <v>17520.94779926015</v>
      </c>
      <c r="AT13" s="454">
        <v>17520.94779926015</v>
      </c>
      <c r="AU13" s="454"/>
      <c r="AV13" s="454"/>
      <c r="AW13" s="454">
        <v>18320.94779926015</v>
      </c>
      <c r="AX13" s="454">
        <v>18320.94779926015</v>
      </c>
      <c r="AY13" s="454" t="s">
        <v>643</v>
      </c>
      <c r="AZ13" s="456">
        <f t="shared" si="2"/>
        <v>4.563484923372664E-2</v>
      </c>
    </row>
    <row r="15" spans="1:52" ht="15.6">
      <c r="A15" s="450" t="s">
        <v>662</v>
      </c>
    </row>
    <row r="16" spans="1:52" ht="15.6">
      <c r="A16" s="450" t="s">
        <v>648</v>
      </c>
      <c r="B16" s="451" t="s">
        <v>374</v>
      </c>
      <c r="C16" s="451" t="s">
        <v>639</v>
      </c>
      <c r="D16" s="451" t="s">
        <v>640</v>
      </c>
      <c r="E16" s="451" t="s">
        <v>641</v>
      </c>
      <c r="F16" s="452">
        <v>2024.03</v>
      </c>
      <c r="G16" s="452"/>
      <c r="H16" s="452"/>
      <c r="I16" s="452">
        <v>498</v>
      </c>
      <c r="J16" s="452"/>
      <c r="K16" s="453"/>
      <c r="L16" s="454"/>
      <c r="M16" s="454"/>
      <c r="N16" s="454">
        <v>0.35</v>
      </c>
      <c r="O16" s="455">
        <v>1</v>
      </c>
      <c r="P16" s="454"/>
      <c r="Q16" s="454"/>
      <c r="R16" s="454">
        <v>0.35</v>
      </c>
      <c r="S16" s="454">
        <v>13300</v>
      </c>
      <c r="T16" s="454">
        <v>4655</v>
      </c>
      <c r="U16" s="454"/>
      <c r="V16" s="454"/>
      <c r="W16" s="454"/>
      <c r="X16" s="455"/>
      <c r="Y16" s="454">
        <v>3235</v>
      </c>
      <c r="Z16" s="454">
        <v>1</v>
      </c>
      <c r="AA16" s="454">
        <v>3235</v>
      </c>
      <c r="AB16" s="454">
        <v>1.91</v>
      </c>
      <c r="AC16" s="454">
        <v>6178.8499999999995</v>
      </c>
      <c r="AD16" s="454">
        <v>3908</v>
      </c>
      <c r="AE16" s="454">
        <v>0.46500000000000002</v>
      </c>
      <c r="AF16" s="454">
        <v>1817.22</v>
      </c>
      <c r="AG16" s="454">
        <v>9900</v>
      </c>
      <c r="AH16" s="454">
        <v>2.3E-2</v>
      </c>
      <c r="AI16" s="454">
        <v>227.7</v>
      </c>
      <c r="AJ16" s="454">
        <v>250</v>
      </c>
      <c r="AK16" s="454">
        <v>50</v>
      </c>
      <c r="AL16" s="454">
        <v>250</v>
      </c>
      <c r="AM16" s="454">
        <v>400</v>
      </c>
      <c r="AN16" s="454">
        <v>1050</v>
      </c>
      <c r="AO16" s="454">
        <v>50</v>
      </c>
      <c r="AP16" s="454">
        <v>150</v>
      </c>
      <c r="AQ16" s="454">
        <v>13628.769999999999</v>
      </c>
      <c r="AR16" s="454" t="s">
        <v>56</v>
      </c>
      <c r="AS16" s="454" t="s">
        <v>56</v>
      </c>
      <c r="AT16" s="454">
        <v>13628.769999999999</v>
      </c>
      <c r="AU16" s="454">
        <v>15078.769999999999</v>
      </c>
      <c r="AV16" s="454" t="s">
        <v>663</v>
      </c>
      <c r="AW16" s="454" t="s">
        <v>56</v>
      </c>
      <c r="AX16" s="454">
        <v>15078.769999999999</v>
      </c>
      <c r="AY16" s="456"/>
      <c r="AZ16" s="456">
        <f>(20236-AX16)/20236</f>
        <v>0.25485422020162096</v>
      </c>
    </row>
    <row r="17" spans="1:52" ht="15.6">
      <c r="A17" s="450" t="s">
        <v>649</v>
      </c>
      <c r="B17" s="451" t="s">
        <v>374</v>
      </c>
      <c r="C17" s="451" t="s">
        <v>650</v>
      </c>
      <c r="D17" s="451" t="s">
        <v>640</v>
      </c>
      <c r="E17" s="451" t="s">
        <v>641</v>
      </c>
      <c r="F17" s="452">
        <v>2024.03</v>
      </c>
      <c r="G17" s="452"/>
      <c r="H17" s="452"/>
      <c r="I17" s="452">
        <v>168</v>
      </c>
      <c r="J17" s="458"/>
      <c r="K17" s="453"/>
      <c r="L17" s="454"/>
      <c r="M17" s="455"/>
      <c r="N17" s="454">
        <v>0.38</v>
      </c>
      <c r="O17" s="455">
        <v>1</v>
      </c>
      <c r="P17" s="454"/>
      <c r="Q17" s="454"/>
      <c r="R17" s="454">
        <v>0.38</v>
      </c>
      <c r="S17" s="459">
        <v>13347.285714285714</v>
      </c>
      <c r="T17" s="459">
        <v>5071.9685714285715</v>
      </c>
      <c r="U17" s="454"/>
      <c r="V17" s="454"/>
      <c r="W17" s="454"/>
      <c r="X17" s="455"/>
      <c r="Y17" s="454"/>
      <c r="Z17" s="454"/>
      <c r="AA17" s="454">
        <v>3235</v>
      </c>
      <c r="AB17" s="454">
        <v>1.915</v>
      </c>
      <c r="AC17" s="454">
        <v>6195.0250000000005</v>
      </c>
      <c r="AD17" s="454">
        <v>3908</v>
      </c>
      <c r="AE17" s="454">
        <v>0.48</v>
      </c>
      <c r="AF17" s="459">
        <v>1875.84</v>
      </c>
      <c r="AG17" s="454">
        <v>10050</v>
      </c>
      <c r="AH17" s="454">
        <v>2.4E-2</v>
      </c>
      <c r="AI17" s="454">
        <v>241.20000000000002</v>
      </c>
      <c r="AJ17" s="454">
        <v>230</v>
      </c>
      <c r="AK17" s="454">
        <v>50</v>
      </c>
      <c r="AL17" s="454">
        <v>275.47619047619048</v>
      </c>
      <c r="AM17" s="454">
        <v>300</v>
      </c>
      <c r="AN17" s="454">
        <v>800</v>
      </c>
      <c r="AO17" s="454">
        <v>50</v>
      </c>
      <c r="AP17" s="454">
        <v>122.85714285714286</v>
      </c>
      <c r="AQ17" s="454">
        <v>14112.366904761906</v>
      </c>
      <c r="AR17" s="454"/>
      <c r="AS17" s="454"/>
      <c r="AT17" s="454">
        <v>14112.366904761906</v>
      </c>
      <c r="AU17" s="454">
        <v>15212.366904761906</v>
      </c>
      <c r="AV17" s="456"/>
      <c r="AW17" s="454"/>
      <c r="AX17" s="454">
        <v>15212.366904761906</v>
      </c>
      <c r="AY17" s="456"/>
      <c r="AZ17" s="456">
        <f t="shared" ref="AZ17:AZ20" si="3">(20236-AX17)/20236</f>
        <v>0.24825227788288665</v>
      </c>
    </row>
    <row r="18" spans="1:52" ht="15.6">
      <c r="A18" s="450" t="s">
        <v>651</v>
      </c>
      <c r="B18" s="451" t="s">
        <v>652</v>
      </c>
      <c r="C18" s="451" t="s">
        <v>653</v>
      </c>
      <c r="D18" s="451" t="s">
        <v>640</v>
      </c>
      <c r="E18" s="451" t="s">
        <v>654</v>
      </c>
      <c r="F18" s="452">
        <v>2024.03</v>
      </c>
      <c r="G18" s="452"/>
      <c r="H18" s="452"/>
      <c r="I18" s="452">
        <v>53</v>
      </c>
      <c r="J18" s="458"/>
      <c r="K18" s="453"/>
      <c r="L18" s="454">
        <v>0.46</v>
      </c>
      <c r="M18" s="455">
        <v>1</v>
      </c>
      <c r="N18" s="454"/>
      <c r="O18" s="455"/>
      <c r="P18" s="454"/>
      <c r="Q18" s="454"/>
      <c r="R18" s="454">
        <v>0.46</v>
      </c>
      <c r="S18" s="459">
        <v>13050</v>
      </c>
      <c r="T18" s="459">
        <v>6003</v>
      </c>
      <c r="U18" s="454"/>
      <c r="V18" s="454"/>
      <c r="W18" s="454"/>
      <c r="X18" s="455"/>
      <c r="Y18" s="454">
        <v>3552</v>
      </c>
      <c r="Z18" s="460">
        <v>1</v>
      </c>
      <c r="AA18" s="459">
        <v>3552</v>
      </c>
      <c r="AB18" s="454">
        <v>1.913</v>
      </c>
      <c r="AC18" s="454">
        <v>6794.9760000000006</v>
      </c>
      <c r="AD18" s="454">
        <v>4138</v>
      </c>
      <c r="AE18" s="454">
        <v>0.46</v>
      </c>
      <c r="AF18" s="454">
        <v>1903.48</v>
      </c>
      <c r="AG18" s="454">
        <v>10000</v>
      </c>
      <c r="AH18" s="454">
        <v>1.7999999999999999E-2</v>
      </c>
      <c r="AI18" s="454">
        <v>180</v>
      </c>
      <c r="AJ18" s="454">
        <v>320</v>
      </c>
      <c r="AK18" s="454">
        <v>120</v>
      </c>
      <c r="AL18" s="454">
        <v>280</v>
      </c>
      <c r="AM18" s="454">
        <v>300</v>
      </c>
      <c r="AN18" s="454">
        <v>500</v>
      </c>
      <c r="AO18" s="454">
        <v>400</v>
      </c>
      <c r="AP18" s="454">
        <v>230</v>
      </c>
      <c r="AQ18" s="454" t="s">
        <v>56</v>
      </c>
      <c r="AR18" s="454" t="s">
        <v>56</v>
      </c>
      <c r="AS18" s="454">
        <v>16231.456</v>
      </c>
      <c r="AT18" s="454">
        <v>16231.456</v>
      </c>
      <c r="AU18" s="454" t="s">
        <v>56</v>
      </c>
      <c r="AV18" s="454" t="s">
        <v>56</v>
      </c>
      <c r="AW18" s="454">
        <v>17031.455999999998</v>
      </c>
      <c r="AX18" s="454">
        <v>17031.455999999998</v>
      </c>
      <c r="AY18" s="456"/>
      <c r="AZ18" s="456">
        <f t="shared" si="3"/>
        <v>0.15835856888713193</v>
      </c>
    </row>
    <row r="19" spans="1:52" ht="15.6">
      <c r="A19" s="450" t="s">
        <v>233</v>
      </c>
      <c r="B19" s="451" t="s">
        <v>377</v>
      </c>
      <c r="C19" s="451" t="s">
        <v>655</v>
      </c>
      <c r="D19" s="451" t="s">
        <v>640</v>
      </c>
      <c r="E19" s="451" t="s">
        <v>656</v>
      </c>
      <c r="F19" s="452">
        <v>2024.03</v>
      </c>
      <c r="G19" s="452"/>
      <c r="H19" s="452"/>
      <c r="I19" s="452">
        <v>30</v>
      </c>
      <c r="J19" s="452"/>
      <c r="K19" s="453"/>
      <c r="L19" s="454"/>
      <c r="M19" s="454"/>
      <c r="N19" s="454">
        <v>0.56000000000000005</v>
      </c>
      <c r="O19" s="455">
        <v>1</v>
      </c>
      <c r="P19" s="454"/>
      <c r="Q19" s="454"/>
      <c r="R19" s="454">
        <v>0.56000000000000005</v>
      </c>
      <c r="S19" s="454">
        <v>13570</v>
      </c>
      <c r="T19" s="459">
        <v>7599.2000000000007</v>
      </c>
      <c r="U19" s="454"/>
      <c r="V19" s="454"/>
      <c r="W19" s="454">
        <v>3408</v>
      </c>
      <c r="X19" s="455">
        <v>1</v>
      </c>
      <c r="Y19" s="454"/>
      <c r="Z19" s="454"/>
      <c r="AA19" s="454">
        <v>3408</v>
      </c>
      <c r="AB19" s="454">
        <v>1.92</v>
      </c>
      <c r="AC19" s="454">
        <v>6543.36</v>
      </c>
      <c r="AD19" s="454">
        <v>4078</v>
      </c>
      <c r="AE19" s="454">
        <v>0.46</v>
      </c>
      <c r="AF19" s="454">
        <v>1875.88</v>
      </c>
      <c r="AG19" s="454">
        <v>10150</v>
      </c>
      <c r="AH19" s="454">
        <v>2.5000000000000001E-2</v>
      </c>
      <c r="AI19" s="454">
        <v>253.75</v>
      </c>
      <c r="AJ19" s="454">
        <v>210</v>
      </c>
      <c r="AK19" s="454">
        <v>100</v>
      </c>
      <c r="AL19" s="454">
        <v>320</v>
      </c>
      <c r="AM19" s="454">
        <v>400</v>
      </c>
      <c r="AN19" s="454">
        <v>600</v>
      </c>
      <c r="AO19" s="454">
        <v>50</v>
      </c>
      <c r="AP19" s="454">
        <v>160</v>
      </c>
      <c r="AQ19" s="454"/>
      <c r="AR19" s="454"/>
      <c r="AS19" s="454">
        <v>9512.99</v>
      </c>
      <c r="AT19" s="454">
        <v>17112.190000000002</v>
      </c>
      <c r="AU19" s="454"/>
      <c r="AV19" s="454"/>
      <c r="AW19" s="454">
        <v>10512.99</v>
      </c>
      <c r="AX19" s="454">
        <v>18112.190000000002</v>
      </c>
      <c r="AY19" s="456"/>
      <c r="AZ19" s="456">
        <f t="shared" si="3"/>
        <v>0.1049520656256176</v>
      </c>
    </row>
    <row r="20" spans="1:52" ht="15.6">
      <c r="A20" s="450" t="s">
        <v>657</v>
      </c>
      <c r="B20" s="451" t="s">
        <v>658</v>
      </c>
      <c r="C20" s="451" t="s">
        <v>659</v>
      </c>
      <c r="D20" s="451" t="s">
        <v>660</v>
      </c>
      <c r="E20" s="451" t="s">
        <v>641</v>
      </c>
      <c r="F20" s="452">
        <v>2024.03</v>
      </c>
      <c r="G20" s="452"/>
      <c r="H20" s="452"/>
      <c r="I20" s="452">
        <v>50</v>
      </c>
      <c r="J20" s="458"/>
      <c r="K20" s="453"/>
      <c r="L20" s="454">
        <v>0.57999999999999996</v>
      </c>
      <c r="M20" s="455">
        <v>1</v>
      </c>
      <c r="N20" s="454"/>
      <c r="O20" s="454"/>
      <c r="P20" s="454"/>
      <c r="Q20" s="454"/>
      <c r="R20" s="454">
        <v>0.57999999999999996</v>
      </c>
      <c r="S20" s="454">
        <v>13660.909998724401</v>
      </c>
      <c r="T20" s="459">
        <v>7923.3277992601516</v>
      </c>
      <c r="U20" s="454"/>
      <c r="V20" s="454"/>
      <c r="W20" s="454">
        <v>3508</v>
      </c>
      <c r="X20" s="454">
        <v>1</v>
      </c>
      <c r="Y20" s="454"/>
      <c r="Z20" s="454"/>
      <c r="AA20" s="454">
        <v>3508</v>
      </c>
      <c r="AB20" s="454">
        <v>1.91</v>
      </c>
      <c r="AC20" s="454">
        <v>6700.28</v>
      </c>
      <c r="AD20" s="454">
        <v>4178</v>
      </c>
      <c r="AE20" s="454">
        <v>0.47</v>
      </c>
      <c r="AF20" s="454">
        <v>1963.6599999999999</v>
      </c>
      <c r="AG20" s="454">
        <v>10150</v>
      </c>
      <c r="AH20" s="454">
        <v>2.7E-2</v>
      </c>
      <c r="AI20" s="454">
        <v>274.05</v>
      </c>
      <c r="AJ20" s="454">
        <v>180</v>
      </c>
      <c r="AK20" s="454">
        <v>50</v>
      </c>
      <c r="AL20" s="454">
        <v>250</v>
      </c>
      <c r="AM20" s="454">
        <v>300</v>
      </c>
      <c r="AN20" s="454">
        <v>500</v>
      </c>
      <c r="AO20" s="454">
        <v>70</v>
      </c>
      <c r="AP20" s="454">
        <v>150</v>
      </c>
      <c r="AQ20" s="454"/>
      <c r="AR20" s="454"/>
      <c r="AS20" s="454">
        <v>17561.317799260152</v>
      </c>
      <c r="AT20" s="454">
        <v>17561.317799260152</v>
      </c>
      <c r="AU20" s="454"/>
      <c r="AV20" s="454"/>
      <c r="AW20" s="454">
        <v>18361.317799260152</v>
      </c>
      <c r="AX20" s="454">
        <v>18361.317799260152</v>
      </c>
      <c r="AY20" s="456"/>
      <c r="AZ20" s="456">
        <f t="shared" si="3"/>
        <v>9.2640946863997223E-2</v>
      </c>
    </row>
  </sheetData>
  <mergeCells count="33">
    <mergeCell ref="F1:F3"/>
    <mergeCell ref="A1:A3"/>
    <mergeCell ref="B1:B3"/>
    <mergeCell ref="C1:C3"/>
    <mergeCell ref="D1:D3"/>
    <mergeCell ref="E1:E3"/>
    <mergeCell ref="G1:G3"/>
    <mergeCell ref="H1:H3"/>
    <mergeCell ref="I1:I3"/>
    <mergeCell ref="J1:J3"/>
    <mergeCell ref="K1:K3"/>
    <mergeCell ref="AQ1:AT1"/>
    <mergeCell ref="AU1:AX1"/>
    <mergeCell ref="AY1:AY3"/>
    <mergeCell ref="AZ1:AZ3"/>
    <mergeCell ref="L2:T2"/>
    <mergeCell ref="U2:AC2"/>
    <mergeCell ref="AD2:AF2"/>
    <mergeCell ref="AG2:AI2"/>
    <mergeCell ref="AJ2:AJ3"/>
    <mergeCell ref="AK2:AK3"/>
    <mergeCell ref="L1:AP1"/>
    <mergeCell ref="AL2:AL3"/>
    <mergeCell ref="AM2:AM3"/>
    <mergeCell ref="AN2:AN3"/>
    <mergeCell ref="AO2:AO3"/>
    <mergeCell ref="AX2:AX3"/>
    <mergeCell ref="AW2:AW3"/>
    <mergeCell ref="AP2:AP3"/>
    <mergeCell ref="AQ2:AR2"/>
    <mergeCell ref="AS2:AS3"/>
    <mergeCell ref="AT2:AT3"/>
    <mergeCell ref="AU2:AV2"/>
  </mergeCells>
  <phoneticPr fontId="4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CS61"/>
  <sheetViews>
    <sheetView topLeftCell="A10" zoomScale="70" zoomScaleNormal="70" workbookViewId="0">
      <selection activeCell="AS37" sqref="I37:AS37"/>
    </sheetView>
  </sheetViews>
  <sheetFormatPr defaultColWidth="8.88671875" defaultRowHeight="15.6"/>
  <cols>
    <col min="1" max="1" width="9" style="430" bestFit="1" customWidth="1"/>
    <col min="2" max="2" width="8.88671875" style="430"/>
    <col min="3" max="5" width="0" style="430" hidden="1" customWidth="1"/>
    <col min="6" max="6" width="9" style="430" bestFit="1" customWidth="1"/>
    <col min="7" max="8" width="8.88671875" style="430"/>
    <col min="9" max="10" width="9" style="430" bestFit="1" customWidth="1"/>
    <col min="11" max="12" width="0" style="430" hidden="1" customWidth="1"/>
    <col min="13" max="14" width="9" style="430" bestFit="1" customWidth="1"/>
    <col min="15" max="15" width="15.33203125" style="430" bestFit="1" customWidth="1"/>
    <col min="16" max="17" width="0" style="430" hidden="1" customWidth="1"/>
    <col min="18" max="18" width="8.88671875" style="430"/>
    <col min="19" max="19" width="9" style="430" bestFit="1" customWidth="1"/>
    <col min="20" max="21" width="8.88671875" style="430"/>
    <col min="22" max="24" width="9" style="430" bestFit="1" customWidth="1"/>
    <col min="25" max="25" width="13" style="430" customWidth="1"/>
    <col min="26" max="26" width="10.77734375" style="430" bestFit="1" customWidth="1"/>
    <col min="27" max="29" width="9" style="430" bestFit="1" customWidth="1"/>
    <col min="30" max="30" width="9.6640625" style="430" bestFit="1" customWidth="1"/>
    <col min="31" max="32" width="15.21875" style="430" customWidth="1"/>
    <col min="33" max="40" width="9" style="430" bestFit="1" customWidth="1"/>
    <col min="41" max="41" width="13.77734375" style="430" bestFit="1" customWidth="1"/>
    <col min="42" max="43" width="8.88671875" style="430"/>
    <col min="44" max="44" width="15.33203125" style="430" bestFit="1" customWidth="1"/>
    <col min="45" max="45" width="13.5546875" style="426" bestFit="1" customWidth="1"/>
    <col min="46" max="47" width="8.88671875" style="430"/>
    <col min="48" max="48" width="15.21875" style="430" bestFit="1" customWidth="1"/>
    <col min="49" max="49" width="13.5546875" style="430" bestFit="1" customWidth="1"/>
    <col min="50" max="50" width="9" style="430" bestFit="1" customWidth="1"/>
    <col min="51" max="51" width="8.88671875" style="430"/>
    <col min="52" max="56" width="9" style="430" bestFit="1" customWidth="1"/>
    <col min="57" max="57" width="8.88671875" style="430"/>
    <col min="58" max="58" width="9" style="431" bestFit="1" customWidth="1"/>
    <col min="59" max="16384" width="8.88671875" style="430"/>
  </cols>
  <sheetData>
    <row r="1" spans="1:16321" s="413" customFormat="1" ht="105">
      <c r="A1" s="539" t="s">
        <v>0</v>
      </c>
      <c r="B1" s="542" t="s">
        <v>1</v>
      </c>
      <c r="C1" s="542" t="s">
        <v>2</v>
      </c>
      <c r="D1" s="542" t="s">
        <v>3</v>
      </c>
      <c r="E1" s="542" t="s">
        <v>4</v>
      </c>
      <c r="F1" s="542" t="s">
        <v>303</v>
      </c>
      <c r="G1" s="538" t="s">
        <v>304</v>
      </c>
      <c r="H1" s="538"/>
      <c r="I1" s="538"/>
      <c r="J1" s="538"/>
      <c r="K1" s="538"/>
      <c r="L1" s="538"/>
      <c r="M1" s="538"/>
      <c r="N1" s="538"/>
      <c r="O1" s="538"/>
      <c r="P1" s="538"/>
      <c r="Q1" s="538"/>
      <c r="R1" s="538"/>
      <c r="S1" s="538"/>
      <c r="T1" s="538"/>
      <c r="U1" s="538"/>
      <c r="V1" s="538"/>
      <c r="W1" s="538"/>
      <c r="X1" s="538"/>
      <c r="Y1" s="538"/>
      <c r="Z1" s="538"/>
      <c r="AA1" s="538"/>
      <c r="AB1" s="538"/>
      <c r="AC1" s="538"/>
      <c r="AD1" s="538"/>
      <c r="AE1" s="538"/>
      <c r="AF1" s="538"/>
      <c r="AG1" s="538"/>
      <c r="AH1" s="538"/>
      <c r="AI1" s="538"/>
      <c r="AJ1" s="538"/>
      <c r="AK1" s="538"/>
      <c r="AL1" s="538" t="s">
        <v>7</v>
      </c>
      <c r="AM1" s="538"/>
      <c r="AN1" s="538"/>
      <c r="AO1" s="538"/>
      <c r="AP1" s="538" t="s">
        <v>305</v>
      </c>
      <c r="AQ1" s="538"/>
      <c r="AR1" s="538"/>
      <c r="AS1" s="538"/>
      <c r="AT1" s="408" t="s">
        <v>9</v>
      </c>
      <c r="AU1" s="408" t="s">
        <v>10</v>
      </c>
      <c r="AV1" s="408" t="s">
        <v>306</v>
      </c>
      <c r="AW1" s="409" t="s">
        <v>12</v>
      </c>
      <c r="AX1" s="410" t="s">
        <v>13</v>
      </c>
      <c r="AY1" s="410" t="s">
        <v>14</v>
      </c>
      <c r="AZ1" s="411"/>
      <c r="BA1" s="412"/>
      <c r="BB1" s="412"/>
      <c r="BC1" s="412"/>
      <c r="BD1" s="412"/>
      <c r="BE1" s="412"/>
      <c r="BF1" s="411"/>
      <c r="BG1" s="412"/>
      <c r="BH1" s="412"/>
      <c r="BI1" s="412"/>
      <c r="BJ1" s="412"/>
      <c r="BK1" s="412"/>
      <c r="BL1" s="412"/>
      <c r="BM1" s="412"/>
      <c r="BN1" s="412"/>
      <c r="BO1" s="412"/>
      <c r="BP1" s="412"/>
      <c r="BQ1" s="412"/>
      <c r="BR1" s="412"/>
      <c r="BS1" s="412"/>
      <c r="BT1" s="412"/>
      <c r="BU1" s="412"/>
      <c r="BV1" s="412"/>
      <c r="BW1" s="412"/>
      <c r="BX1" s="412"/>
      <c r="BY1" s="412"/>
      <c r="BZ1" s="412"/>
      <c r="CA1" s="412"/>
      <c r="CB1" s="412"/>
      <c r="CC1" s="412"/>
      <c r="CD1" s="412"/>
      <c r="CE1" s="412"/>
      <c r="CF1" s="412"/>
      <c r="CG1" s="412"/>
      <c r="CH1" s="412"/>
      <c r="CI1" s="412"/>
      <c r="CJ1" s="412"/>
      <c r="CK1" s="412"/>
      <c r="CL1" s="412"/>
      <c r="CM1" s="412"/>
      <c r="CN1" s="412"/>
      <c r="CO1" s="412"/>
      <c r="CP1" s="412"/>
      <c r="CQ1" s="412"/>
      <c r="CR1" s="412"/>
      <c r="CS1" s="412"/>
      <c r="CT1" s="412"/>
      <c r="CU1" s="412"/>
      <c r="CV1" s="412"/>
      <c r="CW1" s="412"/>
      <c r="CX1" s="412"/>
      <c r="CY1" s="412"/>
      <c r="CZ1" s="412"/>
      <c r="DA1" s="412"/>
      <c r="DB1" s="412"/>
      <c r="DC1" s="412"/>
      <c r="DD1" s="412"/>
      <c r="DE1" s="412"/>
      <c r="DF1" s="412"/>
      <c r="DG1" s="412"/>
      <c r="DH1" s="412"/>
      <c r="DI1" s="412"/>
      <c r="DJ1" s="412"/>
      <c r="DK1" s="412"/>
      <c r="DL1" s="412"/>
      <c r="DM1" s="412"/>
      <c r="DN1" s="412"/>
      <c r="DO1" s="412"/>
      <c r="DP1" s="412"/>
      <c r="DQ1" s="412"/>
      <c r="DR1" s="412"/>
      <c r="DS1" s="412"/>
      <c r="DT1" s="412"/>
      <c r="DU1" s="412"/>
      <c r="DV1" s="412"/>
      <c r="DW1" s="412"/>
      <c r="DX1" s="412"/>
      <c r="DY1" s="412"/>
      <c r="DZ1" s="412"/>
      <c r="EA1" s="412"/>
      <c r="EB1" s="412"/>
      <c r="EC1" s="412"/>
      <c r="ED1" s="412"/>
      <c r="EE1" s="412"/>
      <c r="EF1" s="412"/>
      <c r="EG1" s="412"/>
      <c r="EH1" s="412"/>
      <c r="EI1" s="412"/>
      <c r="EJ1" s="412"/>
      <c r="EK1" s="412"/>
      <c r="EL1" s="412"/>
      <c r="EM1" s="412"/>
      <c r="EN1" s="412"/>
      <c r="EO1" s="412"/>
      <c r="EP1" s="412"/>
      <c r="EQ1" s="412"/>
      <c r="ER1" s="412"/>
      <c r="ES1" s="412"/>
      <c r="ET1" s="412"/>
      <c r="EU1" s="412"/>
      <c r="EV1" s="412"/>
      <c r="EW1" s="412"/>
      <c r="EX1" s="412"/>
      <c r="EY1" s="412"/>
      <c r="EZ1" s="412"/>
      <c r="FA1" s="412"/>
      <c r="FB1" s="412"/>
      <c r="FC1" s="412"/>
      <c r="FD1" s="412"/>
      <c r="FE1" s="412"/>
      <c r="FF1" s="412"/>
      <c r="FG1" s="412"/>
      <c r="FH1" s="412"/>
      <c r="FI1" s="412"/>
      <c r="FJ1" s="412"/>
      <c r="FK1" s="412"/>
      <c r="FL1" s="412"/>
      <c r="FM1" s="412"/>
      <c r="FN1" s="412"/>
      <c r="FO1" s="412"/>
      <c r="FP1" s="412"/>
      <c r="FQ1" s="412"/>
      <c r="FR1" s="412"/>
      <c r="FS1" s="412"/>
      <c r="FT1" s="412"/>
      <c r="FU1" s="412"/>
      <c r="FV1" s="412"/>
      <c r="FW1" s="412"/>
      <c r="FX1" s="412"/>
      <c r="FY1" s="412"/>
      <c r="FZ1" s="412"/>
      <c r="GA1" s="412"/>
      <c r="GB1" s="412"/>
      <c r="GC1" s="412"/>
      <c r="GD1" s="412"/>
      <c r="GE1" s="412"/>
      <c r="GF1" s="412"/>
      <c r="GG1" s="412"/>
      <c r="GH1" s="412"/>
      <c r="GI1" s="412"/>
      <c r="GJ1" s="412"/>
      <c r="GK1" s="412"/>
      <c r="GL1" s="412"/>
      <c r="GM1" s="412"/>
      <c r="GN1" s="412"/>
      <c r="GO1" s="412"/>
      <c r="GP1" s="412"/>
      <c r="GQ1" s="412"/>
      <c r="GR1" s="412"/>
      <c r="GS1" s="412"/>
      <c r="GT1" s="412"/>
      <c r="GU1" s="412"/>
      <c r="GV1" s="412"/>
      <c r="GW1" s="412"/>
      <c r="GX1" s="412"/>
      <c r="GY1" s="412"/>
      <c r="GZ1" s="412"/>
      <c r="HA1" s="412"/>
      <c r="HB1" s="412"/>
      <c r="HC1" s="412"/>
      <c r="HD1" s="412"/>
      <c r="HE1" s="412"/>
      <c r="HF1" s="412"/>
      <c r="HG1" s="412"/>
      <c r="HH1" s="412"/>
      <c r="HI1" s="412"/>
      <c r="HJ1" s="412"/>
      <c r="HK1" s="412"/>
      <c r="HL1" s="412"/>
      <c r="HM1" s="412"/>
      <c r="HN1" s="412"/>
      <c r="HO1" s="412"/>
      <c r="HP1" s="412"/>
      <c r="HQ1" s="412"/>
      <c r="HR1" s="412"/>
      <c r="HS1" s="412"/>
      <c r="HT1" s="412"/>
      <c r="HU1" s="412"/>
      <c r="HV1" s="412"/>
      <c r="HW1" s="412"/>
      <c r="HX1" s="412"/>
      <c r="HY1" s="412"/>
      <c r="HZ1" s="412"/>
      <c r="IA1" s="412"/>
      <c r="IB1" s="412"/>
      <c r="IC1" s="412"/>
      <c r="ID1" s="412"/>
      <c r="IE1" s="412"/>
      <c r="IF1" s="412"/>
      <c r="IG1" s="412"/>
      <c r="IH1" s="412"/>
      <c r="II1" s="412"/>
      <c r="IJ1" s="412"/>
      <c r="IK1" s="412"/>
      <c r="IL1" s="412"/>
      <c r="IM1" s="412"/>
      <c r="IN1" s="412"/>
      <c r="IO1" s="412"/>
      <c r="IP1" s="412"/>
      <c r="IQ1" s="412"/>
      <c r="IR1" s="412"/>
      <c r="IS1" s="412"/>
      <c r="IT1" s="412"/>
      <c r="IU1" s="412"/>
      <c r="IV1" s="412"/>
    </row>
    <row r="2" spans="1:16321" s="413" customFormat="1" ht="120">
      <c r="A2" s="540"/>
      <c r="B2" s="543"/>
      <c r="C2" s="543"/>
      <c r="D2" s="543"/>
      <c r="E2" s="543"/>
      <c r="F2" s="543"/>
      <c r="G2" s="547" t="s">
        <v>307</v>
      </c>
      <c r="H2" s="547"/>
      <c r="I2" s="547"/>
      <c r="J2" s="547"/>
      <c r="K2" s="547"/>
      <c r="L2" s="547"/>
      <c r="M2" s="547"/>
      <c r="N2" s="547"/>
      <c r="O2" s="547"/>
      <c r="P2" s="548" t="s">
        <v>16</v>
      </c>
      <c r="Q2" s="549"/>
      <c r="R2" s="549"/>
      <c r="S2" s="549"/>
      <c r="T2" s="549"/>
      <c r="U2" s="549"/>
      <c r="V2" s="549"/>
      <c r="W2" s="549"/>
      <c r="X2" s="550"/>
      <c r="Y2" s="547" t="s">
        <v>17</v>
      </c>
      <c r="Z2" s="547"/>
      <c r="AA2" s="547"/>
      <c r="AB2" s="547" t="s">
        <v>18</v>
      </c>
      <c r="AC2" s="547"/>
      <c r="AD2" s="547"/>
      <c r="AE2" s="414" t="s">
        <v>310</v>
      </c>
      <c r="AF2" s="414" t="s">
        <v>571</v>
      </c>
      <c r="AG2" s="415" t="s">
        <v>312</v>
      </c>
      <c r="AH2" s="415" t="s">
        <v>313</v>
      </c>
      <c r="AI2" s="415" t="s">
        <v>314</v>
      </c>
      <c r="AJ2" s="415" t="s">
        <v>315</v>
      </c>
      <c r="AK2" s="415" t="s">
        <v>25</v>
      </c>
      <c r="AL2" s="545" t="s">
        <v>26</v>
      </c>
      <c r="AM2" s="546"/>
      <c r="AN2" s="415" t="s">
        <v>27</v>
      </c>
      <c r="AO2" s="416" t="s">
        <v>28</v>
      </c>
      <c r="AP2" s="545" t="s">
        <v>26</v>
      </c>
      <c r="AQ2" s="546"/>
      <c r="AR2" s="415" t="s">
        <v>27</v>
      </c>
      <c r="AS2" s="416" t="s">
        <v>29</v>
      </c>
      <c r="AT2" s="417"/>
      <c r="AU2" s="417"/>
      <c r="AV2" s="417"/>
      <c r="AW2" s="407"/>
      <c r="AX2" s="418"/>
      <c r="AY2" s="418"/>
      <c r="AZ2" s="411"/>
      <c r="BA2" s="412"/>
      <c r="BB2" s="412"/>
      <c r="BC2" s="412"/>
      <c r="BD2" s="412"/>
      <c r="BE2" s="412"/>
      <c r="BF2" s="411"/>
      <c r="BG2" s="412"/>
      <c r="BH2" s="412"/>
      <c r="BI2" s="412"/>
      <c r="BJ2" s="412"/>
      <c r="BK2" s="412"/>
      <c r="BL2" s="412"/>
      <c r="BM2" s="412"/>
      <c r="BN2" s="412"/>
      <c r="BO2" s="412"/>
      <c r="BP2" s="412"/>
      <c r="BQ2" s="412"/>
      <c r="BR2" s="412"/>
      <c r="BS2" s="412"/>
      <c r="BT2" s="412"/>
      <c r="BU2" s="412"/>
      <c r="BV2" s="412"/>
      <c r="BW2" s="412"/>
      <c r="BX2" s="412"/>
      <c r="BY2" s="412"/>
      <c r="BZ2" s="412"/>
      <c r="CA2" s="412"/>
      <c r="CB2" s="412"/>
      <c r="CC2" s="412"/>
      <c r="CD2" s="412"/>
      <c r="CE2" s="412"/>
      <c r="CF2" s="412"/>
      <c r="CG2" s="412"/>
      <c r="CH2" s="412"/>
      <c r="CI2" s="412"/>
      <c r="CJ2" s="412"/>
      <c r="CK2" s="412"/>
      <c r="CL2" s="412"/>
      <c r="CM2" s="412"/>
      <c r="CN2" s="412"/>
      <c r="CO2" s="412"/>
      <c r="CP2" s="412"/>
      <c r="CQ2" s="412"/>
      <c r="CR2" s="412"/>
      <c r="CS2" s="412"/>
      <c r="CT2" s="412"/>
      <c r="CU2" s="412"/>
      <c r="CV2" s="412"/>
      <c r="CW2" s="412"/>
      <c r="CX2" s="412"/>
      <c r="CY2" s="412"/>
      <c r="CZ2" s="412"/>
      <c r="DA2" s="412"/>
      <c r="DB2" s="412"/>
      <c r="DC2" s="412"/>
      <c r="DD2" s="412"/>
      <c r="DE2" s="412"/>
      <c r="DF2" s="412"/>
      <c r="DG2" s="412"/>
      <c r="DH2" s="412"/>
      <c r="DI2" s="412"/>
      <c r="DJ2" s="412"/>
      <c r="DK2" s="412"/>
      <c r="DL2" s="412"/>
      <c r="DM2" s="412"/>
      <c r="DN2" s="412"/>
      <c r="DO2" s="412"/>
      <c r="DP2" s="412"/>
      <c r="DQ2" s="412"/>
      <c r="DR2" s="412"/>
      <c r="DS2" s="412"/>
      <c r="DT2" s="412"/>
      <c r="DU2" s="412"/>
      <c r="DV2" s="412"/>
      <c r="DW2" s="412"/>
      <c r="DX2" s="412"/>
      <c r="DY2" s="412"/>
      <c r="DZ2" s="412"/>
      <c r="EA2" s="412"/>
      <c r="EB2" s="412"/>
      <c r="EC2" s="412"/>
      <c r="ED2" s="412"/>
      <c r="EE2" s="412"/>
      <c r="EF2" s="412"/>
      <c r="EG2" s="412"/>
      <c r="EH2" s="412"/>
      <c r="EI2" s="412"/>
      <c r="EJ2" s="412"/>
      <c r="EK2" s="412"/>
      <c r="EL2" s="412"/>
      <c r="EM2" s="412"/>
      <c r="EN2" s="412"/>
      <c r="EO2" s="412"/>
      <c r="EP2" s="412"/>
      <c r="EQ2" s="412"/>
      <c r="ER2" s="412"/>
      <c r="ES2" s="412"/>
      <c r="ET2" s="412"/>
      <c r="EU2" s="412"/>
      <c r="EV2" s="412"/>
      <c r="EW2" s="412"/>
      <c r="EX2" s="412"/>
      <c r="EY2" s="412"/>
      <c r="EZ2" s="412"/>
      <c r="FA2" s="412"/>
      <c r="FB2" s="412"/>
      <c r="FC2" s="412"/>
      <c r="FD2" s="412"/>
      <c r="FE2" s="412"/>
      <c r="FF2" s="412"/>
      <c r="FG2" s="412"/>
      <c r="FH2" s="412"/>
      <c r="FI2" s="412"/>
      <c r="FJ2" s="412"/>
      <c r="FK2" s="412"/>
      <c r="FL2" s="412"/>
      <c r="FM2" s="412"/>
      <c r="FN2" s="412"/>
      <c r="FO2" s="412"/>
      <c r="FP2" s="412"/>
      <c r="FQ2" s="412"/>
      <c r="FR2" s="412"/>
      <c r="FS2" s="412"/>
      <c r="FT2" s="412"/>
      <c r="FU2" s="412"/>
      <c r="FV2" s="412"/>
      <c r="FW2" s="412"/>
      <c r="FX2" s="412"/>
      <c r="FY2" s="412"/>
      <c r="FZ2" s="412"/>
      <c r="GA2" s="412"/>
      <c r="GB2" s="412"/>
      <c r="GC2" s="412"/>
      <c r="GD2" s="412"/>
      <c r="GE2" s="412"/>
      <c r="GF2" s="412"/>
      <c r="GG2" s="412"/>
      <c r="GH2" s="412"/>
      <c r="GI2" s="412"/>
      <c r="GJ2" s="412"/>
      <c r="GK2" s="412"/>
      <c r="GL2" s="412"/>
      <c r="GM2" s="412"/>
      <c r="GN2" s="412"/>
      <c r="GO2" s="412"/>
      <c r="GP2" s="412"/>
      <c r="GQ2" s="412"/>
      <c r="GR2" s="412"/>
      <c r="GS2" s="412"/>
      <c r="GT2" s="412"/>
      <c r="GU2" s="412"/>
      <c r="GV2" s="412"/>
      <c r="GW2" s="412"/>
      <c r="GX2" s="412"/>
      <c r="GY2" s="412"/>
      <c r="GZ2" s="412"/>
      <c r="HA2" s="412"/>
      <c r="HB2" s="412"/>
      <c r="HC2" s="412"/>
      <c r="HD2" s="412"/>
      <c r="HE2" s="412"/>
      <c r="HF2" s="412"/>
      <c r="HG2" s="412"/>
      <c r="HH2" s="412"/>
      <c r="HI2" s="412"/>
      <c r="HJ2" s="412"/>
      <c r="HK2" s="412"/>
      <c r="HL2" s="412"/>
      <c r="HM2" s="412"/>
      <c r="HN2" s="412"/>
      <c r="HO2" s="412"/>
      <c r="HP2" s="412"/>
      <c r="HQ2" s="412"/>
      <c r="HR2" s="412"/>
      <c r="HS2" s="412"/>
      <c r="HT2" s="412"/>
      <c r="HU2" s="412"/>
      <c r="HV2" s="412"/>
      <c r="HW2" s="412"/>
      <c r="HX2" s="412"/>
      <c r="HY2" s="412"/>
      <c r="HZ2" s="412"/>
      <c r="IA2" s="412"/>
      <c r="IB2" s="412"/>
      <c r="IC2" s="412"/>
      <c r="ID2" s="412"/>
      <c r="IE2" s="412"/>
      <c r="IF2" s="412"/>
      <c r="IG2" s="412"/>
      <c r="IH2" s="412"/>
      <c r="II2" s="412"/>
      <c r="IJ2" s="412"/>
      <c r="IK2" s="412"/>
      <c r="IL2" s="412"/>
      <c r="IM2" s="412"/>
      <c r="IN2" s="412"/>
      <c r="IO2" s="412"/>
      <c r="IP2" s="412"/>
      <c r="IQ2" s="412"/>
      <c r="IR2" s="412"/>
      <c r="IS2" s="412"/>
      <c r="IT2" s="412"/>
      <c r="IU2" s="412"/>
      <c r="IV2" s="412"/>
    </row>
    <row r="3" spans="1:16321" s="413" customFormat="1" ht="105.6" thickBot="1">
      <c r="A3" s="541"/>
      <c r="B3" s="544"/>
      <c r="C3" s="544"/>
      <c r="D3" s="544"/>
      <c r="E3" s="544"/>
      <c r="F3" s="544"/>
      <c r="G3" s="419" t="s">
        <v>316</v>
      </c>
      <c r="H3" s="420" t="s">
        <v>317</v>
      </c>
      <c r="I3" s="419" t="s">
        <v>318</v>
      </c>
      <c r="J3" s="419" t="s">
        <v>319</v>
      </c>
      <c r="K3" s="419" t="s">
        <v>320</v>
      </c>
      <c r="L3" s="419" t="s">
        <v>319</v>
      </c>
      <c r="M3" s="419" t="s">
        <v>321</v>
      </c>
      <c r="N3" s="419" t="s">
        <v>322</v>
      </c>
      <c r="O3" s="421" t="s">
        <v>323</v>
      </c>
      <c r="P3" s="419" t="s">
        <v>324</v>
      </c>
      <c r="Q3" s="419" t="s">
        <v>319</v>
      </c>
      <c r="R3" s="419"/>
      <c r="S3" s="419"/>
      <c r="T3" s="419" t="s">
        <v>325</v>
      </c>
      <c r="U3" s="419" t="s">
        <v>40</v>
      </c>
      <c r="V3" s="419" t="s">
        <v>326</v>
      </c>
      <c r="W3" s="419" t="s">
        <v>40</v>
      </c>
      <c r="X3" s="419" t="s">
        <v>327</v>
      </c>
      <c r="Y3" s="419" t="s">
        <v>328</v>
      </c>
      <c r="Z3" s="421" t="s">
        <v>44</v>
      </c>
      <c r="AA3" s="419" t="s">
        <v>45</v>
      </c>
      <c r="AB3" s="419"/>
      <c r="AC3" s="419" t="s">
        <v>46</v>
      </c>
      <c r="AD3" s="421" t="s">
        <v>47</v>
      </c>
      <c r="AE3" s="419" t="s">
        <v>45</v>
      </c>
      <c r="AF3" s="419" t="s">
        <v>46</v>
      </c>
      <c r="AG3" s="421" t="s">
        <v>48</v>
      </c>
      <c r="AH3" s="422"/>
      <c r="AI3" s="422"/>
      <c r="AJ3" s="423"/>
      <c r="AK3" s="423"/>
      <c r="AL3" s="423"/>
      <c r="AM3" s="423"/>
      <c r="AN3" s="423"/>
      <c r="AO3" s="419" t="s">
        <v>49</v>
      </c>
      <c r="AP3" s="419" t="s">
        <v>50</v>
      </c>
      <c r="AQ3" s="423"/>
      <c r="AR3" s="424"/>
      <c r="AS3" s="419" t="s">
        <v>49</v>
      </c>
      <c r="AT3" s="425" t="s">
        <v>50</v>
      </c>
      <c r="AU3" s="423"/>
      <c r="AV3" s="424"/>
      <c r="AW3" s="423"/>
      <c r="AX3" s="423"/>
      <c r="AY3" s="423"/>
      <c r="AZ3" s="419"/>
      <c r="BA3" s="421"/>
      <c r="BB3" s="421"/>
      <c r="BC3" s="411"/>
      <c r="BD3" s="412" t="s">
        <v>51</v>
      </c>
      <c r="BE3" s="412"/>
      <c r="BF3" s="411"/>
      <c r="BG3" s="412"/>
      <c r="BH3" s="412"/>
      <c r="BI3" s="412"/>
      <c r="BJ3" s="412"/>
      <c r="BK3" s="412"/>
      <c r="BL3" s="412"/>
      <c r="BM3" s="412"/>
      <c r="BN3" s="412"/>
      <c r="BO3" s="412"/>
      <c r="BP3" s="412"/>
      <c r="BQ3" s="412"/>
      <c r="BR3" s="412"/>
      <c r="BS3" s="412"/>
      <c r="BT3" s="412"/>
      <c r="BU3" s="412"/>
      <c r="BV3" s="412"/>
      <c r="BW3" s="412"/>
      <c r="BX3" s="412"/>
      <c r="BY3" s="412"/>
      <c r="BZ3" s="412"/>
      <c r="CA3" s="412"/>
      <c r="CB3" s="412"/>
      <c r="CC3" s="412"/>
      <c r="CD3" s="412"/>
      <c r="CE3" s="412"/>
      <c r="CF3" s="412"/>
      <c r="CG3" s="412"/>
      <c r="CH3" s="412"/>
      <c r="CI3" s="412"/>
      <c r="CJ3" s="412"/>
      <c r="CK3" s="412"/>
      <c r="CL3" s="412"/>
      <c r="CM3" s="412"/>
      <c r="CN3" s="412"/>
      <c r="CO3" s="412"/>
      <c r="CP3" s="412"/>
      <c r="CQ3" s="412"/>
      <c r="CR3" s="412"/>
      <c r="CS3" s="412"/>
      <c r="CT3" s="412"/>
      <c r="CU3" s="412"/>
      <c r="CV3" s="412"/>
      <c r="CW3" s="412"/>
      <c r="CX3" s="412"/>
      <c r="CY3" s="412"/>
      <c r="CZ3" s="412"/>
      <c r="DA3" s="412"/>
      <c r="DB3" s="412"/>
      <c r="DC3" s="412"/>
      <c r="DD3" s="412"/>
      <c r="DE3" s="412"/>
      <c r="DF3" s="412"/>
      <c r="DG3" s="412"/>
      <c r="DH3" s="412"/>
      <c r="DI3" s="412"/>
      <c r="DJ3" s="412"/>
      <c r="DK3" s="412"/>
      <c r="DL3" s="412"/>
      <c r="DM3" s="412"/>
      <c r="DN3" s="412"/>
      <c r="DO3" s="412"/>
      <c r="DP3" s="412"/>
      <c r="DQ3" s="412"/>
      <c r="DR3" s="412"/>
      <c r="DS3" s="412"/>
      <c r="DT3" s="412"/>
      <c r="DU3" s="412"/>
      <c r="DV3" s="412"/>
      <c r="DW3" s="412"/>
      <c r="DX3" s="412"/>
      <c r="DY3" s="412"/>
      <c r="DZ3" s="412"/>
      <c r="EA3" s="412"/>
      <c r="EB3" s="412"/>
      <c r="EC3" s="412"/>
      <c r="ED3" s="412"/>
      <c r="EE3" s="412"/>
      <c r="EF3" s="412"/>
      <c r="EG3" s="412"/>
      <c r="EH3" s="412"/>
      <c r="EI3" s="412"/>
      <c r="EJ3" s="412"/>
      <c r="EK3" s="412"/>
      <c r="EL3" s="412"/>
      <c r="EM3" s="412"/>
      <c r="EN3" s="412"/>
      <c r="EO3" s="412"/>
      <c r="EP3" s="412"/>
      <c r="EQ3" s="412"/>
      <c r="ER3" s="412"/>
      <c r="ES3" s="412"/>
      <c r="ET3" s="412"/>
      <c r="EU3" s="412"/>
      <c r="EV3" s="412"/>
      <c r="EW3" s="412"/>
      <c r="EX3" s="412"/>
      <c r="EY3" s="412"/>
      <c r="EZ3" s="412"/>
      <c r="FA3" s="412"/>
      <c r="FB3" s="412"/>
      <c r="FC3" s="412"/>
      <c r="FD3" s="412"/>
      <c r="FE3" s="412"/>
      <c r="FF3" s="412"/>
      <c r="FG3" s="412"/>
      <c r="FH3" s="412"/>
      <c r="FI3" s="412"/>
      <c r="FJ3" s="412"/>
      <c r="FK3" s="412"/>
      <c r="FL3" s="412"/>
      <c r="FM3" s="412"/>
      <c r="FN3" s="412"/>
      <c r="FO3" s="412"/>
      <c r="FP3" s="412"/>
      <c r="FQ3" s="412"/>
      <c r="FR3" s="412"/>
      <c r="FS3" s="412"/>
      <c r="FT3" s="412"/>
      <c r="FU3" s="412"/>
      <c r="FV3" s="412"/>
      <c r="FW3" s="412"/>
      <c r="FX3" s="412"/>
      <c r="FY3" s="412"/>
      <c r="FZ3" s="412"/>
      <c r="GA3" s="412"/>
      <c r="GB3" s="412"/>
      <c r="GC3" s="412"/>
      <c r="GD3" s="412"/>
      <c r="GE3" s="412"/>
      <c r="GF3" s="412"/>
      <c r="GG3" s="412"/>
      <c r="GH3" s="412"/>
      <c r="GI3" s="412"/>
      <c r="GJ3" s="412"/>
      <c r="GK3" s="412"/>
      <c r="GL3" s="412"/>
      <c r="GM3" s="412"/>
      <c r="GN3" s="412"/>
      <c r="GO3" s="412"/>
      <c r="GP3" s="412"/>
      <c r="GQ3" s="412"/>
      <c r="GR3" s="412"/>
      <c r="GS3" s="412"/>
      <c r="GT3" s="412"/>
      <c r="GU3" s="412"/>
      <c r="GV3" s="412"/>
      <c r="GW3" s="412"/>
      <c r="GX3" s="412"/>
      <c r="GY3" s="412"/>
      <c r="GZ3" s="412"/>
      <c r="HA3" s="412"/>
      <c r="HB3" s="412"/>
      <c r="HC3" s="412"/>
      <c r="HD3" s="412"/>
      <c r="HE3" s="412"/>
      <c r="HF3" s="412"/>
      <c r="HG3" s="412"/>
      <c r="HH3" s="412"/>
      <c r="HI3" s="412"/>
      <c r="HJ3" s="412"/>
      <c r="HK3" s="412"/>
      <c r="HL3" s="412"/>
      <c r="HM3" s="412"/>
      <c r="HN3" s="412"/>
      <c r="HO3" s="412"/>
      <c r="HP3" s="412"/>
      <c r="HQ3" s="412"/>
      <c r="HR3" s="412"/>
      <c r="HS3" s="412"/>
      <c r="HT3" s="412"/>
      <c r="HU3" s="412"/>
      <c r="HV3" s="412"/>
      <c r="HW3" s="412"/>
      <c r="HX3" s="412"/>
      <c r="HY3" s="412"/>
      <c r="HZ3" s="412"/>
      <c r="IA3" s="412"/>
      <c r="IB3" s="412"/>
      <c r="IC3" s="412"/>
      <c r="ID3" s="412"/>
      <c r="IE3" s="412"/>
      <c r="IF3" s="412"/>
      <c r="IG3" s="412"/>
      <c r="IH3" s="412"/>
      <c r="II3" s="412"/>
      <c r="IJ3" s="412"/>
      <c r="IK3" s="412"/>
      <c r="IL3" s="412"/>
      <c r="IM3" s="412"/>
      <c r="IN3" s="412"/>
      <c r="IO3" s="412"/>
      <c r="IP3" s="412"/>
      <c r="IQ3" s="412"/>
      <c r="IR3" s="412"/>
      <c r="IS3" s="412"/>
      <c r="IT3" s="412"/>
      <c r="IU3" s="412"/>
      <c r="IV3" s="412"/>
      <c r="IW3" s="412"/>
      <c r="IX3" s="412"/>
      <c r="IY3" s="412"/>
    </row>
    <row r="4" spans="1:16321" s="413" customFormat="1" ht="29.4" customHeight="1">
      <c r="A4" s="308">
        <v>51</v>
      </c>
      <c r="B4" s="308" t="s">
        <v>349</v>
      </c>
      <c r="C4" s="308" t="s">
        <v>168</v>
      </c>
      <c r="D4" s="308" t="s">
        <v>285</v>
      </c>
      <c r="E4" s="308" t="s">
        <v>170</v>
      </c>
      <c r="F4" s="301">
        <v>120</v>
      </c>
      <c r="G4" s="301"/>
      <c r="H4" s="301"/>
      <c r="I4" s="301">
        <v>0.4</v>
      </c>
      <c r="J4" s="301">
        <v>1</v>
      </c>
      <c r="K4" s="301"/>
      <c r="L4" s="301"/>
      <c r="M4" s="301">
        <f t="shared" ref="M4:M6" si="0">G4*H4+I4*J4+K4*L4</f>
        <v>0.4</v>
      </c>
      <c r="N4" s="301">
        <v>13335</v>
      </c>
      <c r="O4" s="210">
        <f>M4*N4</f>
        <v>5334</v>
      </c>
      <c r="P4" s="308"/>
      <c r="Q4" s="308"/>
      <c r="R4" s="308"/>
      <c r="S4" s="308"/>
      <c r="T4" s="308"/>
      <c r="U4" s="308"/>
      <c r="V4" s="215">
        <f>3154-100</f>
        <v>3054</v>
      </c>
      <c r="W4" s="308">
        <v>1</v>
      </c>
      <c r="X4" s="308">
        <f>P4*Q4+T4*U4+V4*W4</f>
        <v>3054</v>
      </c>
      <c r="Y4" s="308">
        <v>1.915</v>
      </c>
      <c r="Z4" s="211">
        <f t="shared" ref="Z4:Z6" si="1">X4*Y4</f>
        <v>5848.41</v>
      </c>
      <c r="AA4" s="212">
        <f>3878+30</f>
        <v>3908</v>
      </c>
      <c r="AB4" s="212"/>
      <c r="AC4" s="426">
        <v>0.48</v>
      </c>
      <c r="AD4" s="211">
        <f>AA4*AC4</f>
        <v>1875.84</v>
      </c>
      <c r="AE4" s="411">
        <v>9050</v>
      </c>
      <c r="AF4" s="308">
        <v>2.4E-2</v>
      </c>
      <c r="AG4" s="211">
        <f t="shared" ref="AG4:AG6" si="2">AE4*AF4</f>
        <v>217.20000000000002</v>
      </c>
      <c r="AH4" s="308">
        <v>230</v>
      </c>
      <c r="AI4" s="308">
        <v>50</v>
      </c>
      <c r="AJ4" s="308">
        <v>280</v>
      </c>
      <c r="AK4" s="308">
        <v>300</v>
      </c>
      <c r="AL4" s="308">
        <v>800</v>
      </c>
      <c r="AM4" s="308">
        <v>50</v>
      </c>
      <c r="AN4" s="308">
        <v>120</v>
      </c>
      <c r="AO4" s="308">
        <f>I4*N4+Z4+AD4+AG4+AH4+AI4+AJ4+AM4+AN4</f>
        <v>14005.45</v>
      </c>
      <c r="AP4" s="308"/>
      <c r="AQ4" s="308"/>
      <c r="AR4" s="211">
        <f>O4+Z4+AD4+AG4+AH4+AI4+AJ4+AM4+AN4</f>
        <v>14005.45</v>
      </c>
      <c r="AS4" s="308">
        <f>AO4+AK4+AL4</f>
        <v>15105.45</v>
      </c>
      <c r="AT4" s="308"/>
      <c r="AU4" s="308"/>
      <c r="AV4" s="211">
        <f t="shared" ref="AV4:AV6" si="3">AR4+AK4+AL4</f>
        <v>15105.45</v>
      </c>
      <c r="AW4" s="308">
        <f t="shared" ref="AW4:AW6" si="4">AV4-AL4-AM4-AN4</f>
        <v>14135.45</v>
      </c>
      <c r="AX4" s="308">
        <v>12651</v>
      </c>
      <c r="AY4" s="308" t="str">
        <f t="shared" ref="AY4:AY6" si="5">IF(AX4-AR4&gt;0,"Y","N")</f>
        <v>N</v>
      </c>
      <c r="AZ4" s="411">
        <f>F4</f>
        <v>120</v>
      </c>
      <c r="BA4" s="411">
        <f t="shared" ref="BA4:BA6" si="6">IF(AX4-AR4&gt;0,0,AZ4)</f>
        <v>120</v>
      </c>
      <c r="BB4" s="411">
        <f t="shared" ref="BB4:BB6" si="7">AZ4-BA4</f>
        <v>0</v>
      </c>
      <c r="BC4" s="411">
        <f>H4*F4</f>
        <v>0</v>
      </c>
      <c r="BD4" s="411">
        <v>49</v>
      </c>
      <c r="BE4" s="412"/>
      <c r="BF4" s="411">
        <v>15107.85</v>
      </c>
      <c r="BG4" s="412"/>
      <c r="BH4" s="412"/>
      <c r="BI4" s="412"/>
      <c r="BJ4" s="412"/>
      <c r="BK4" s="412"/>
      <c r="BL4" s="412"/>
      <c r="BM4" s="412"/>
      <c r="BN4" s="412"/>
      <c r="BO4" s="412"/>
      <c r="BP4" s="412"/>
      <c r="BQ4" s="412"/>
      <c r="BR4" s="412"/>
      <c r="BS4" s="412"/>
      <c r="BT4" s="412"/>
      <c r="BU4" s="412"/>
      <c r="BV4" s="412"/>
      <c r="BW4" s="412"/>
      <c r="BX4" s="412"/>
      <c r="BY4" s="412"/>
      <c r="BZ4" s="412"/>
      <c r="CA4" s="412"/>
      <c r="CB4" s="412"/>
      <c r="CC4" s="412"/>
      <c r="CD4" s="412"/>
      <c r="CE4" s="412"/>
      <c r="CF4" s="412"/>
      <c r="CG4" s="412"/>
      <c r="CH4" s="412"/>
      <c r="CI4" s="412"/>
      <c r="CJ4" s="412"/>
      <c r="CK4" s="412"/>
      <c r="CL4" s="412"/>
      <c r="CM4" s="412"/>
      <c r="CN4" s="412"/>
      <c r="CO4" s="412"/>
      <c r="CP4" s="412"/>
      <c r="CQ4" s="412"/>
      <c r="CR4" s="412"/>
      <c r="CS4" s="412"/>
      <c r="CT4" s="412"/>
      <c r="CU4" s="412"/>
      <c r="CV4" s="412"/>
      <c r="CW4" s="412"/>
      <c r="CX4" s="412"/>
      <c r="CY4" s="412"/>
      <c r="CZ4" s="412"/>
      <c r="DA4" s="412"/>
      <c r="DB4" s="412"/>
      <c r="DC4" s="412"/>
      <c r="DD4" s="412"/>
      <c r="DE4" s="412"/>
      <c r="DF4" s="412"/>
      <c r="DG4" s="412"/>
      <c r="DH4" s="412"/>
      <c r="DI4" s="412"/>
      <c r="DJ4" s="412"/>
      <c r="DK4" s="412"/>
      <c r="DL4" s="412"/>
      <c r="DM4" s="412"/>
      <c r="DN4" s="412"/>
      <c r="DO4" s="412"/>
      <c r="DP4" s="412"/>
      <c r="DQ4" s="412"/>
      <c r="DR4" s="412"/>
      <c r="DS4" s="412"/>
      <c r="DT4" s="412"/>
      <c r="DU4" s="412"/>
      <c r="DV4" s="412"/>
      <c r="DW4" s="412"/>
      <c r="DX4" s="412"/>
      <c r="DY4" s="412"/>
      <c r="DZ4" s="412"/>
      <c r="EA4" s="412"/>
      <c r="EB4" s="412"/>
      <c r="EC4" s="412"/>
      <c r="ED4" s="412"/>
      <c r="EE4" s="412"/>
      <c r="EF4" s="412"/>
      <c r="EG4" s="412"/>
      <c r="EH4" s="412"/>
      <c r="EI4" s="412"/>
      <c r="EJ4" s="412"/>
      <c r="EK4" s="412"/>
      <c r="EL4" s="412"/>
      <c r="EM4" s="412"/>
      <c r="EN4" s="412"/>
      <c r="EO4" s="412"/>
      <c r="EP4" s="412"/>
      <c r="EQ4" s="412"/>
      <c r="ER4" s="412"/>
      <c r="ES4" s="412"/>
      <c r="ET4" s="412"/>
      <c r="EU4" s="412"/>
      <c r="EV4" s="412"/>
      <c r="EW4" s="412"/>
      <c r="EX4" s="412"/>
      <c r="EY4" s="412"/>
      <c r="EZ4" s="412"/>
      <c r="FA4" s="412"/>
      <c r="FB4" s="412"/>
      <c r="FC4" s="412"/>
      <c r="FD4" s="412"/>
      <c r="FE4" s="412"/>
      <c r="FF4" s="412"/>
      <c r="FG4" s="412"/>
      <c r="FH4" s="412"/>
      <c r="FI4" s="412"/>
      <c r="FJ4" s="412"/>
      <c r="FK4" s="412"/>
      <c r="FL4" s="412"/>
      <c r="FM4" s="412"/>
      <c r="FN4" s="412"/>
      <c r="FO4" s="412"/>
      <c r="FP4" s="412"/>
      <c r="FQ4" s="412"/>
      <c r="FR4" s="412"/>
      <c r="FS4" s="412"/>
      <c r="FT4" s="412"/>
      <c r="FU4" s="412"/>
      <c r="FV4" s="412"/>
      <c r="FW4" s="412"/>
      <c r="FX4" s="412"/>
      <c r="FY4" s="412"/>
      <c r="FZ4" s="412"/>
      <c r="GA4" s="412"/>
      <c r="GB4" s="412"/>
      <c r="GC4" s="412"/>
      <c r="GD4" s="412"/>
      <c r="GE4" s="412"/>
      <c r="GF4" s="412"/>
      <c r="GG4" s="412"/>
      <c r="GH4" s="412"/>
      <c r="GI4" s="412"/>
      <c r="GJ4" s="412"/>
      <c r="GK4" s="412"/>
      <c r="GL4" s="412"/>
      <c r="GM4" s="412"/>
      <c r="GN4" s="412"/>
      <c r="GO4" s="412"/>
      <c r="GP4" s="412"/>
      <c r="GQ4" s="412"/>
      <c r="GR4" s="412"/>
      <c r="GS4" s="412"/>
      <c r="GT4" s="412"/>
      <c r="GU4" s="412"/>
      <c r="GV4" s="412"/>
      <c r="GW4" s="412"/>
      <c r="GX4" s="412"/>
      <c r="GY4" s="412"/>
      <c r="GZ4" s="412"/>
      <c r="HA4" s="412"/>
      <c r="HB4" s="412"/>
      <c r="HC4" s="412"/>
      <c r="HD4" s="412"/>
      <c r="HE4" s="412"/>
      <c r="HF4" s="412"/>
      <c r="HG4" s="412"/>
      <c r="HH4" s="412"/>
      <c r="HI4" s="412"/>
      <c r="HJ4" s="412"/>
      <c r="HK4" s="412"/>
      <c r="HL4" s="412"/>
      <c r="HM4" s="412"/>
      <c r="HN4" s="412"/>
      <c r="HO4" s="412"/>
      <c r="HP4" s="412"/>
      <c r="HQ4" s="412"/>
      <c r="HR4" s="412"/>
      <c r="HS4" s="412"/>
      <c r="HT4" s="412"/>
      <c r="HU4" s="412"/>
      <c r="HV4" s="412"/>
      <c r="HW4" s="412"/>
      <c r="HX4" s="412"/>
      <c r="HY4" s="412"/>
      <c r="HZ4" s="412"/>
      <c r="IA4" s="412"/>
      <c r="IB4" s="412"/>
      <c r="IC4" s="412"/>
      <c r="ID4" s="412"/>
      <c r="IE4" s="412"/>
      <c r="IF4" s="412"/>
      <c r="IG4" s="412"/>
      <c r="IH4" s="412"/>
      <c r="II4" s="412"/>
      <c r="IJ4" s="412"/>
      <c r="IK4" s="412"/>
      <c r="IL4" s="412"/>
      <c r="IM4" s="412"/>
      <c r="IN4" s="412"/>
      <c r="IO4" s="412"/>
      <c r="IP4" s="412"/>
      <c r="IQ4" s="412"/>
      <c r="IR4" s="412"/>
      <c r="IS4" s="412"/>
      <c r="IT4" s="412"/>
      <c r="IU4" s="412"/>
      <c r="IV4" s="412"/>
      <c r="IW4" s="412"/>
      <c r="IX4" s="412"/>
      <c r="IY4" s="412"/>
    </row>
    <row r="5" spans="1:16321" s="413" customFormat="1" ht="29.4" customHeight="1">
      <c r="A5" s="308">
        <v>52</v>
      </c>
      <c r="B5" s="308" t="s">
        <v>350</v>
      </c>
      <c r="C5" s="308" t="s">
        <v>172</v>
      </c>
      <c r="D5" s="308" t="s">
        <v>285</v>
      </c>
      <c r="E5" s="308" t="s">
        <v>170</v>
      </c>
      <c r="F5" s="301">
        <v>20</v>
      </c>
      <c r="G5" s="301"/>
      <c r="H5" s="301"/>
      <c r="I5" s="301">
        <v>0.4</v>
      </c>
      <c r="J5" s="301">
        <v>1</v>
      </c>
      <c r="K5" s="301"/>
      <c r="L5" s="301"/>
      <c r="M5" s="301">
        <f t="shared" si="0"/>
        <v>0.4</v>
      </c>
      <c r="N5" s="301">
        <v>13471</v>
      </c>
      <c r="O5" s="210">
        <f t="shared" ref="O5:O6" si="8">M5*N5</f>
        <v>5388.4000000000005</v>
      </c>
      <c r="P5" s="308"/>
      <c r="Q5" s="308"/>
      <c r="R5" s="308"/>
      <c r="S5" s="308"/>
      <c r="T5" s="308"/>
      <c r="U5" s="308"/>
      <c r="V5" s="215">
        <f>V4</f>
        <v>3054</v>
      </c>
      <c r="W5" s="308">
        <v>1</v>
      </c>
      <c r="X5" s="308">
        <f>P5*Q5+T5*U5+V5*W5</f>
        <v>3054</v>
      </c>
      <c r="Y5" s="308">
        <v>1.915</v>
      </c>
      <c r="Z5" s="211">
        <f t="shared" si="1"/>
        <v>5848.41</v>
      </c>
      <c r="AA5" s="212">
        <f>3878+30</f>
        <v>3908</v>
      </c>
      <c r="AB5" s="212"/>
      <c r="AC5" s="426">
        <v>0.48</v>
      </c>
      <c r="AD5" s="211">
        <f>AA5*AC5</f>
        <v>1875.84</v>
      </c>
      <c r="AE5" s="411">
        <v>9050</v>
      </c>
      <c r="AF5" s="308">
        <v>2.4E-2</v>
      </c>
      <c r="AG5" s="211">
        <f t="shared" si="2"/>
        <v>217.20000000000002</v>
      </c>
      <c r="AH5" s="308">
        <v>230</v>
      </c>
      <c r="AI5" s="308">
        <v>50</v>
      </c>
      <c r="AJ5" s="308">
        <v>270</v>
      </c>
      <c r="AK5" s="308">
        <v>300</v>
      </c>
      <c r="AL5" s="308">
        <v>800</v>
      </c>
      <c r="AM5" s="308">
        <v>50</v>
      </c>
      <c r="AN5" s="308">
        <v>130</v>
      </c>
      <c r="AO5" s="308">
        <f>I5*N5+Z5+AD5+AG5+AH5+AI5+AJ5+AM5+AN5</f>
        <v>14059.850000000002</v>
      </c>
      <c r="AP5" s="308"/>
      <c r="AQ5" s="308"/>
      <c r="AR5" s="211">
        <f>O5+Z5+AD5+AG5+AH5+AI5+AJ5+AM5+AN5</f>
        <v>14059.850000000002</v>
      </c>
      <c r="AS5" s="308">
        <f>AO5+AK5+AL5</f>
        <v>15159.850000000002</v>
      </c>
      <c r="AT5" s="308"/>
      <c r="AU5" s="308"/>
      <c r="AV5" s="211">
        <f t="shared" si="3"/>
        <v>15159.850000000002</v>
      </c>
      <c r="AW5" s="308">
        <f t="shared" si="4"/>
        <v>14179.850000000002</v>
      </c>
      <c r="AX5" s="308">
        <v>12651</v>
      </c>
      <c r="AY5" s="308" t="str">
        <f t="shared" si="5"/>
        <v>N</v>
      </c>
      <c r="AZ5" s="411">
        <f>F5</f>
        <v>20</v>
      </c>
      <c r="BA5" s="411">
        <f t="shared" si="6"/>
        <v>20</v>
      </c>
      <c r="BB5" s="411">
        <f t="shared" si="7"/>
        <v>0</v>
      </c>
      <c r="BC5" s="411">
        <f>H5*F5</f>
        <v>0</v>
      </c>
      <c r="BD5" s="411">
        <v>50</v>
      </c>
      <c r="BE5" s="412"/>
      <c r="BF5" s="411">
        <v>15162.250000000002</v>
      </c>
      <c r="BG5" s="412"/>
      <c r="BH5" s="412"/>
      <c r="BI5" s="412"/>
      <c r="BJ5" s="412"/>
      <c r="BK5" s="412"/>
      <c r="BL5" s="412"/>
      <c r="BM5" s="412"/>
      <c r="BN5" s="412"/>
      <c r="BO5" s="412"/>
      <c r="BP5" s="412"/>
      <c r="BQ5" s="412"/>
      <c r="BR5" s="412"/>
      <c r="BS5" s="412"/>
      <c r="BT5" s="412"/>
      <c r="BU5" s="412"/>
      <c r="BV5" s="412"/>
      <c r="BW5" s="412"/>
      <c r="BX5" s="412"/>
      <c r="BY5" s="412"/>
      <c r="BZ5" s="412"/>
      <c r="CA5" s="412"/>
      <c r="CB5" s="412"/>
      <c r="CC5" s="412"/>
      <c r="CD5" s="412"/>
      <c r="CE5" s="412"/>
      <c r="CF5" s="412"/>
      <c r="CG5" s="412"/>
      <c r="CH5" s="412"/>
      <c r="CI5" s="412"/>
      <c r="CJ5" s="412"/>
      <c r="CK5" s="412"/>
      <c r="CL5" s="412"/>
      <c r="CM5" s="412"/>
      <c r="CN5" s="412"/>
      <c r="CO5" s="412"/>
      <c r="CP5" s="412"/>
      <c r="CQ5" s="412"/>
      <c r="CR5" s="412"/>
      <c r="CS5" s="412"/>
      <c r="CT5" s="412"/>
      <c r="CU5" s="412"/>
      <c r="CV5" s="412"/>
      <c r="CW5" s="412"/>
      <c r="CX5" s="412"/>
      <c r="CY5" s="412"/>
      <c r="CZ5" s="412"/>
      <c r="DA5" s="412"/>
      <c r="DB5" s="412"/>
      <c r="DC5" s="412"/>
      <c r="DD5" s="412"/>
      <c r="DE5" s="412"/>
      <c r="DF5" s="412"/>
      <c r="DG5" s="412"/>
      <c r="DH5" s="412"/>
      <c r="DI5" s="412"/>
      <c r="DJ5" s="412"/>
      <c r="DK5" s="412"/>
      <c r="DL5" s="412"/>
      <c r="DM5" s="412"/>
      <c r="DN5" s="412"/>
      <c r="DO5" s="412"/>
      <c r="DP5" s="412"/>
      <c r="DQ5" s="412"/>
      <c r="DR5" s="412"/>
      <c r="DS5" s="412"/>
      <c r="DT5" s="412"/>
      <c r="DU5" s="412"/>
      <c r="DV5" s="412"/>
      <c r="DW5" s="412"/>
      <c r="DX5" s="412"/>
      <c r="DY5" s="412"/>
      <c r="DZ5" s="412"/>
      <c r="EA5" s="412"/>
      <c r="EB5" s="412"/>
      <c r="EC5" s="412"/>
      <c r="ED5" s="412"/>
      <c r="EE5" s="412"/>
      <c r="EF5" s="412"/>
      <c r="EG5" s="412"/>
      <c r="EH5" s="412"/>
      <c r="EI5" s="412"/>
      <c r="EJ5" s="412"/>
      <c r="EK5" s="412"/>
      <c r="EL5" s="412"/>
      <c r="EM5" s="412"/>
      <c r="EN5" s="412"/>
      <c r="EO5" s="412"/>
      <c r="EP5" s="412"/>
      <c r="EQ5" s="412"/>
      <c r="ER5" s="412"/>
      <c r="ES5" s="412"/>
      <c r="ET5" s="412"/>
      <c r="EU5" s="412"/>
      <c r="EV5" s="412"/>
      <c r="EW5" s="412"/>
      <c r="EX5" s="412"/>
      <c r="EY5" s="412"/>
      <c r="EZ5" s="412"/>
      <c r="FA5" s="412"/>
      <c r="FB5" s="412"/>
      <c r="FC5" s="412"/>
      <c r="FD5" s="412"/>
      <c r="FE5" s="412"/>
      <c r="FF5" s="412"/>
      <c r="FG5" s="412"/>
      <c r="FH5" s="412"/>
      <c r="FI5" s="412"/>
      <c r="FJ5" s="412"/>
      <c r="FK5" s="412"/>
      <c r="FL5" s="412"/>
      <c r="FM5" s="412"/>
      <c r="FN5" s="412"/>
      <c r="FO5" s="412"/>
      <c r="FP5" s="412"/>
      <c r="FQ5" s="412"/>
      <c r="FR5" s="412"/>
      <c r="FS5" s="412"/>
      <c r="FT5" s="412"/>
      <c r="FU5" s="412"/>
      <c r="FV5" s="412"/>
      <c r="FW5" s="412"/>
      <c r="FX5" s="412"/>
      <c r="FY5" s="412"/>
      <c r="FZ5" s="412"/>
      <c r="GA5" s="412"/>
      <c r="GB5" s="412"/>
      <c r="GC5" s="412"/>
      <c r="GD5" s="412"/>
      <c r="GE5" s="412"/>
      <c r="GF5" s="412"/>
      <c r="GG5" s="412"/>
      <c r="GH5" s="412"/>
      <c r="GI5" s="412"/>
      <c r="GJ5" s="412"/>
      <c r="GK5" s="412"/>
      <c r="GL5" s="412"/>
      <c r="GM5" s="412"/>
      <c r="GN5" s="412"/>
      <c r="GO5" s="412"/>
      <c r="GP5" s="412"/>
      <c r="GQ5" s="412"/>
      <c r="GR5" s="412"/>
      <c r="GS5" s="412"/>
      <c r="GT5" s="412"/>
      <c r="GU5" s="412"/>
      <c r="GV5" s="412"/>
      <c r="GW5" s="412"/>
      <c r="GX5" s="412"/>
      <c r="GY5" s="412"/>
      <c r="GZ5" s="412"/>
      <c r="HA5" s="412"/>
      <c r="HB5" s="412"/>
      <c r="HC5" s="412"/>
      <c r="HD5" s="412"/>
      <c r="HE5" s="412"/>
      <c r="HF5" s="412"/>
      <c r="HG5" s="412"/>
      <c r="HH5" s="412"/>
      <c r="HI5" s="412"/>
      <c r="HJ5" s="412"/>
      <c r="HK5" s="412"/>
      <c r="HL5" s="412"/>
      <c r="HM5" s="412"/>
      <c r="HN5" s="412"/>
      <c r="HO5" s="412"/>
      <c r="HP5" s="412"/>
      <c r="HQ5" s="412"/>
      <c r="HR5" s="412"/>
      <c r="HS5" s="412"/>
      <c r="HT5" s="412"/>
      <c r="HU5" s="412"/>
      <c r="HV5" s="412"/>
      <c r="HW5" s="412"/>
      <c r="HX5" s="412"/>
      <c r="HY5" s="412"/>
      <c r="HZ5" s="412"/>
      <c r="IA5" s="412"/>
      <c r="IB5" s="412"/>
      <c r="IC5" s="412"/>
      <c r="ID5" s="412"/>
      <c r="IE5" s="412"/>
      <c r="IF5" s="412"/>
      <c r="IG5" s="412"/>
      <c r="IH5" s="412"/>
      <c r="II5" s="412"/>
      <c r="IJ5" s="412"/>
      <c r="IK5" s="412"/>
      <c r="IL5" s="412"/>
      <c r="IM5" s="412"/>
      <c r="IN5" s="412"/>
      <c r="IO5" s="412"/>
      <c r="IP5" s="412"/>
      <c r="IQ5" s="412"/>
      <c r="IR5" s="412"/>
      <c r="IS5" s="412"/>
      <c r="IT5" s="412"/>
      <c r="IU5" s="412"/>
      <c r="IV5" s="412"/>
      <c r="IW5" s="412"/>
      <c r="IX5" s="412"/>
      <c r="IY5" s="412"/>
    </row>
    <row r="6" spans="1:16321" s="413" customFormat="1" ht="29.4" customHeight="1">
      <c r="A6" s="308">
        <v>53</v>
      </c>
      <c r="B6" s="308" t="s">
        <v>351</v>
      </c>
      <c r="C6" s="308" t="s">
        <v>174</v>
      </c>
      <c r="D6" s="308" t="s">
        <v>285</v>
      </c>
      <c r="E6" s="308" t="s">
        <v>170</v>
      </c>
      <c r="F6" s="301">
        <v>28</v>
      </c>
      <c r="G6" s="301"/>
      <c r="H6" s="301"/>
      <c r="I6" s="301">
        <v>0.4</v>
      </c>
      <c r="J6" s="301">
        <v>1</v>
      </c>
      <c r="K6" s="301"/>
      <c r="L6" s="301"/>
      <c r="M6" s="301">
        <f t="shared" si="0"/>
        <v>0.4</v>
      </c>
      <c r="N6" s="301">
        <v>13248</v>
      </c>
      <c r="O6" s="210">
        <f t="shared" si="8"/>
        <v>5299.2000000000007</v>
      </c>
      <c r="P6" s="308"/>
      <c r="Q6" s="308"/>
      <c r="R6" s="308"/>
      <c r="S6" s="308"/>
      <c r="T6" s="308"/>
      <c r="U6" s="308"/>
      <c r="V6" s="215">
        <f>V4</f>
        <v>3054</v>
      </c>
      <c r="W6" s="308">
        <v>1</v>
      </c>
      <c r="X6" s="308">
        <f>P6*Q6+T6*U6+V6*W6</f>
        <v>3054</v>
      </c>
      <c r="Y6" s="308">
        <v>1.915</v>
      </c>
      <c r="Z6" s="211">
        <f t="shared" si="1"/>
        <v>5848.41</v>
      </c>
      <c r="AA6" s="217">
        <f>AA5</f>
        <v>3908</v>
      </c>
      <c r="AB6" s="217"/>
      <c r="AC6" s="426">
        <v>0.48</v>
      </c>
      <c r="AD6" s="211">
        <f>AA6*AC6</f>
        <v>1875.84</v>
      </c>
      <c r="AE6" s="411">
        <v>9050</v>
      </c>
      <c r="AF6" s="308">
        <v>2.4E-2</v>
      </c>
      <c r="AG6" s="211">
        <f t="shared" si="2"/>
        <v>217.20000000000002</v>
      </c>
      <c r="AH6" s="308">
        <v>230</v>
      </c>
      <c r="AI6" s="308">
        <v>50</v>
      </c>
      <c r="AJ6" s="308">
        <v>260</v>
      </c>
      <c r="AK6" s="308">
        <v>300</v>
      </c>
      <c r="AL6" s="308">
        <v>800</v>
      </c>
      <c r="AM6" s="308">
        <v>50</v>
      </c>
      <c r="AN6" s="308">
        <v>130</v>
      </c>
      <c r="AO6" s="308">
        <f>I6*N6+Z6+AD6+AG6+AH6+AI6+AJ6+AM6+AN6</f>
        <v>13960.650000000001</v>
      </c>
      <c r="AP6" s="308"/>
      <c r="AQ6" s="308"/>
      <c r="AR6" s="211">
        <f>O6+Z6+AD6+AG6+AH6+AI6+AJ6+AM6+AN6</f>
        <v>13960.650000000001</v>
      </c>
      <c r="AS6" s="308">
        <f>AO6+AK6+AL6</f>
        <v>15060.650000000001</v>
      </c>
      <c r="AT6" s="308"/>
      <c r="AU6" s="308"/>
      <c r="AV6" s="211">
        <f t="shared" si="3"/>
        <v>15060.650000000001</v>
      </c>
      <c r="AW6" s="308">
        <f t="shared" si="4"/>
        <v>14080.650000000001</v>
      </c>
      <c r="AX6" s="308">
        <v>12651</v>
      </c>
      <c r="AY6" s="308" t="str">
        <f t="shared" si="5"/>
        <v>N</v>
      </c>
      <c r="AZ6" s="411">
        <f>F6</f>
        <v>28</v>
      </c>
      <c r="BA6" s="411">
        <f t="shared" si="6"/>
        <v>28</v>
      </c>
      <c r="BB6" s="411">
        <f t="shared" si="7"/>
        <v>0</v>
      </c>
      <c r="BC6" s="411">
        <f>H6*F6</f>
        <v>0</v>
      </c>
      <c r="BD6" s="411">
        <v>51</v>
      </c>
      <c r="BE6" s="412"/>
      <c r="BF6" s="411">
        <v>15063.050000000001</v>
      </c>
      <c r="BG6" s="412"/>
      <c r="BH6" s="412"/>
      <c r="BI6" s="412"/>
      <c r="BJ6" s="412"/>
      <c r="BK6" s="412"/>
      <c r="BL6" s="412"/>
      <c r="BM6" s="412"/>
      <c r="BN6" s="412"/>
      <c r="BO6" s="412"/>
      <c r="BP6" s="412"/>
      <c r="BQ6" s="412"/>
      <c r="BR6" s="412"/>
      <c r="BS6" s="412"/>
      <c r="BT6" s="412"/>
      <c r="BU6" s="412"/>
      <c r="BV6" s="412"/>
      <c r="BW6" s="412"/>
      <c r="BX6" s="412"/>
      <c r="BY6" s="412"/>
      <c r="BZ6" s="412"/>
      <c r="CA6" s="412"/>
      <c r="CB6" s="412"/>
      <c r="CC6" s="412"/>
      <c r="CD6" s="412"/>
      <c r="CE6" s="412"/>
      <c r="CF6" s="412"/>
      <c r="CG6" s="412"/>
      <c r="CH6" s="412"/>
      <c r="CI6" s="412"/>
      <c r="CJ6" s="412"/>
      <c r="CK6" s="412"/>
      <c r="CL6" s="412"/>
      <c r="CM6" s="412"/>
      <c r="CN6" s="412"/>
      <c r="CO6" s="412"/>
      <c r="CP6" s="412"/>
      <c r="CQ6" s="412"/>
      <c r="CR6" s="412"/>
      <c r="CS6" s="412"/>
      <c r="CT6" s="412"/>
      <c r="CU6" s="412"/>
      <c r="CV6" s="412"/>
      <c r="CW6" s="412"/>
      <c r="CX6" s="412"/>
      <c r="CY6" s="412"/>
      <c r="CZ6" s="412"/>
      <c r="DA6" s="412"/>
      <c r="DB6" s="412"/>
      <c r="DC6" s="412"/>
      <c r="DD6" s="412"/>
      <c r="DE6" s="412"/>
      <c r="DF6" s="412"/>
      <c r="DG6" s="412"/>
      <c r="DH6" s="412"/>
      <c r="DI6" s="412"/>
      <c r="DJ6" s="412"/>
      <c r="DK6" s="412"/>
      <c r="DL6" s="412"/>
      <c r="DM6" s="412"/>
      <c r="DN6" s="412"/>
      <c r="DO6" s="412"/>
      <c r="DP6" s="412"/>
      <c r="DQ6" s="412"/>
      <c r="DR6" s="412"/>
      <c r="DS6" s="412"/>
      <c r="DT6" s="412"/>
      <c r="DU6" s="412"/>
      <c r="DV6" s="412"/>
      <c r="DW6" s="412"/>
      <c r="DX6" s="412"/>
      <c r="DY6" s="412"/>
      <c r="DZ6" s="412"/>
      <c r="EA6" s="412"/>
      <c r="EB6" s="412"/>
      <c r="EC6" s="412"/>
      <c r="ED6" s="412"/>
      <c r="EE6" s="412"/>
      <c r="EF6" s="412"/>
      <c r="EG6" s="412"/>
      <c r="EH6" s="412"/>
      <c r="EI6" s="412"/>
      <c r="EJ6" s="412"/>
      <c r="EK6" s="412"/>
      <c r="EL6" s="412"/>
      <c r="EM6" s="412"/>
      <c r="EN6" s="412"/>
      <c r="EO6" s="412"/>
      <c r="EP6" s="412"/>
      <c r="EQ6" s="412"/>
      <c r="ER6" s="412"/>
      <c r="ES6" s="412"/>
      <c r="ET6" s="412"/>
      <c r="EU6" s="412"/>
      <c r="EV6" s="412"/>
      <c r="EW6" s="412"/>
      <c r="EX6" s="412"/>
      <c r="EY6" s="412"/>
      <c r="EZ6" s="412"/>
      <c r="FA6" s="412"/>
      <c r="FB6" s="412"/>
      <c r="FC6" s="412"/>
      <c r="FD6" s="412"/>
      <c r="FE6" s="412"/>
      <c r="FF6" s="412"/>
      <c r="FG6" s="412"/>
      <c r="FH6" s="412"/>
      <c r="FI6" s="412"/>
      <c r="FJ6" s="412"/>
      <c r="FK6" s="412"/>
      <c r="FL6" s="412"/>
      <c r="FM6" s="412"/>
      <c r="FN6" s="412"/>
      <c r="FO6" s="412"/>
      <c r="FP6" s="412"/>
      <c r="FQ6" s="412"/>
      <c r="FR6" s="412"/>
      <c r="FS6" s="412"/>
      <c r="FT6" s="412"/>
      <c r="FU6" s="412"/>
      <c r="FV6" s="412"/>
      <c r="FW6" s="412"/>
      <c r="FX6" s="412"/>
      <c r="FY6" s="412"/>
      <c r="FZ6" s="412"/>
      <c r="GA6" s="412"/>
      <c r="GB6" s="412"/>
      <c r="GC6" s="412"/>
      <c r="GD6" s="412"/>
      <c r="GE6" s="412"/>
      <c r="GF6" s="412"/>
      <c r="GG6" s="412"/>
      <c r="GH6" s="412"/>
      <c r="GI6" s="412"/>
      <c r="GJ6" s="412"/>
      <c r="GK6" s="412"/>
      <c r="GL6" s="412"/>
      <c r="GM6" s="412"/>
      <c r="GN6" s="412"/>
      <c r="GO6" s="412"/>
      <c r="GP6" s="412"/>
      <c r="GQ6" s="412"/>
      <c r="GR6" s="412"/>
      <c r="GS6" s="412"/>
      <c r="GT6" s="412"/>
      <c r="GU6" s="412"/>
      <c r="GV6" s="412"/>
      <c r="GW6" s="412"/>
      <c r="GX6" s="412"/>
      <c r="GY6" s="412"/>
      <c r="GZ6" s="412"/>
      <c r="HA6" s="412"/>
      <c r="HB6" s="412"/>
      <c r="HC6" s="412"/>
      <c r="HD6" s="412"/>
      <c r="HE6" s="412"/>
      <c r="HF6" s="412"/>
      <c r="HG6" s="412"/>
      <c r="HH6" s="412"/>
      <c r="HI6" s="412"/>
      <c r="HJ6" s="412"/>
      <c r="HK6" s="412"/>
      <c r="HL6" s="412"/>
      <c r="HM6" s="412"/>
      <c r="HN6" s="412"/>
      <c r="HO6" s="412"/>
      <c r="HP6" s="412"/>
      <c r="HQ6" s="412"/>
      <c r="HR6" s="412"/>
      <c r="HS6" s="412"/>
      <c r="HT6" s="412"/>
      <c r="HU6" s="412"/>
      <c r="HV6" s="412"/>
      <c r="HW6" s="412"/>
      <c r="HX6" s="412"/>
      <c r="HY6" s="412"/>
      <c r="HZ6" s="412"/>
      <c r="IA6" s="412"/>
      <c r="IB6" s="412"/>
      <c r="IC6" s="412"/>
      <c r="ID6" s="412"/>
      <c r="IE6" s="412"/>
      <c r="IF6" s="412"/>
      <c r="IG6" s="412"/>
      <c r="IH6" s="412"/>
      <c r="II6" s="412"/>
      <c r="IJ6" s="412"/>
      <c r="IK6" s="412"/>
      <c r="IL6" s="412"/>
      <c r="IM6" s="412"/>
      <c r="IN6" s="412"/>
      <c r="IO6" s="412"/>
      <c r="IP6" s="412"/>
      <c r="IQ6" s="412"/>
      <c r="IR6" s="412"/>
      <c r="IS6" s="412"/>
      <c r="IT6" s="412"/>
      <c r="IU6" s="412"/>
      <c r="IV6" s="412"/>
      <c r="IW6" s="412"/>
      <c r="IX6" s="412"/>
      <c r="IY6" s="412"/>
    </row>
    <row r="7" spans="1:16321" s="426" customFormat="1" ht="29.4" customHeight="1">
      <c r="BF7" s="427"/>
    </row>
    <row r="8" spans="1:16321" s="241" customFormat="1" ht="29.4" customHeight="1">
      <c r="A8" s="308">
        <v>51</v>
      </c>
      <c r="B8" s="308" t="s">
        <v>349</v>
      </c>
      <c r="C8" s="308" t="s">
        <v>168</v>
      </c>
      <c r="D8" s="308" t="s">
        <v>285</v>
      </c>
      <c r="E8" s="308" t="s">
        <v>170</v>
      </c>
      <c r="F8" s="301">
        <v>120</v>
      </c>
      <c r="G8" s="301"/>
      <c r="H8" s="301"/>
      <c r="I8" s="301">
        <v>0.39</v>
      </c>
      <c r="J8" s="301">
        <v>1</v>
      </c>
      <c r="K8" s="301"/>
      <c r="L8" s="301"/>
      <c r="M8" s="301">
        <f t="shared" ref="M8:M10" si="9">G8*H8+I8*J8+K8*L8</f>
        <v>0.39</v>
      </c>
      <c r="N8" s="301">
        <v>13335</v>
      </c>
      <c r="O8" s="210">
        <f t="shared" ref="O8:O10" si="10">M8*N8</f>
        <v>5200.6500000000005</v>
      </c>
      <c r="P8" s="308"/>
      <c r="Q8" s="308"/>
      <c r="R8" s="407" t="s">
        <v>374</v>
      </c>
      <c r="S8" s="407">
        <f>'202402'!B98</f>
        <v>3287</v>
      </c>
      <c r="T8" s="308"/>
      <c r="U8" s="308"/>
      <c r="V8" s="215">
        <f>S8-100</f>
        <v>3187</v>
      </c>
      <c r="W8" s="308">
        <v>1</v>
      </c>
      <c r="X8" s="308">
        <f t="shared" ref="X8:X10" si="11">P8*Q8+T8*U8+V8*W8</f>
        <v>3187</v>
      </c>
      <c r="Y8" s="308">
        <v>1.915</v>
      </c>
      <c r="Z8" s="211">
        <f t="shared" ref="Z8:Z10" si="12">X8*Y8</f>
        <v>6103.1050000000005</v>
      </c>
      <c r="AA8" s="212">
        <f>AB8+30</f>
        <v>3908</v>
      </c>
      <c r="AB8" s="261">
        <v>3878</v>
      </c>
      <c r="AC8" s="123">
        <v>0.48</v>
      </c>
      <c r="AD8" s="211">
        <f t="shared" ref="AD8:AD10" si="13">AA8*AC8</f>
        <v>1875.84</v>
      </c>
      <c r="AE8" s="213">
        <v>8850</v>
      </c>
      <c r="AF8" s="308">
        <v>2.4E-2</v>
      </c>
      <c r="AG8" s="211">
        <f t="shared" ref="AG8:AG10" si="14">AE8*AF8</f>
        <v>212.4</v>
      </c>
      <c r="AH8" s="308">
        <v>230</v>
      </c>
      <c r="AI8" s="308">
        <v>50</v>
      </c>
      <c r="AJ8" s="308">
        <v>280</v>
      </c>
      <c r="AK8" s="308">
        <v>300</v>
      </c>
      <c r="AL8" s="308">
        <v>800</v>
      </c>
      <c r="AM8" s="308">
        <v>50</v>
      </c>
      <c r="AN8" s="308">
        <v>120</v>
      </c>
      <c r="AO8" s="308">
        <f>I8*N8+Z8+AD8+AG8+AH8+AI8+AJ8+AM8+AN8</f>
        <v>14121.995000000001</v>
      </c>
      <c r="AP8" s="308"/>
      <c r="AQ8" s="308"/>
      <c r="AR8" s="211">
        <f t="shared" ref="AR8:AR10" si="15">O8+Z8+AD8+AG8+AH8+AI8+AJ8+AM8+AN8</f>
        <v>14121.995000000001</v>
      </c>
      <c r="AS8" s="308">
        <f>AO8+AK8+AL8</f>
        <v>15221.995000000001</v>
      </c>
      <c r="AT8" s="308"/>
      <c r="AU8" s="308"/>
      <c r="AV8" s="211">
        <f t="shared" ref="AV8:AV10" si="16">AR8+AK8+AL8</f>
        <v>15221.995000000001</v>
      </c>
      <c r="AW8" s="308">
        <f t="shared" ref="AW8:AW10" si="17">AV8-AL8-AM8-AN8</f>
        <v>14251.995000000001</v>
      </c>
      <c r="AX8" s="308">
        <v>12651</v>
      </c>
      <c r="AY8" s="308" t="str">
        <f t="shared" ref="AY8:AY10" si="18">IF(AX8-AR8&gt;0,"Y","N")</f>
        <v>N</v>
      </c>
      <c r="AZ8" s="213">
        <f t="shared" ref="AZ8:AZ10" si="19">F8</f>
        <v>120</v>
      </c>
      <c r="BA8" s="213">
        <f t="shared" ref="BA8:BA10" si="20">IF(AX8-AR8&gt;0,0,AZ8)</f>
        <v>120</v>
      </c>
      <c r="BB8" s="213">
        <f t="shared" ref="BB8:BB10" si="21">AZ8-BA8</f>
        <v>0</v>
      </c>
      <c r="BC8" s="213">
        <f t="shared" ref="BC8:BC10" si="22">H8*F8</f>
        <v>0</v>
      </c>
      <c r="BD8" s="213">
        <v>49</v>
      </c>
      <c r="BE8" s="213"/>
      <c r="BF8" s="213">
        <v>15224.395</v>
      </c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  <c r="CK8" s="213"/>
      <c r="CL8" s="213"/>
      <c r="CM8" s="213"/>
      <c r="CN8" s="213"/>
      <c r="CO8" s="213"/>
      <c r="CP8" s="213"/>
      <c r="CQ8" s="213"/>
      <c r="CR8" s="213"/>
      <c r="CS8" s="213"/>
      <c r="CT8" s="213"/>
      <c r="CU8" s="213"/>
      <c r="CV8" s="213"/>
      <c r="CW8" s="213"/>
      <c r="CX8" s="213"/>
      <c r="CY8" s="213"/>
      <c r="CZ8" s="213"/>
      <c r="DA8" s="213"/>
      <c r="DB8" s="213"/>
      <c r="DC8" s="213"/>
      <c r="DD8" s="213"/>
      <c r="DE8" s="213"/>
      <c r="DF8" s="213"/>
      <c r="DG8" s="213"/>
      <c r="DH8" s="213"/>
      <c r="DI8" s="213"/>
      <c r="DJ8" s="213"/>
      <c r="DK8" s="213"/>
      <c r="DL8" s="213"/>
      <c r="DM8" s="213"/>
      <c r="DN8" s="213"/>
      <c r="DO8" s="213"/>
      <c r="DP8" s="213"/>
      <c r="DQ8" s="213"/>
      <c r="DR8" s="213"/>
      <c r="DS8" s="213"/>
      <c r="DT8" s="213"/>
      <c r="DU8" s="213"/>
      <c r="DV8" s="213"/>
      <c r="DW8" s="213"/>
      <c r="DX8" s="213"/>
      <c r="DY8" s="213"/>
      <c r="DZ8" s="213"/>
      <c r="EA8" s="213"/>
      <c r="EB8" s="213"/>
      <c r="EC8" s="213"/>
      <c r="ED8" s="213"/>
      <c r="EE8" s="213"/>
      <c r="EF8" s="213"/>
      <c r="EG8" s="213"/>
      <c r="EH8" s="213"/>
      <c r="EI8" s="213"/>
      <c r="EJ8" s="213"/>
      <c r="EK8" s="213"/>
      <c r="EL8" s="213"/>
      <c r="EM8" s="213"/>
      <c r="EN8" s="213"/>
      <c r="EO8" s="213"/>
      <c r="EP8" s="213"/>
      <c r="EQ8" s="213"/>
      <c r="ER8" s="213"/>
      <c r="ES8" s="213"/>
      <c r="ET8" s="213"/>
      <c r="EU8" s="213"/>
      <c r="EV8" s="213"/>
      <c r="EW8" s="213"/>
      <c r="EX8" s="213"/>
      <c r="EY8" s="213"/>
      <c r="EZ8" s="213"/>
      <c r="FA8" s="213"/>
      <c r="FB8" s="213"/>
      <c r="FC8" s="213"/>
      <c r="FD8" s="213"/>
      <c r="FE8" s="213"/>
      <c r="FF8" s="213"/>
      <c r="FG8" s="213"/>
      <c r="FH8" s="213"/>
      <c r="FI8" s="213"/>
      <c r="FJ8" s="213"/>
      <c r="FK8" s="213"/>
      <c r="FL8" s="213"/>
      <c r="FM8" s="213"/>
      <c r="FN8" s="213"/>
      <c r="FO8" s="213"/>
      <c r="FP8" s="213"/>
      <c r="FQ8" s="213"/>
      <c r="FR8" s="213"/>
      <c r="FS8" s="213"/>
      <c r="FT8" s="213"/>
      <c r="FU8" s="213"/>
      <c r="FV8" s="213"/>
      <c r="FW8" s="213"/>
      <c r="FX8" s="213"/>
      <c r="FY8" s="213"/>
      <c r="FZ8" s="213"/>
      <c r="GA8" s="213"/>
      <c r="GB8" s="213"/>
      <c r="GC8" s="213"/>
      <c r="GD8" s="213"/>
      <c r="GE8" s="213"/>
      <c r="GF8" s="213"/>
      <c r="GG8" s="213"/>
      <c r="GH8" s="213"/>
      <c r="GI8" s="213"/>
      <c r="GJ8" s="213"/>
      <c r="GK8" s="213"/>
      <c r="GL8" s="213"/>
      <c r="GM8" s="213"/>
      <c r="GN8" s="213"/>
      <c r="GO8" s="213"/>
      <c r="GP8" s="213"/>
      <c r="GQ8" s="213"/>
      <c r="GR8" s="213"/>
      <c r="GS8" s="213"/>
      <c r="GT8" s="213"/>
      <c r="GU8" s="213"/>
      <c r="GV8" s="213"/>
      <c r="GW8" s="213"/>
      <c r="GX8" s="213"/>
      <c r="GY8" s="213"/>
      <c r="GZ8" s="213"/>
      <c r="HA8" s="213"/>
      <c r="HB8" s="213"/>
      <c r="HC8" s="213"/>
      <c r="HD8" s="213"/>
      <c r="HE8" s="213"/>
      <c r="HF8" s="213"/>
      <c r="HG8" s="213"/>
      <c r="HH8" s="213"/>
      <c r="HI8" s="213"/>
      <c r="HJ8" s="213"/>
      <c r="HK8" s="213"/>
      <c r="HL8" s="213"/>
      <c r="HM8" s="213"/>
      <c r="HN8" s="213"/>
      <c r="HO8" s="213"/>
      <c r="HP8" s="213"/>
      <c r="HQ8" s="213"/>
      <c r="HR8" s="213"/>
      <c r="HS8" s="213"/>
      <c r="HT8" s="213"/>
      <c r="HU8" s="213"/>
      <c r="HV8" s="213"/>
      <c r="HW8" s="213"/>
      <c r="HX8" s="213"/>
      <c r="HY8" s="213"/>
      <c r="HZ8" s="213"/>
      <c r="IA8" s="213"/>
      <c r="IB8" s="213"/>
      <c r="IC8" s="213"/>
      <c r="ID8" s="213"/>
      <c r="IE8" s="213"/>
      <c r="IF8" s="213"/>
      <c r="IG8" s="213"/>
      <c r="IH8" s="213"/>
      <c r="II8" s="213"/>
      <c r="IJ8" s="213"/>
      <c r="IK8" s="213"/>
      <c r="IL8" s="213"/>
      <c r="IM8" s="213"/>
      <c r="IN8" s="213"/>
      <c r="IO8" s="213"/>
      <c r="IP8" s="213"/>
      <c r="IQ8" s="213"/>
      <c r="IR8" s="213"/>
      <c r="IS8" s="213"/>
      <c r="IT8" s="213"/>
      <c r="IU8" s="213"/>
      <c r="IV8" s="213"/>
      <c r="IW8" s="213"/>
      <c r="IX8" s="213"/>
      <c r="IY8" s="213"/>
    </row>
    <row r="9" spans="1:16321" s="241" customFormat="1" ht="29.4" customHeight="1">
      <c r="A9" s="308">
        <v>52</v>
      </c>
      <c r="B9" s="308" t="s">
        <v>350</v>
      </c>
      <c r="C9" s="308" t="s">
        <v>172</v>
      </c>
      <c r="D9" s="308" t="s">
        <v>285</v>
      </c>
      <c r="E9" s="308" t="s">
        <v>170</v>
      </c>
      <c r="F9" s="301">
        <v>20</v>
      </c>
      <c r="G9" s="301"/>
      <c r="H9" s="301"/>
      <c r="I9" s="301">
        <v>0.39</v>
      </c>
      <c r="J9" s="301">
        <v>1</v>
      </c>
      <c r="K9" s="301"/>
      <c r="L9" s="301"/>
      <c r="M9" s="301">
        <f t="shared" si="9"/>
        <v>0.39</v>
      </c>
      <c r="N9" s="301">
        <v>13471</v>
      </c>
      <c r="O9" s="210">
        <f t="shared" si="10"/>
        <v>5253.6900000000005</v>
      </c>
      <c r="P9" s="308"/>
      <c r="Q9" s="308"/>
      <c r="R9" s="407" t="s">
        <v>374</v>
      </c>
      <c r="S9" s="407">
        <f>S8</f>
        <v>3287</v>
      </c>
      <c r="T9" s="308"/>
      <c r="U9" s="308"/>
      <c r="V9" s="215">
        <f>V8</f>
        <v>3187</v>
      </c>
      <c r="W9" s="308">
        <v>1</v>
      </c>
      <c r="X9" s="308">
        <f t="shared" si="11"/>
        <v>3187</v>
      </c>
      <c r="Y9" s="308">
        <v>1.915</v>
      </c>
      <c r="Z9" s="211">
        <f t="shared" si="12"/>
        <v>6103.1050000000005</v>
      </c>
      <c r="AA9" s="212">
        <f>AB9+30</f>
        <v>3908</v>
      </c>
      <c r="AB9" s="261">
        <v>3878</v>
      </c>
      <c r="AC9" s="123">
        <v>0.48</v>
      </c>
      <c r="AD9" s="211">
        <f t="shared" si="13"/>
        <v>1875.84</v>
      </c>
      <c r="AE9" s="213">
        <v>8850</v>
      </c>
      <c r="AF9" s="308">
        <v>2.4E-2</v>
      </c>
      <c r="AG9" s="211">
        <f t="shared" si="14"/>
        <v>212.4</v>
      </c>
      <c r="AH9" s="308">
        <v>230</v>
      </c>
      <c r="AI9" s="308">
        <v>50</v>
      </c>
      <c r="AJ9" s="308">
        <v>270</v>
      </c>
      <c r="AK9" s="308">
        <v>300</v>
      </c>
      <c r="AL9" s="308">
        <v>800</v>
      </c>
      <c r="AM9" s="308">
        <v>50</v>
      </c>
      <c r="AN9" s="308">
        <v>130</v>
      </c>
      <c r="AO9" s="308">
        <f>I9*N9+Z9+AD9+AG9+AH9+AI9+AJ9+AM9+AN9</f>
        <v>14175.035000000002</v>
      </c>
      <c r="AP9" s="308"/>
      <c r="AQ9" s="308"/>
      <c r="AR9" s="211">
        <f t="shared" si="15"/>
        <v>14175.035000000002</v>
      </c>
      <c r="AS9" s="308">
        <f>AO9+AK9+AL9</f>
        <v>15275.035000000002</v>
      </c>
      <c r="AT9" s="308"/>
      <c r="AU9" s="308"/>
      <c r="AV9" s="211">
        <f t="shared" si="16"/>
        <v>15275.035000000002</v>
      </c>
      <c r="AW9" s="308">
        <f t="shared" si="17"/>
        <v>14295.035000000002</v>
      </c>
      <c r="AX9" s="308">
        <v>12651</v>
      </c>
      <c r="AY9" s="308" t="str">
        <f t="shared" si="18"/>
        <v>N</v>
      </c>
      <c r="AZ9" s="213">
        <f t="shared" si="19"/>
        <v>20</v>
      </c>
      <c r="BA9" s="213">
        <f t="shared" si="20"/>
        <v>20</v>
      </c>
      <c r="BB9" s="213">
        <f t="shared" si="21"/>
        <v>0</v>
      </c>
      <c r="BC9" s="213">
        <f t="shared" si="22"/>
        <v>0</v>
      </c>
      <c r="BD9" s="213">
        <v>50</v>
      </c>
      <c r="BE9" s="213"/>
      <c r="BF9" s="213">
        <v>15277.435000000001</v>
      </c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  <c r="CR9" s="213"/>
      <c r="CS9" s="213"/>
      <c r="CT9" s="213"/>
      <c r="CU9" s="213"/>
      <c r="CV9" s="213"/>
      <c r="CW9" s="213"/>
      <c r="CX9" s="213"/>
      <c r="CY9" s="213"/>
      <c r="CZ9" s="213"/>
      <c r="DA9" s="213"/>
      <c r="DB9" s="213"/>
      <c r="DC9" s="213"/>
      <c r="DD9" s="213"/>
      <c r="DE9" s="213"/>
      <c r="DF9" s="213"/>
      <c r="DG9" s="213"/>
      <c r="DH9" s="213"/>
      <c r="DI9" s="213"/>
      <c r="DJ9" s="213"/>
      <c r="DK9" s="213"/>
      <c r="DL9" s="213"/>
      <c r="DM9" s="213"/>
      <c r="DN9" s="213"/>
      <c r="DO9" s="213"/>
      <c r="DP9" s="213"/>
      <c r="DQ9" s="213"/>
      <c r="DR9" s="213"/>
      <c r="DS9" s="213"/>
      <c r="DT9" s="213"/>
      <c r="DU9" s="213"/>
      <c r="DV9" s="213"/>
      <c r="DW9" s="213"/>
      <c r="DX9" s="213"/>
      <c r="DY9" s="213"/>
      <c r="DZ9" s="213"/>
      <c r="EA9" s="213"/>
      <c r="EB9" s="213"/>
      <c r="EC9" s="213"/>
      <c r="ED9" s="213"/>
      <c r="EE9" s="213"/>
      <c r="EF9" s="213"/>
      <c r="EG9" s="213"/>
      <c r="EH9" s="213"/>
      <c r="EI9" s="213"/>
      <c r="EJ9" s="213"/>
      <c r="EK9" s="213"/>
      <c r="EL9" s="213"/>
      <c r="EM9" s="213"/>
      <c r="EN9" s="213"/>
      <c r="EO9" s="213"/>
      <c r="EP9" s="213"/>
      <c r="EQ9" s="213"/>
      <c r="ER9" s="213"/>
      <c r="ES9" s="213"/>
      <c r="ET9" s="213"/>
      <c r="EU9" s="213"/>
      <c r="EV9" s="213"/>
      <c r="EW9" s="213"/>
      <c r="EX9" s="213"/>
      <c r="EY9" s="213"/>
      <c r="EZ9" s="213"/>
      <c r="FA9" s="213"/>
      <c r="FB9" s="213"/>
      <c r="FC9" s="213"/>
      <c r="FD9" s="213"/>
      <c r="FE9" s="213"/>
      <c r="FF9" s="213"/>
      <c r="FG9" s="213"/>
      <c r="FH9" s="213"/>
      <c r="FI9" s="213"/>
      <c r="FJ9" s="213"/>
      <c r="FK9" s="213"/>
      <c r="FL9" s="213"/>
      <c r="FM9" s="213"/>
      <c r="FN9" s="213"/>
      <c r="FO9" s="213"/>
      <c r="FP9" s="213"/>
      <c r="FQ9" s="213"/>
      <c r="FR9" s="213"/>
      <c r="FS9" s="213"/>
      <c r="FT9" s="213"/>
      <c r="FU9" s="213"/>
      <c r="FV9" s="213"/>
      <c r="FW9" s="213"/>
      <c r="FX9" s="213"/>
      <c r="FY9" s="213"/>
      <c r="FZ9" s="213"/>
      <c r="GA9" s="213"/>
      <c r="GB9" s="213"/>
      <c r="GC9" s="213"/>
      <c r="GD9" s="213"/>
      <c r="GE9" s="213"/>
      <c r="GF9" s="213"/>
      <c r="GG9" s="213"/>
      <c r="GH9" s="213"/>
      <c r="GI9" s="213"/>
      <c r="GJ9" s="213"/>
      <c r="GK9" s="213"/>
      <c r="GL9" s="213"/>
      <c r="GM9" s="213"/>
      <c r="GN9" s="213"/>
      <c r="GO9" s="213"/>
      <c r="GP9" s="213"/>
      <c r="GQ9" s="213"/>
      <c r="GR9" s="213"/>
      <c r="GS9" s="213"/>
      <c r="GT9" s="213"/>
      <c r="GU9" s="213"/>
      <c r="GV9" s="213"/>
      <c r="GW9" s="213"/>
      <c r="GX9" s="213"/>
      <c r="GY9" s="213"/>
      <c r="GZ9" s="213"/>
      <c r="HA9" s="213"/>
      <c r="HB9" s="213"/>
      <c r="HC9" s="213"/>
      <c r="HD9" s="213"/>
      <c r="HE9" s="213"/>
      <c r="HF9" s="213"/>
      <c r="HG9" s="213"/>
      <c r="HH9" s="213"/>
      <c r="HI9" s="213"/>
      <c r="HJ9" s="213"/>
      <c r="HK9" s="213"/>
      <c r="HL9" s="213"/>
      <c r="HM9" s="213"/>
      <c r="HN9" s="213"/>
      <c r="HO9" s="213"/>
      <c r="HP9" s="213"/>
      <c r="HQ9" s="213"/>
      <c r="HR9" s="213"/>
      <c r="HS9" s="213"/>
      <c r="HT9" s="213"/>
      <c r="HU9" s="213"/>
      <c r="HV9" s="213"/>
      <c r="HW9" s="213"/>
      <c r="HX9" s="213"/>
      <c r="HY9" s="213"/>
      <c r="HZ9" s="213"/>
      <c r="IA9" s="213"/>
      <c r="IB9" s="213"/>
      <c r="IC9" s="213"/>
      <c r="ID9" s="213"/>
      <c r="IE9" s="213"/>
      <c r="IF9" s="213"/>
      <c r="IG9" s="213"/>
      <c r="IH9" s="213"/>
      <c r="II9" s="213"/>
      <c r="IJ9" s="213"/>
      <c r="IK9" s="213"/>
      <c r="IL9" s="213"/>
      <c r="IM9" s="213"/>
      <c r="IN9" s="213"/>
      <c r="IO9" s="213"/>
      <c r="IP9" s="213"/>
      <c r="IQ9" s="213"/>
      <c r="IR9" s="213"/>
      <c r="IS9" s="213"/>
      <c r="IT9" s="213"/>
      <c r="IU9" s="213"/>
      <c r="IV9" s="213"/>
      <c r="IW9" s="213"/>
      <c r="IX9" s="213"/>
      <c r="IY9" s="213"/>
    </row>
    <row r="10" spans="1:16321" s="241" customFormat="1" ht="29.4" customHeight="1">
      <c r="A10" s="308">
        <v>53</v>
      </c>
      <c r="B10" s="308" t="s">
        <v>351</v>
      </c>
      <c r="C10" s="308" t="s">
        <v>174</v>
      </c>
      <c r="D10" s="308" t="s">
        <v>285</v>
      </c>
      <c r="E10" s="308" t="s">
        <v>170</v>
      </c>
      <c r="F10" s="301">
        <v>28</v>
      </c>
      <c r="G10" s="301"/>
      <c r="H10" s="301"/>
      <c r="I10" s="301">
        <v>0.39</v>
      </c>
      <c r="J10" s="301">
        <v>1</v>
      </c>
      <c r="K10" s="301"/>
      <c r="L10" s="301"/>
      <c r="M10" s="301">
        <f t="shared" si="9"/>
        <v>0.39</v>
      </c>
      <c r="N10" s="301">
        <v>13248</v>
      </c>
      <c r="O10" s="210">
        <f t="shared" si="10"/>
        <v>5166.72</v>
      </c>
      <c r="P10" s="308"/>
      <c r="Q10" s="308"/>
      <c r="R10" s="407" t="s">
        <v>374</v>
      </c>
      <c r="S10" s="407">
        <f>S8</f>
        <v>3287</v>
      </c>
      <c r="T10" s="308"/>
      <c r="U10" s="308"/>
      <c r="V10" s="215">
        <f>V8</f>
        <v>3187</v>
      </c>
      <c r="W10" s="308">
        <v>1</v>
      </c>
      <c r="X10" s="308">
        <f t="shared" si="11"/>
        <v>3187</v>
      </c>
      <c r="Y10" s="308">
        <v>1.915</v>
      </c>
      <c r="Z10" s="211">
        <f t="shared" si="12"/>
        <v>6103.1050000000005</v>
      </c>
      <c r="AA10" s="217">
        <f>AA9</f>
        <v>3908</v>
      </c>
      <c r="AB10" s="261">
        <v>3878</v>
      </c>
      <c r="AC10" s="123">
        <v>0.48</v>
      </c>
      <c r="AD10" s="211">
        <f t="shared" si="13"/>
        <v>1875.84</v>
      </c>
      <c r="AE10" s="213">
        <v>8850</v>
      </c>
      <c r="AF10" s="308">
        <v>2.4E-2</v>
      </c>
      <c r="AG10" s="211">
        <f t="shared" si="14"/>
        <v>212.4</v>
      </c>
      <c r="AH10" s="308">
        <v>230</v>
      </c>
      <c r="AI10" s="308">
        <v>50</v>
      </c>
      <c r="AJ10" s="308">
        <v>260</v>
      </c>
      <c r="AK10" s="308">
        <v>300</v>
      </c>
      <c r="AL10" s="308">
        <v>800</v>
      </c>
      <c r="AM10" s="308">
        <v>50</v>
      </c>
      <c r="AN10" s="308">
        <v>130</v>
      </c>
      <c r="AO10" s="308">
        <f>I10*N10+Z10+AD10+AG10+AH10+AI10+AJ10+AM10+AN10</f>
        <v>14078.065000000001</v>
      </c>
      <c r="AP10" s="308"/>
      <c r="AQ10" s="308"/>
      <c r="AR10" s="211">
        <f t="shared" si="15"/>
        <v>14078.065000000001</v>
      </c>
      <c r="AS10" s="308">
        <f>AO10+AK10+AL10</f>
        <v>15178.065000000001</v>
      </c>
      <c r="AT10" s="308"/>
      <c r="AU10" s="308"/>
      <c r="AV10" s="211">
        <f t="shared" si="16"/>
        <v>15178.065000000001</v>
      </c>
      <c r="AW10" s="308">
        <f t="shared" si="17"/>
        <v>14198.065000000001</v>
      </c>
      <c r="AX10" s="308">
        <v>12651</v>
      </c>
      <c r="AY10" s="308" t="str">
        <f t="shared" si="18"/>
        <v>N</v>
      </c>
      <c r="AZ10" s="213">
        <f t="shared" si="19"/>
        <v>28</v>
      </c>
      <c r="BA10" s="213">
        <f t="shared" si="20"/>
        <v>28</v>
      </c>
      <c r="BB10" s="213">
        <f t="shared" si="21"/>
        <v>0</v>
      </c>
      <c r="BC10" s="213">
        <f t="shared" si="22"/>
        <v>0</v>
      </c>
      <c r="BD10" s="213">
        <v>51</v>
      </c>
      <c r="BE10" s="213"/>
      <c r="BF10" s="213">
        <v>15180.465</v>
      </c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  <c r="CK10" s="213"/>
      <c r="CL10" s="213"/>
      <c r="CM10" s="213"/>
      <c r="CN10" s="213"/>
      <c r="CO10" s="213"/>
      <c r="CP10" s="213"/>
      <c r="CQ10" s="213"/>
      <c r="CR10" s="213"/>
      <c r="CS10" s="213"/>
      <c r="CT10" s="213"/>
      <c r="CU10" s="213"/>
      <c r="CV10" s="213"/>
      <c r="CW10" s="213"/>
      <c r="CX10" s="213"/>
      <c r="CY10" s="213"/>
      <c r="CZ10" s="213"/>
      <c r="DA10" s="213"/>
      <c r="DB10" s="213"/>
      <c r="DC10" s="213"/>
      <c r="DD10" s="213"/>
      <c r="DE10" s="213"/>
      <c r="DF10" s="213"/>
      <c r="DG10" s="213"/>
      <c r="DH10" s="213"/>
      <c r="DI10" s="213"/>
      <c r="DJ10" s="213"/>
      <c r="DK10" s="213"/>
      <c r="DL10" s="213"/>
      <c r="DM10" s="213"/>
      <c r="DN10" s="213"/>
      <c r="DO10" s="213"/>
      <c r="DP10" s="213"/>
      <c r="DQ10" s="213"/>
      <c r="DR10" s="213"/>
      <c r="DS10" s="213"/>
      <c r="DT10" s="213"/>
      <c r="DU10" s="213"/>
      <c r="DV10" s="213"/>
      <c r="DW10" s="213"/>
      <c r="DX10" s="213"/>
      <c r="DY10" s="213"/>
      <c r="DZ10" s="213"/>
      <c r="EA10" s="213"/>
      <c r="EB10" s="213"/>
      <c r="EC10" s="213"/>
      <c r="ED10" s="213"/>
      <c r="EE10" s="213"/>
      <c r="EF10" s="213"/>
      <c r="EG10" s="213"/>
      <c r="EH10" s="213"/>
      <c r="EI10" s="213"/>
      <c r="EJ10" s="213"/>
      <c r="EK10" s="213"/>
      <c r="EL10" s="213"/>
      <c r="EM10" s="213"/>
      <c r="EN10" s="213"/>
      <c r="EO10" s="213"/>
      <c r="EP10" s="213"/>
      <c r="EQ10" s="213"/>
      <c r="ER10" s="213"/>
      <c r="ES10" s="213"/>
      <c r="ET10" s="213"/>
      <c r="EU10" s="213"/>
      <c r="EV10" s="213"/>
      <c r="EW10" s="213"/>
      <c r="EX10" s="213"/>
      <c r="EY10" s="213"/>
      <c r="EZ10" s="213"/>
      <c r="FA10" s="213"/>
      <c r="FB10" s="213"/>
      <c r="FC10" s="213"/>
      <c r="FD10" s="213"/>
      <c r="FE10" s="213"/>
      <c r="FF10" s="213"/>
      <c r="FG10" s="213"/>
      <c r="FH10" s="213"/>
      <c r="FI10" s="213"/>
      <c r="FJ10" s="213"/>
      <c r="FK10" s="213"/>
      <c r="FL10" s="213"/>
      <c r="FM10" s="213"/>
      <c r="FN10" s="213"/>
      <c r="FO10" s="213"/>
      <c r="FP10" s="213"/>
      <c r="FQ10" s="213"/>
      <c r="FR10" s="213"/>
      <c r="FS10" s="213"/>
      <c r="FT10" s="213"/>
      <c r="FU10" s="213"/>
      <c r="FV10" s="213"/>
      <c r="FW10" s="213"/>
      <c r="FX10" s="213"/>
      <c r="FY10" s="213"/>
      <c r="FZ10" s="213"/>
      <c r="GA10" s="213"/>
      <c r="GB10" s="213"/>
      <c r="GC10" s="213"/>
      <c r="GD10" s="213"/>
      <c r="GE10" s="213"/>
      <c r="GF10" s="213"/>
      <c r="GG10" s="213"/>
      <c r="GH10" s="213"/>
      <c r="GI10" s="213"/>
      <c r="GJ10" s="213"/>
      <c r="GK10" s="213"/>
      <c r="GL10" s="213"/>
      <c r="GM10" s="213"/>
      <c r="GN10" s="213"/>
      <c r="GO10" s="213"/>
      <c r="GP10" s="213"/>
      <c r="GQ10" s="213"/>
      <c r="GR10" s="213"/>
      <c r="GS10" s="213"/>
      <c r="GT10" s="213"/>
      <c r="GU10" s="213"/>
      <c r="GV10" s="213"/>
      <c r="GW10" s="213"/>
      <c r="GX10" s="213"/>
      <c r="GY10" s="213"/>
      <c r="GZ10" s="213"/>
      <c r="HA10" s="213"/>
      <c r="HB10" s="213"/>
      <c r="HC10" s="213"/>
      <c r="HD10" s="213"/>
      <c r="HE10" s="213"/>
      <c r="HF10" s="213"/>
      <c r="HG10" s="213"/>
      <c r="HH10" s="213"/>
      <c r="HI10" s="213"/>
      <c r="HJ10" s="213"/>
      <c r="HK10" s="213"/>
      <c r="HL10" s="213"/>
      <c r="HM10" s="213"/>
      <c r="HN10" s="213"/>
      <c r="HO10" s="213"/>
      <c r="HP10" s="213"/>
      <c r="HQ10" s="213"/>
      <c r="HR10" s="213"/>
      <c r="HS10" s="213"/>
      <c r="HT10" s="213"/>
      <c r="HU10" s="213"/>
      <c r="HV10" s="213"/>
      <c r="HW10" s="213"/>
      <c r="HX10" s="213"/>
      <c r="HY10" s="213"/>
      <c r="HZ10" s="213"/>
      <c r="IA10" s="213"/>
      <c r="IB10" s="213"/>
      <c r="IC10" s="213"/>
      <c r="ID10" s="213"/>
      <c r="IE10" s="213"/>
      <c r="IF10" s="213"/>
      <c r="IG10" s="213"/>
      <c r="IH10" s="213"/>
      <c r="II10" s="213"/>
      <c r="IJ10" s="213"/>
      <c r="IK10" s="213"/>
      <c r="IL10" s="213"/>
      <c r="IM10" s="213"/>
      <c r="IN10" s="213"/>
      <c r="IO10" s="213"/>
      <c r="IP10" s="213"/>
      <c r="IQ10" s="213"/>
      <c r="IR10" s="213"/>
      <c r="IS10" s="213"/>
      <c r="IT10" s="213"/>
      <c r="IU10" s="213"/>
      <c r="IV10" s="213"/>
      <c r="IW10" s="213"/>
      <c r="IX10" s="213"/>
      <c r="IY10" s="213"/>
    </row>
    <row r="11" spans="1:16321" s="426" customFormat="1" ht="29.4" customHeight="1">
      <c r="BF11" s="427"/>
    </row>
    <row r="12" spans="1:16321" s="241" customFormat="1" ht="29.4" customHeight="1">
      <c r="A12" s="308">
        <v>51</v>
      </c>
      <c r="B12" s="308" t="s">
        <v>349</v>
      </c>
      <c r="C12" s="308" t="s">
        <v>168</v>
      </c>
      <c r="D12" s="308" t="s">
        <v>285</v>
      </c>
      <c r="E12" s="308" t="s">
        <v>170</v>
      </c>
      <c r="F12" s="301">
        <v>120</v>
      </c>
      <c r="G12" s="301"/>
      <c r="H12" s="301"/>
      <c r="I12" s="301">
        <v>0.39</v>
      </c>
      <c r="J12" s="301">
        <v>1</v>
      </c>
      <c r="K12" s="301"/>
      <c r="L12" s="301"/>
      <c r="M12" s="301">
        <f t="shared" ref="M12:M14" si="23">G12*H12+I12*J12+K12*L12</f>
        <v>0.39</v>
      </c>
      <c r="N12" s="301">
        <v>13335</v>
      </c>
      <c r="O12" s="210">
        <f t="shared" ref="O12:O13" si="24">M12*N12</f>
        <v>5200.6500000000005</v>
      </c>
      <c r="P12" s="308"/>
      <c r="Q12" s="308"/>
      <c r="R12" s="407" t="s">
        <v>374</v>
      </c>
      <c r="S12" s="407">
        <f>'202403'!B98</f>
        <v>3260</v>
      </c>
      <c r="T12" s="308"/>
      <c r="U12" s="308"/>
      <c r="V12" s="215">
        <f>S12-100</f>
        <v>3160</v>
      </c>
      <c r="W12" s="308">
        <v>1</v>
      </c>
      <c r="X12" s="308">
        <f t="shared" ref="X12:X14" si="25">P12*Q12+T12*U12+V12*W12</f>
        <v>3160</v>
      </c>
      <c r="Y12" s="308">
        <v>1.915</v>
      </c>
      <c r="Z12" s="211">
        <f t="shared" ref="Z12:Z14" si="26">X12*Y12</f>
        <v>6051.4000000000005</v>
      </c>
      <c r="AA12" s="212">
        <f>AB12+30</f>
        <v>3908</v>
      </c>
      <c r="AB12" s="261">
        <v>3878</v>
      </c>
      <c r="AC12" s="123">
        <v>0.48</v>
      </c>
      <c r="AD12" s="211">
        <f t="shared" ref="AD12:AD14" si="27">AA12*AC12</f>
        <v>1875.84</v>
      </c>
      <c r="AE12" s="213">
        <v>9050</v>
      </c>
      <c r="AF12" s="308">
        <v>2.4E-2</v>
      </c>
      <c r="AG12" s="211">
        <f t="shared" ref="AG12:AG34" si="28">AE12*AF12</f>
        <v>217.20000000000002</v>
      </c>
      <c r="AH12" s="308">
        <v>230</v>
      </c>
      <c r="AI12" s="308">
        <v>50</v>
      </c>
      <c r="AJ12" s="308">
        <v>280</v>
      </c>
      <c r="AK12" s="308">
        <v>300</v>
      </c>
      <c r="AL12" s="308">
        <v>800</v>
      </c>
      <c r="AM12" s="308">
        <v>50</v>
      </c>
      <c r="AN12" s="308">
        <v>120</v>
      </c>
      <c r="AO12" s="308">
        <f>I12*N12+Z12+AD12+AG12+AH12+AI12+AJ12+AM12+AN12</f>
        <v>14075.090000000002</v>
      </c>
      <c r="AP12" s="308"/>
      <c r="AQ12" s="308"/>
      <c r="AR12" s="211">
        <f t="shared" ref="AR12:AR14" si="29">O12+Z12+AD12+AG12+AH12+AI12+AJ12+AM12+AN12</f>
        <v>14075.090000000002</v>
      </c>
      <c r="AS12" s="308">
        <f>AO12+AK12+AL12</f>
        <v>15175.090000000002</v>
      </c>
      <c r="AT12" s="308"/>
      <c r="AU12" s="308"/>
      <c r="AV12" s="211">
        <f t="shared" ref="AV12:AV14" si="30">AR12+AK12+AL12</f>
        <v>15175.090000000002</v>
      </c>
      <c r="AW12" s="308">
        <f t="shared" ref="AW12:AW14" si="31">AV12-AL12-AM12-AN12</f>
        <v>14205.090000000002</v>
      </c>
      <c r="AX12" s="308">
        <v>12651</v>
      </c>
      <c r="AY12" s="308" t="str">
        <f t="shared" ref="AY12:AY14" si="32">IF(AX12-AR12&gt;0,"Y","N")</f>
        <v>N</v>
      </c>
      <c r="AZ12" s="213">
        <f t="shared" ref="AZ12:AZ14" si="33">F12</f>
        <v>120</v>
      </c>
      <c r="BA12" s="213">
        <f t="shared" ref="BA12:BA14" si="34">IF(AX12-AR12&gt;0,0,AZ12)</f>
        <v>120</v>
      </c>
      <c r="BB12" s="213">
        <f t="shared" ref="BB12:BB14" si="35">AZ12-BA12</f>
        <v>0</v>
      </c>
      <c r="BC12" s="213">
        <f t="shared" ref="BC12:BC14" si="36">H12*F12</f>
        <v>0</v>
      </c>
      <c r="BD12" s="213">
        <v>49</v>
      </c>
      <c r="BE12" s="213"/>
      <c r="BF12" s="213">
        <v>15177.490000000002</v>
      </c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  <c r="CK12" s="213"/>
      <c r="CL12" s="213"/>
      <c r="CM12" s="213"/>
      <c r="CN12" s="213"/>
      <c r="CO12" s="213"/>
      <c r="CP12" s="213"/>
      <c r="CQ12" s="213"/>
      <c r="CR12" s="213"/>
      <c r="CS12" s="213"/>
      <c r="CT12" s="213"/>
      <c r="CU12" s="213"/>
      <c r="CV12" s="213"/>
      <c r="CW12" s="213"/>
      <c r="CX12" s="213"/>
      <c r="CY12" s="213"/>
      <c r="CZ12" s="213"/>
      <c r="DA12" s="213"/>
      <c r="DB12" s="213"/>
      <c r="DC12" s="213"/>
      <c r="DD12" s="213"/>
      <c r="DE12" s="213"/>
      <c r="DF12" s="213"/>
      <c r="DG12" s="213"/>
      <c r="DH12" s="213"/>
      <c r="DI12" s="213"/>
      <c r="DJ12" s="213"/>
      <c r="DK12" s="213"/>
      <c r="DL12" s="213"/>
      <c r="DM12" s="213"/>
      <c r="DN12" s="213"/>
      <c r="DO12" s="213"/>
      <c r="DP12" s="213"/>
      <c r="DQ12" s="213"/>
      <c r="DR12" s="213"/>
      <c r="DS12" s="213"/>
      <c r="DT12" s="213"/>
      <c r="DU12" s="213"/>
      <c r="DV12" s="213"/>
      <c r="DW12" s="213"/>
      <c r="DX12" s="213"/>
      <c r="DY12" s="213"/>
      <c r="DZ12" s="213"/>
      <c r="EA12" s="213"/>
      <c r="EB12" s="213"/>
      <c r="EC12" s="213"/>
      <c r="ED12" s="213"/>
      <c r="EE12" s="213"/>
      <c r="EF12" s="213"/>
      <c r="EG12" s="213"/>
      <c r="EH12" s="213"/>
      <c r="EI12" s="213"/>
      <c r="EJ12" s="213"/>
      <c r="EK12" s="213"/>
      <c r="EL12" s="213"/>
      <c r="EM12" s="213"/>
      <c r="EN12" s="213"/>
      <c r="EO12" s="213"/>
      <c r="EP12" s="213"/>
      <c r="EQ12" s="213"/>
      <c r="ER12" s="213"/>
      <c r="ES12" s="213"/>
      <c r="ET12" s="213"/>
      <c r="EU12" s="213"/>
      <c r="EV12" s="213"/>
      <c r="EW12" s="213"/>
      <c r="EX12" s="213"/>
      <c r="EY12" s="213"/>
      <c r="EZ12" s="213"/>
      <c r="FA12" s="213"/>
      <c r="FB12" s="213"/>
      <c r="FC12" s="213"/>
      <c r="FD12" s="213"/>
      <c r="FE12" s="213"/>
      <c r="FF12" s="213"/>
      <c r="FG12" s="213"/>
      <c r="FH12" s="213"/>
      <c r="FI12" s="213"/>
      <c r="FJ12" s="213"/>
      <c r="FK12" s="213"/>
      <c r="FL12" s="213"/>
      <c r="FM12" s="213"/>
      <c r="FN12" s="213"/>
      <c r="FO12" s="213"/>
      <c r="FP12" s="213"/>
      <c r="FQ12" s="213"/>
      <c r="FR12" s="213"/>
      <c r="FS12" s="213"/>
      <c r="FT12" s="213"/>
      <c r="FU12" s="213"/>
      <c r="FV12" s="213"/>
      <c r="FW12" s="213"/>
      <c r="FX12" s="213"/>
      <c r="FY12" s="213"/>
      <c r="FZ12" s="213"/>
      <c r="GA12" s="213"/>
      <c r="GB12" s="213"/>
      <c r="GC12" s="213"/>
      <c r="GD12" s="213"/>
      <c r="GE12" s="213"/>
      <c r="GF12" s="213"/>
      <c r="GG12" s="213"/>
      <c r="GH12" s="213"/>
      <c r="GI12" s="213"/>
      <c r="GJ12" s="213"/>
      <c r="GK12" s="213"/>
      <c r="GL12" s="213"/>
      <c r="GM12" s="213"/>
      <c r="GN12" s="213"/>
      <c r="GO12" s="213"/>
      <c r="GP12" s="213"/>
      <c r="GQ12" s="213"/>
      <c r="GR12" s="213"/>
      <c r="GS12" s="213"/>
      <c r="GT12" s="213"/>
      <c r="GU12" s="213"/>
      <c r="GV12" s="213"/>
      <c r="GW12" s="213"/>
      <c r="GX12" s="213"/>
      <c r="GY12" s="213"/>
      <c r="GZ12" s="213"/>
      <c r="HA12" s="213"/>
      <c r="HB12" s="213"/>
      <c r="HC12" s="213"/>
      <c r="HD12" s="213"/>
      <c r="HE12" s="213"/>
      <c r="HF12" s="213"/>
      <c r="HG12" s="213"/>
      <c r="HH12" s="213"/>
      <c r="HI12" s="213"/>
      <c r="HJ12" s="213"/>
      <c r="HK12" s="213"/>
      <c r="HL12" s="213"/>
      <c r="HM12" s="213"/>
      <c r="HN12" s="213"/>
      <c r="HO12" s="213"/>
      <c r="HP12" s="213"/>
      <c r="HQ12" s="213"/>
      <c r="HR12" s="213"/>
      <c r="HS12" s="213"/>
      <c r="HT12" s="213"/>
      <c r="HU12" s="213"/>
      <c r="HV12" s="213"/>
      <c r="HW12" s="213"/>
      <c r="HX12" s="213"/>
      <c r="HY12" s="213"/>
      <c r="HZ12" s="213"/>
      <c r="IA12" s="213"/>
      <c r="IB12" s="213"/>
      <c r="IC12" s="213"/>
      <c r="ID12" s="213"/>
      <c r="IE12" s="213"/>
      <c r="IF12" s="213"/>
      <c r="IG12" s="213"/>
      <c r="IH12" s="213"/>
      <c r="II12" s="213"/>
      <c r="IJ12" s="213"/>
      <c r="IK12" s="213"/>
      <c r="IL12" s="213"/>
      <c r="IM12" s="213"/>
      <c r="IN12" s="213"/>
      <c r="IO12" s="213"/>
      <c r="IP12" s="213"/>
      <c r="IQ12" s="213"/>
      <c r="IR12" s="213"/>
      <c r="IS12" s="213"/>
      <c r="IT12" s="213"/>
      <c r="IU12" s="213"/>
      <c r="IV12" s="213"/>
      <c r="IW12" s="213"/>
      <c r="IX12" s="213"/>
      <c r="IY12" s="213"/>
    </row>
    <row r="13" spans="1:16321" s="241" customFormat="1" ht="29.4" customHeight="1">
      <c r="A13" s="308">
        <v>52</v>
      </c>
      <c r="B13" s="308" t="s">
        <v>350</v>
      </c>
      <c r="C13" s="308" t="s">
        <v>172</v>
      </c>
      <c r="D13" s="308" t="s">
        <v>285</v>
      </c>
      <c r="E13" s="308" t="s">
        <v>170</v>
      </c>
      <c r="F13" s="301">
        <v>20</v>
      </c>
      <c r="G13" s="301"/>
      <c r="H13" s="301"/>
      <c r="I13" s="301">
        <v>0.39</v>
      </c>
      <c r="J13" s="301">
        <v>1</v>
      </c>
      <c r="K13" s="301"/>
      <c r="L13" s="301"/>
      <c r="M13" s="301">
        <f t="shared" si="23"/>
        <v>0.39</v>
      </c>
      <c r="N13" s="301">
        <v>13471</v>
      </c>
      <c r="O13" s="210">
        <f t="shared" si="24"/>
        <v>5253.6900000000005</v>
      </c>
      <c r="P13" s="308"/>
      <c r="Q13" s="308"/>
      <c r="R13" s="407" t="s">
        <v>374</v>
      </c>
      <c r="S13" s="407">
        <f>S12</f>
        <v>3260</v>
      </c>
      <c r="T13" s="308"/>
      <c r="U13" s="308"/>
      <c r="V13" s="215">
        <f>V12</f>
        <v>3160</v>
      </c>
      <c r="W13" s="308">
        <v>1</v>
      </c>
      <c r="X13" s="308">
        <f t="shared" si="25"/>
        <v>3160</v>
      </c>
      <c r="Y13" s="308">
        <v>1.915</v>
      </c>
      <c r="Z13" s="211">
        <f t="shared" si="26"/>
        <v>6051.4000000000005</v>
      </c>
      <c r="AA13" s="212">
        <f>AB13+30</f>
        <v>3908</v>
      </c>
      <c r="AB13" s="261">
        <v>3878</v>
      </c>
      <c r="AC13" s="123">
        <v>0.48</v>
      </c>
      <c r="AD13" s="211">
        <f t="shared" si="27"/>
        <v>1875.84</v>
      </c>
      <c r="AE13" s="213">
        <v>9050</v>
      </c>
      <c r="AF13" s="308">
        <v>2.4E-2</v>
      </c>
      <c r="AG13" s="211">
        <f t="shared" si="28"/>
        <v>217.20000000000002</v>
      </c>
      <c r="AH13" s="308">
        <v>230</v>
      </c>
      <c r="AI13" s="308">
        <v>50</v>
      </c>
      <c r="AJ13" s="308">
        <v>270</v>
      </c>
      <c r="AK13" s="308">
        <v>300</v>
      </c>
      <c r="AL13" s="308">
        <v>800</v>
      </c>
      <c r="AM13" s="308">
        <v>50</v>
      </c>
      <c r="AN13" s="308">
        <v>130</v>
      </c>
      <c r="AO13" s="308">
        <f>I13*N13+Z13+AD13+AG13+AH13+AI13+AJ13+AM13+AN13</f>
        <v>14128.130000000001</v>
      </c>
      <c r="AP13" s="308"/>
      <c r="AQ13" s="308"/>
      <c r="AR13" s="211">
        <f t="shared" si="29"/>
        <v>14128.130000000001</v>
      </c>
      <c r="AS13" s="308">
        <f>AO13+AK13+AL13</f>
        <v>15228.130000000001</v>
      </c>
      <c r="AT13" s="308"/>
      <c r="AU13" s="308"/>
      <c r="AV13" s="211">
        <f t="shared" si="30"/>
        <v>15228.130000000001</v>
      </c>
      <c r="AW13" s="308">
        <f t="shared" si="31"/>
        <v>14248.130000000001</v>
      </c>
      <c r="AX13" s="308">
        <v>12651</v>
      </c>
      <c r="AY13" s="308" t="str">
        <f t="shared" si="32"/>
        <v>N</v>
      </c>
      <c r="AZ13" s="213">
        <f t="shared" si="33"/>
        <v>20</v>
      </c>
      <c r="BA13" s="213">
        <f t="shared" si="34"/>
        <v>20</v>
      </c>
      <c r="BB13" s="213">
        <f t="shared" si="35"/>
        <v>0</v>
      </c>
      <c r="BC13" s="213">
        <f t="shared" si="36"/>
        <v>0</v>
      </c>
      <c r="BD13" s="213">
        <v>50</v>
      </c>
      <c r="BE13" s="213"/>
      <c r="BF13" s="213">
        <v>15230.53</v>
      </c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  <c r="CO13" s="213"/>
      <c r="CP13" s="213"/>
      <c r="CQ13" s="213"/>
      <c r="CR13" s="213"/>
      <c r="CS13" s="213"/>
      <c r="CT13" s="213"/>
      <c r="CU13" s="213"/>
      <c r="CV13" s="213"/>
      <c r="CW13" s="213"/>
      <c r="CX13" s="213"/>
      <c r="CY13" s="213"/>
      <c r="CZ13" s="213"/>
      <c r="DA13" s="213"/>
      <c r="DB13" s="213"/>
      <c r="DC13" s="213"/>
      <c r="DD13" s="213"/>
      <c r="DE13" s="213"/>
      <c r="DF13" s="213"/>
      <c r="DG13" s="213"/>
      <c r="DH13" s="213"/>
      <c r="DI13" s="213"/>
      <c r="DJ13" s="213"/>
      <c r="DK13" s="213"/>
      <c r="DL13" s="213"/>
      <c r="DM13" s="213"/>
      <c r="DN13" s="213"/>
      <c r="DO13" s="213"/>
      <c r="DP13" s="213"/>
      <c r="DQ13" s="213"/>
      <c r="DR13" s="213"/>
      <c r="DS13" s="213"/>
      <c r="DT13" s="213"/>
      <c r="DU13" s="213"/>
      <c r="DV13" s="213"/>
      <c r="DW13" s="213"/>
      <c r="DX13" s="213"/>
      <c r="DY13" s="213"/>
      <c r="DZ13" s="213"/>
      <c r="EA13" s="213"/>
      <c r="EB13" s="213"/>
      <c r="EC13" s="213"/>
      <c r="ED13" s="213"/>
      <c r="EE13" s="213"/>
      <c r="EF13" s="213"/>
      <c r="EG13" s="213"/>
      <c r="EH13" s="213"/>
      <c r="EI13" s="213"/>
      <c r="EJ13" s="213"/>
      <c r="EK13" s="213"/>
      <c r="EL13" s="213"/>
      <c r="EM13" s="213"/>
      <c r="EN13" s="213"/>
      <c r="EO13" s="213"/>
      <c r="EP13" s="213"/>
      <c r="EQ13" s="213"/>
      <c r="ER13" s="213"/>
      <c r="ES13" s="213"/>
      <c r="ET13" s="213"/>
      <c r="EU13" s="213"/>
      <c r="EV13" s="213"/>
      <c r="EW13" s="213"/>
      <c r="EX13" s="213"/>
      <c r="EY13" s="213"/>
      <c r="EZ13" s="213"/>
      <c r="FA13" s="213"/>
      <c r="FB13" s="213"/>
      <c r="FC13" s="213"/>
      <c r="FD13" s="213"/>
      <c r="FE13" s="213"/>
      <c r="FF13" s="213"/>
      <c r="FG13" s="213"/>
      <c r="FH13" s="213"/>
      <c r="FI13" s="213"/>
      <c r="FJ13" s="213"/>
      <c r="FK13" s="213"/>
      <c r="FL13" s="213"/>
      <c r="FM13" s="213"/>
      <c r="FN13" s="213"/>
      <c r="FO13" s="213"/>
      <c r="FP13" s="213"/>
      <c r="FQ13" s="213"/>
      <c r="FR13" s="213"/>
      <c r="FS13" s="213"/>
      <c r="FT13" s="213"/>
      <c r="FU13" s="213"/>
      <c r="FV13" s="213"/>
      <c r="FW13" s="213"/>
      <c r="FX13" s="213"/>
      <c r="FY13" s="213"/>
      <c r="FZ13" s="213"/>
      <c r="GA13" s="213"/>
      <c r="GB13" s="213"/>
      <c r="GC13" s="213"/>
      <c r="GD13" s="213"/>
      <c r="GE13" s="213"/>
      <c r="GF13" s="213"/>
      <c r="GG13" s="213"/>
      <c r="GH13" s="213"/>
      <c r="GI13" s="213"/>
      <c r="GJ13" s="213"/>
      <c r="GK13" s="213"/>
      <c r="GL13" s="213"/>
      <c r="GM13" s="213"/>
      <c r="GN13" s="213"/>
      <c r="GO13" s="213"/>
      <c r="GP13" s="213"/>
      <c r="GQ13" s="213"/>
      <c r="GR13" s="213"/>
      <c r="GS13" s="213"/>
      <c r="GT13" s="213"/>
      <c r="GU13" s="213"/>
      <c r="GV13" s="213"/>
      <c r="GW13" s="213"/>
      <c r="GX13" s="213"/>
      <c r="GY13" s="213"/>
      <c r="GZ13" s="213"/>
      <c r="HA13" s="213"/>
      <c r="HB13" s="213"/>
      <c r="HC13" s="213"/>
      <c r="HD13" s="213"/>
      <c r="HE13" s="213"/>
      <c r="HF13" s="213"/>
      <c r="HG13" s="213"/>
      <c r="HH13" s="213"/>
      <c r="HI13" s="213"/>
      <c r="HJ13" s="213"/>
      <c r="HK13" s="213"/>
      <c r="HL13" s="213"/>
      <c r="HM13" s="213"/>
      <c r="HN13" s="213"/>
      <c r="HO13" s="213"/>
      <c r="HP13" s="213"/>
      <c r="HQ13" s="213"/>
      <c r="HR13" s="213"/>
      <c r="HS13" s="213"/>
      <c r="HT13" s="213"/>
      <c r="HU13" s="213"/>
      <c r="HV13" s="213"/>
      <c r="HW13" s="213"/>
      <c r="HX13" s="213"/>
      <c r="HY13" s="213"/>
      <c r="HZ13" s="213"/>
      <c r="IA13" s="213"/>
      <c r="IB13" s="213"/>
      <c r="IC13" s="213"/>
      <c r="ID13" s="213"/>
      <c r="IE13" s="213"/>
      <c r="IF13" s="213"/>
      <c r="IG13" s="213"/>
      <c r="IH13" s="213"/>
      <c r="II13" s="213"/>
      <c r="IJ13" s="213"/>
      <c r="IK13" s="213"/>
      <c r="IL13" s="213"/>
      <c r="IM13" s="213"/>
      <c r="IN13" s="213"/>
      <c r="IO13" s="213"/>
      <c r="IP13" s="213"/>
      <c r="IQ13" s="213"/>
      <c r="IR13" s="213"/>
      <c r="IS13" s="213"/>
      <c r="IT13" s="213"/>
      <c r="IU13" s="213"/>
      <c r="IV13" s="213"/>
      <c r="IW13" s="213"/>
      <c r="IX13" s="213"/>
      <c r="IY13" s="213"/>
    </row>
    <row r="14" spans="1:16321" s="241" customFormat="1" ht="29.4" customHeight="1">
      <c r="A14" s="308">
        <v>53</v>
      </c>
      <c r="B14" s="308" t="s">
        <v>351</v>
      </c>
      <c r="C14" s="308" t="s">
        <v>174</v>
      </c>
      <c r="D14" s="308" t="s">
        <v>285</v>
      </c>
      <c r="E14" s="308" t="s">
        <v>170</v>
      </c>
      <c r="F14" s="301">
        <v>28</v>
      </c>
      <c r="G14" s="301"/>
      <c r="H14" s="301"/>
      <c r="I14" s="301">
        <v>0.39</v>
      </c>
      <c r="J14" s="301">
        <v>1</v>
      </c>
      <c r="K14" s="301"/>
      <c r="L14" s="301"/>
      <c r="M14" s="301">
        <f t="shared" si="23"/>
        <v>0.39</v>
      </c>
      <c r="N14" s="301">
        <v>13248</v>
      </c>
      <c r="O14" s="210">
        <f>M14*N14</f>
        <v>5166.72</v>
      </c>
      <c r="P14" s="308"/>
      <c r="Q14" s="308"/>
      <c r="R14" s="407" t="s">
        <v>374</v>
      </c>
      <c r="S14" s="407">
        <f>S12</f>
        <v>3260</v>
      </c>
      <c r="T14" s="308"/>
      <c r="U14" s="308"/>
      <c r="V14" s="215">
        <f>V12</f>
        <v>3160</v>
      </c>
      <c r="W14" s="308">
        <v>1</v>
      </c>
      <c r="X14" s="308">
        <f t="shared" si="25"/>
        <v>3160</v>
      </c>
      <c r="Y14" s="308">
        <v>1.915</v>
      </c>
      <c r="Z14" s="211">
        <f t="shared" si="26"/>
        <v>6051.4000000000005</v>
      </c>
      <c r="AA14" s="217">
        <f>AA13</f>
        <v>3908</v>
      </c>
      <c r="AB14" s="261">
        <v>3878</v>
      </c>
      <c r="AC14" s="123">
        <v>0.48</v>
      </c>
      <c r="AD14" s="211">
        <f t="shared" si="27"/>
        <v>1875.84</v>
      </c>
      <c r="AE14" s="213">
        <v>9050</v>
      </c>
      <c r="AF14" s="308">
        <v>2.4E-2</v>
      </c>
      <c r="AG14" s="211">
        <f t="shared" si="28"/>
        <v>217.20000000000002</v>
      </c>
      <c r="AH14" s="308">
        <v>230</v>
      </c>
      <c r="AI14" s="308">
        <v>50</v>
      </c>
      <c r="AJ14" s="308">
        <v>260</v>
      </c>
      <c r="AK14" s="308">
        <v>300</v>
      </c>
      <c r="AL14" s="308">
        <v>800</v>
      </c>
      <c r="AM14" s="308">
        <v>50</v>
      </c>
      <c r="AN14" s="308">
        <v>130</v>
      </c>
      <c r="AO14" s="308">
        <f>I14*N14+Z14+AD14+AG14+AH14+AI14+AJ14+AM14+AN14</f>
        <v>14031.160000000002</v>
      </c>
      <c r="AP14" s="308"/>
      <c r="AQ14" s="308"/>
      <c r="AR14" s="211">
        <f t="shared" si="29"/>
        <v>14031.160000000002</v>
      </c>
      <c r="AS14" s="308">
        <f>AO14+AK14+AL14</f>
        <v>15131.160000000002</v>
      </c>
      <c r="AT14" s="308"/>
      <c r="AU14" s="308"/>
      <c r="AV14" s="211">
        <f t="shared" si="30"/>
        <v>15131.160000000002</v>
      </c>
      <c r="AW14" s="308">
        <f t="shared" si="31"/>
        <v>14151.160000000002</v>
      </c>
      <c r="AX14" s="308">
        <v>12651</v>
      </c>
      <c r="AY14" s="308" t="str">
        <f t="shared" si="32"/>
        <v>N</v>
      </c>
      <c r="AZ14" s="213">
        <f t="shared" si="33"/>
        <v>28</v>
      </c>
      <c r="BA14" s="213">
        <f t="shared" si="34"/>
        <v>28</v>
      </c>
      <c r="BB14" s="213">
        <f t="shared" si="35"/>
        <v>0</v>
      </c>
      <c r="BC14" s="213">
        <f t="shared" si="36"/>
        <v>0</v>
      </c>
      <c r="BD14" s="213">
        <v>51</v>
      </c>
      <c r="BE14" s="213"/>
      <c r="BF14" s="213">
        <v>15133.560000000001</v>
      </c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  <c r="CK14" s="213"/>
      <c r="CL14" s="213"/>
      <c r="CM14" s="213"/>
      <c r="CN14" s="213"/>
      <c r="CO14" s="213"/>
      <c r="CP14" s="213"/>
      <c r="CQ14" s="213"/>
      <c r="CR14" s="213"/>
      <c r="CS14" s="213"/>
      <c r="CT14" s="213"/>
      <c r="CU14" s="213"/>
      <c r="CV14" s="213"/>
      <c r="CW14" s="213"/>
      <c r="CX14" s="213"/>
      <c r="CY14" s="213"/>
      <c r="CZ14" s="213"/>
      <c r="DA14" s="213"/>
      <c r="DB14" s="213"/>
      <c r="DC14" s="213"/>
      <c r="DD14" s="213"/>
      <c r="DE14" s="213"/>
      <c r="DF14" s="213"/>
      <c r="DG14" s="213"/>
      <c r="DH14" s="213"/>
      <c r="DI14" s="213"/>
      <c r="DJ14" s="213"/>
      <c r="DK14" s="213"/>
      <c r="DL14" s="213"/>
      <c r="DM14" s="213"/>
      <c r="DN14" s="213"/>
      <c r="DO14" s="213"/>
      <c r="DP14" s="213"/>
      <c r="DQ14" s="213"/>
      <c r="DR14" s="213"/>
      <c r="DS14" s="213"/>
      <c r="DT14" s="213"/>
      <c r="DU14" s="213"/>
      <c r="DV14" s="213"/>
      <c r="DW14" s="213"/>
      <c r="DX14" s="213"/>
      <c r="DY14" s="213"/>
      <c r="DZ14" s="213"/>
      <c r="EA14" s="213"/>
      <c r="EB14" s="213"/>
      <c r="EC14" s="213"/>
      <c r="ED14" s="213"/>
      <c r="EE14" s="213"/>
      <c r="EF14" s="213"/>
      <c r="EG14" s="213"/>
      <c r="EH14" s="213"/>
      <c r="EI14" s="213"/>
      <c r="EJ14" s="213"/>
      <c r="EK14" s="213"/>
      <c r="EL14" s="213"/>
      <c r="EM14" s="213"/>
      <c r="EN14" s="213"/>
      <c r="EO14" s="213"/>
      <c r="EP14" s="213"/>
      <c r="EQ14" s="213"/>
      <c r="ER14" s="213"/>
      <c r="ES14" s="213"/>
      <c r="ET14" s="213"/>
      <c r="EU14" s="213"/>
      <c r="EV14" s="213"/>
      <c r="EW14" s="213"/>
      <c r="EX14" s="213"/>
      <c r="EY14" s="213"/>
      <c r="EZ14" s="213"/>
      <c r="FA14" s="213"/>
      <c r="FB14" s="213"/>
      <c r="FC14" s="213"/>
      <c r="FD14" s="213"/>
      <c r="FE14" s="213"/>
      <c r="FF14" s="213"/>
      <c r="FG14" s="213"/>
      <c r="FH14" s="213"/>
      <c r="FI14" s="213"/>
      <c r="FJ14" s="213"/>
      <c r="FK14" s="213"/>
      <c r="FL14" s="213"/>
      <c r="FM14" s="213"/>
      <c r="FN14" s="213"/>
      <c r="FO14" s="213"/>
      <c r="FP14" s="213"/>
      <c r="FQ14" s="213"/>
      <c r="FR14" s="213"/>
      <c r="FS14" s="213"/>
      <c r="FT14" s="213"/>
      <c r="FU14" s="213"/>
      <c r="FV14" s="213"/>
      <c r="FW14" s="213"/>
      <c r="FX14" s="213"/>
      <c r="FY14" s="213"/>
      <c r="FZ14" s="213"/>
      <c r="GA14" s="213"/>
      <c r="GB14" s="213"/>
      <c r="GC14" s="213"/>
      <c r="GD14" s="213"/>
      <c r="GE14" s="213"/>
      <c r="GF14" s="213"/>
      <c r="GG14" s="213"/>
      <c r="GH14" s="213"/>
      <c r="GI14" s="213"/>
      <c r="GJ14" s="213"/>
      <c r="GK14" s="213"/>
      <c r="GL14" s="213"/>
      <c r="GM14" s="213"/>
      <c r="GN14" s="213"/>
      <c r="GO14" s="213"/>
      <c r="GP14" s="213"/>
      <c r="GQ14" s="213"/>
      <c r="GR14" s="213"/>
      <c r="GS14" s="213"/>
      <c r="GT14" s="213"/>
      <c r="GU14" s="213"/>
      <c r="GV14" s="213"/>
      <c r="GW14" s="213"/>
      <c r="GX14" s="213"/>
      <c r="GY14" s="213"/>
      <c r="GZ14" s="213"/>
      <c r="HA14" s="213"/>
      <c r="HB14" s="213"/>
      <c r="HC14" s="213"/>
      <c r="HD14" s="213"/>
      <c r="HE14" s="213"/>
      <c r="HF14" s="213"/>
      <c r="HG14" s="213"/>
      <c r="HH14" s="213"/>
      <c r="HI14" s="213"/>
      <c r="HJ14" s="213"/>
      <c r="HK14" s="213"/>
      <c r="HL14" s="213"/>
      <c r="HM14" s="213"/>
      <c r="HN14" s="213"/>
      <c r="HO14" s="213"/>
      <c r="HP14" s="213"/>
      <c r="HQ14" s="213"/>
      <c r="HR14" s="213"/>
      <c r="HS14" s="213"/>
      <c r="HT14" s="213"/>
      <c r="HU14" s="213"/>
      <c r="HV14" s="213"/>
      <c r="HW14" s="213"/>
      <c r="HX14" s="213"/>
      <c r="HY14" s="213"/>
      <c r="HZ14" s="213"/>
      <c r="IA14" s="213"/>
      <c r="IB14" s="213"/>
      <c r="IC14" s="213"/>
      <c r="ID14" s="213"/>
      <c r="IE14" s="213"/>
      <c r="IF14" s="213"/>
      <c r="IG14" s="213"/>
      <c r="IH14" s="213"/>
      <c r="II14" s="213"/>
      <c r="IJ14" s="213"/>
      <c r="IK14" s="213"/>
      <c r="IL14" s="213"/>
      <c r="IM14" s="213"/>
      <c r="IN14" s="213"/>
      <c r="IO14" s="213"/>
      <c r="IP14" s="213"/>
      <c r="IQ14" s="213"/>
      <c r="IR14" s="213"/>
      <c r="IS14" s="213"/>
      <c r="IT14" s="213"/>
      <c r="IU14" s="213"/>
      <c r="IV14" s="213"/>
      <c r="IW14" s="213"/>
      <c r="IX14" s="213"/>
      <c r="IY14" s="213"/>
    </row>
    <row r="16" spans="1:16321" ht="34.200000000000003" customHeight="1">
      <c r="A16" s="302">
        <v>51</v>
      </c>
      <c r="B16" s="404" t="s">
        <v>349</v>
      </c>
      <c r="C16" s="308" t="s">
        <v>168</v>
      </c>
      <c r="D16" s="308" t="s">
        <v>285</v>
      </c>
      <c r="E16" s="308" t="s">
        <v>170</v>
      </c>
      <c r="F16" s="270">
        <v>120</v>
      </c>
      <c r="G16" s="301"/>
      <c r="H16" s="301"/>
      <c r="I16" s="301">
        <v>0.38</v>
      </c>
      <c r="J16" s="301">
        <v>1</v>
      </c>
      <c r="K16" s="301"/>
      <c r="L16" s="301"/>
      <c r="M16" s="301">
        <v>0.38</v>
      </c>
      <c r="N16" s="301">
        <v>13335</v>
      </c>
      <c r="O16" s="210">
        <v>5067.3</v>
      </c>
      <c r="P16" s="308"/>
      <c r="Q16" s="308"/>
      <c r="R16" s="231" t="s">
        <v>374</v>
      </c>
      <c r="S16" s="231">
        <v>3335</v>
      </c>
      <c r="T16" s="308"/>
      <c r="U16" s="308"/>
      <c r="V16" s="215">
        <v>3235</v>
      </c>
      <c r="W16" s="308">
        <v>1</v>
      </c>
      <c r="X16" s="308">
        <v>3235</v>
      </c>
      <c r="Y16" s="446">
        <v>1.915</v>
      </c>
      <c r="Z16" s="211">
        <v>6146.5</v>
      </c>
      <c r="AA16" s="212">
        <v>3908</v>
      </c>
      <c r="AB16" s="188">
        <v>3878</v>
      </c>
      <c r="AC16" s="438">
        <v>0.48</v>
      </c>
      <c r="AD16" s="211">
        <v>1875.84</v>
      </c>
      <c r="AE16" s="213">
        <v>10150</v>
      </c>
      <c r="AF16" s="308">
        <v>2.4E-2</v>
      </c>
      <c r="AG16" s="211">
        <v>243.6</v>
      </c>
      <c r="AH16" s="308">
        <v>230</v>
      </c>
      <c r="AI16" s="308">
        <v>50</v>
      </c>
      <c r="AJ16" s="308">
        <v>280</v>
      </c>
      <c r="AK16" s="308">
        <v>300</v>
      </c>
      <c r="AL16" s="308">
        <v>800</v>
      </c>
      <c r="AM16" s="308">
        <v>50</v>
      </c>
      <c r="AN16" s="308">
        <v>120</v>
      </c>
      <c r="AO16" s="308">
        <v>14063.24</v>
      </c>
      <c r="AP16" s="308"/>
      <c r="AQ16" s="308"/>
      <c r="AR16" s="211">
        <v>14063.24</v>
      </c>
      <c r="AS16" s="308">
        <v>15163.24</v>
      </c>
      <c r="AT16" s="308"/>
      <c r="AU16" s="308"/>
      <c r="AV16" s="211">
        <v>15163.24</v>
      </c>
      <c r="AW16" s="308">
        <v>14193.24</v>
      </c>
      <c r="AX16" s="308">
        <v>12651</v>
      </c>
      <c r="AY16" s="308" t="s">
        <v>664</v>
      </c>
      <c r="AZ16" s="213">
        <v>120</v>
      </c>
      <c r="BA16" s="213">
        <v>120</v>
      </c>
      <c r="BB16" s="213">
        <v>0</v>
      </c>
      <c r="BC16" s="213">
        <v>0</v>
      </c>
      <c r="BD16" s="213">
        <v>49</v>
      </c>
      <c r="BE16" s="274"/>
      <c r="BF16" s="444">
        <v>1</v>
      </c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  <c r="CK16" s="213"/>
      <c r="CL16" s="213"/>
      <c r="CM16" s="213"/>
      <c r="CN16" s="213"/>
      <c r="CO16" s="213"/>
      <c r="CP16" s="213"/>
      <c r="CQ16" s="213"/>
      <c r="CR16" s="213"/>
      <c r="CS16" s="213"/>
      <c r="CT16" s="213"/>
      <c r="CU16" s="213"/>
      <c r="CV16" s="213"/>
      <c r="CW16" s="213"/>
      <c r="CX16" s="213"/>
      <c r="CY16" s="213"/>
      <c r="CZ16" s="213"/>
      <c r="DA16" s="213"/>
      <c r="DB16" s="213"/>
      <c r="DC16" s="213"/>
      <c r="DD16" s="213"/>
      <c r="DE16" s="213"/>
      <c r="DF16" s="213"/>
      <c r="DG16" s="213"/>
      <c r="DH16" s="213"/>
      <c r="DI16" s="213"/>
      <c r="DJ16" s="213"/>
      <c r="DK16" s="213"/>
      <c r="DL16" s="213"/>
      <c r="DM16" s="213"/>
      <c r="DN16" s="213"/>
      <c r="DO16" s="213"/>
      <c r="DP16" s="213"/>
      <c r="DQ16" s="213"/>
      <c r="DR16" s="213"/>
      <c r="DS16" s="213"/>
      <c r="DT16" s="213"/>
      <c r="DU16" s="213"/>
      <c r="DV16" s="213"/>
      <c r="DW16" s="213"/>
      <c r="DX16" s="213"/>
      <c r="DY16" s="213"/>
      <c r="DZ16" s="213"/>
      <c r="EA16" s="213"/>
      <c r="EB16" s="213"/>
      <c r="EC16" s="213"/>
      <c r="ED16" s="213"/>
      <c r="EE16" s="213"/>
      <c r="EF16" s="213"/>
      <c r="EG16" s="213"/>
      <c r="EH16" s="213"/>
      <c r="EI16" s="213"/>
      <c r="EJ16" s="213"/>
      <c r="EK16" s="213"/>
      <c r="EL16" s="213"/>
      <c r="EM16" s="213"/>
      <c r="EN16" s="213"/>
      <c r="EO16" s="213"/>
      <c r="EP16" s="213"/>
      <c r="EQ16" s="213"/>
      <c r="ER16" s="213"/>
      <c r="ES16" s="213"/>
      <c r="ET16" s="213"/>
      <c r="EU16" s="213"/>
      <c r="EV16" s="213"/>
      <c r="EW16" s="213"/>
      <c r="EX16" s="213"/>
      <c r="EY16" s="213"/>
      <c r="EZ16" s="213"/>
      <c r="FA16" s="213"/>
      <c r="FB16" s="213"/>
      <c r="FC16" s="213"/>
      <c r="FD16" s="213"/>
      <c r="FE16" s="213"/>
      <c r="FF16" s="213"/>
      <c r="FG16" s="213"/>
      <c r="FH16" s="213"/>
      <c r="FI16" s="213"/>
      <c r="FJ16" s="213"/>
      <c r="FK16" s="213"/>
      <c r="FL16" s="213"/>
      <c r="FM16" s="213"/>
      <c r="FN16" s="213"/>
      <c r="FO16" s="213"/>
      <c r="FP16" s="213"/>
      <c r="FQ16" s="213"/>
      <c r="FR16" s="213"/>
      <c r="FS16" s="213"/>
      <c r="FT16" s="213"/>
      <c r="FU16" s="213"/>
      <c r="FV16" s="213"/>
      <c r="FW16" s="213"/>
      <c r="FX16" s="213"/>
      <c r="FY16" s="213"/>
      <c r="FZ16" s="213"/>
      <c r="GA16" s="213"/>
      <c r="GB16" s="213"/>
      <c r="GC16" s="213"/>
      <c r="GD16" s="213"/>
      <c r="GE16" s="213"/>
      <c r="GF16" s="213"/>
      <c r="GG16" s="213"/>
      <c r="GH16" s="213"/>
      <c r="GI16" s="213"/>
      <c r="GJ16" s="213"/>
      <c r="GK16" s="213"/>
      <c r="GL16" s="213"/>
      <c r="GM16" s="213"/>
      <c r="GN16" s="213"/>
      <c r="GO16" s="213"/>
      <c r="GP16" s="213"/>
      <c r="GQ16" s="213"/>
      <c r="GR16" s="213"/>
      <c r="GS16" s="213"/>
      <c r="GT16" s="213"/>
      <c r="GU16" s="213"/>
      <c r="GV16" s="213"/>
      <c r="GW16" s="213"/>
      <c r="GX16" s="213"/>
      <c r="GY16" s="213"/>
      <c r="GZ16" s="213"/>
      <c r="HA16" s="213"/>
      <c r="HB16" s="213"/>
      <c r="HC16" s="213"/>
      <c r="HD16" s="213"/>
      <c r="HE16" s="213"/>
      <c r="HF16" s="213"/>
      <c r="HG16" s="213"/>
      <c r="HH16" s="213"/>
      <c r="HI16" s="213"/>
      <c r="HJ16" s="213"/>
      <c r="HK16" s="213"/>
      <c r="HL16" s="213"/>
      <c r="HM16" s="213"/>
      <c r="HN16" s="213"/>
      <c r="HO16" s="213"/>
      <c r="HP16" s="213"/>
      <c r="HQ16" s="213"/>
      <c r="HR16" s="213"/>
      <c r="HS16" s="213"/>
      <c r="HT16" s="213"/>
      <c r="HU16" s="213"/>
      <c r="HV16" s="213"/>
      <c r="HW16" s="213"/>
      <c r="HX16" s="213"/>
      <c r="HY16" s="213"/>
      <c r="HZ16" s="213"/>
      <c r="IA16" s="213"/>
      <c r="IB16" s="213"/>
      <c r="IC16" s="213"/>
      <c r="ID16" s="213"/>
      <c r="IE16" s="213"/>
      <c r="IF16" s="213"/>
      <c r="IG16" s="213"/>
      <c r="IH16" s="213"/>
      <c r="II16" s="213"/>
      <c r="IJ16" s="213"/>
      <c r="IK16" s="213"/>
      <c r="IL16" s="213"/>
      <c r="IM16" s="213"/>
      <c r="IN16" s="213"/>
      <c r="IO16" s="213"/>
      <c r="IP16" s="213"/>
      <c r="IQ16" s="213"/>
      <c r="IR16" s="213"/>
      <c r="IS16" s="213"/>
      <c r="IT16" s="213"/>
      <c r="IU16" s="213"/>
      <c r="IV16" s="213"/>
      <c r="IW16" s="213"/>
      <c r="IX16" s="213"/>
      <c r="IY16" s="213"/>
      <c r="IZ16" s="241"/>
      <c r="JA16" s="241"/>
      <c r="JB16" s="241"/>
      <c r="JC16" s="241"/>
      <c r="JD16" s="241"/>
      <c r="JE16" s="241"/>
      <c r="JF16" s="241"/>
      <c r="JG16" s="241"/>
      <c r="JH16" s="241"/>
      <c r="JI16" s="241"/>
      <c r="JJ16" s="241"/>
      <c r="JK16" s="241"/>
      <c r="JL16" s="241"/>
      <c r="JM16" s="241"/>
      <c r="JN16" s="241"/>
      <c r="JO16" s="241"/>
      <c r="JP16" s="241"/>
      <c r="JQ16" s="241"/>
      <c r="JR16" s="241"/>
      <c r="JS16" s="241"/>
      <c r="JT16" s="241"/>
      <c r="JU16" s="241"/>
      <c r="JV16" s="241"/>
      <c r="JW16" s="241"/>
      <c r="JX16" s="241"/>
      <c r="JY16" s="241"/>
      <c r="JZ16" s="241"/>
      <c r="KA16" s="241"/>
      <c r="KB16" s="241"/>
      <c r="KC16" s="241"/>
      <c r="KD16" s="241"/>
      <c r="KE16" s="241"/>
      <c r="KF16" s="241"/>
      <c r="KG16" s="241"/>
      <c r="KH16" s="241"/>
      <c r="KI16" s="241"/>
      <c r="KJ16" s="241"/>
      <c r="KK16" s="241"/>
      <c r="KL16" s="241"/>
      <c r="KM16" s="241"/>
      <c r="KN16" s="241"/>
      <c r="KO16" s="241"/>
      <c r="KP16" s="241"/>
      <c r="KQ16" s="241"/>
      <c r="KR16" s="241"/>
      <c r="KS16" s="241"/>
      <c r="KT16" s="241"/>
      <c r="KU16" s="241"/>
      <c r="KV16" s="241"/>
      <c r="KW16" s="241"/>
      <c r="KX16" s="241"/>
      <c r="KY16" s="241"/>
      <c r="KZ16" s="241"/>
      <c r="LA16" s="241"/>
      <c r="LB16" s="241"/>
      <c r="LC16" s="241"/>
      <c r="LD16" s="241"/>
      <c r="LE16" s="241"/>
      <c r="LF16" s="241"/>
      <c r="LG16" s="241"/>
      <c r="LH16" s="241"/>
      <c r="LI16" s="241"/>
      <c r="LJ16" s="241"/>
      <c r="LK16" s="241"/>
      <c r="LL16" s="241"/>
      <c r="LM16" s="241"/>
      <c r="LN16" s="241"/>
      <c r="LO16" s="241"/>
      <c r="LP16" s="241"/>
      <c r="LQ16" s="241"/>
      <c r="LR16" s="241"/>
      <c r="LS16" s="241"/>
      <c r="LT16" s="241"/>
      <c r="LU16" s="241"/>
      <c r="LV16" s="241"/>
      <c r="LW16" s="241"/>
      <c r="LX16" s="241"/>
      <c r="LY16" s="241"/>
      <c r="LZ16" s="241"/>
      <c r="MA16" s="241"/>
      <c r="MB16" s="241"/>
      <c r="MC16" s="241"/>
      <c r="MD16" s="241"/>
      <c r="ME16" s="241"/>
      <c r="MF16" s="241"/>
      <c r="MG16" s="241"/>
      <c r="MH16" s="241"/>
      <c r="MI16" s="241"/>
      <c r="MJ16" s="241"/>
      <c r="MK16" s="241"/>
      <c r="ML16" s="241"/>
      <c r="MM16" s="241"/>
      <c r="MN16" s="241"/>
      <c r="MO16" s="241"/>
      <c r="MP16" s="241"/>
      <c r="MQ16" s="241"/>
      <c r="MR16" s="241"/>
      <c r="MS16" s="241"/>
      <c r="MT16" s="241"/>
      <c r="MU16" s="241"/>
      <c r="MV16" s="241"/>
      <c r="MW16" s="241"/>
      <c r="MX16" s="241"/>
      <c r="MY16" s="241"/>
      <c r="MZ16" s="241"/>
      <c r="NA16" s="241"/>
      <c r="NB16" s="241"/>
      <c r="NC16" s="241"/>
      <c r="ND16" s="241"/>
      <c r="NE16" s="241"/>
      <c r="NF16" s="241"/>
      <c r="NG16" s="241"/>
      <c r="NH16" s="241"/>
      <c r="NI16" s="241"/>
      <c r="NJ16" s="241"/>
      <c r="NK16" s="241"/>
      <c r="NL16" s="241"/>
      <c r="NM16" s="241"/>
      <c r="NN16" s="241"/>
      <c r="NO16" s="241"/>
      <c r="NP16" s="241"/>
      <c r="NQ16" s="241"/>
      <c r="NR16" s="241"/>
      <c r="NS16" s="241"/>
      <c r="NT16" s="241"/>
      <c r="NU16" s="241"/>
      <c r="NV16" s="241"/>
      <c r="NW16" s="241"/>
      <c r="NX16" s="241"/>
      <c r="NY16" s="241"/>
      <c r="NZ16" s="241"/>
      <c r="OA16" s="241"/>
      <c r="OB16" s="241"/>
      <c r="OC16" s="241"/>
      <c r="OD16" s="241"/>
      <c r="OE16" s="241"/>
      <c r="OF16" s="241"/>
      <c r="OG16" s="241"/>
      <c r="OH16" s="241"/>
      <c r="OI16" s="241"/>
      <c r="OJ16" s="241"/>
      <c r="OK16" s="241"/>
      <c r="OL16" s="241"/>
      <c r="OM16" s="241"/>
      <c r="ON16" s="241"/>
      <c r="OO16" s="241"/>
      <c r="OP16" s="241"/>
      <c r="OQ16" s="241"/>
      <c r="OR16" s="241"/>
      <c r="OS16" s="241"/>
      <c r="OT16" s="241"/>
      <c r="OU16" s="241"/>
      <c r="OV16" s="241"/>
      <c r="OW16" s="241"/>
      <c r="OX16" s="241"/>
      <c r="OY16" s="241"/>
      <c r="OZ16" s="241"/>
      <c r="PA16" s="241"/>
      <c r="PB16" s="241"/>
      <c r="PC16" s="241"/>
      <c r="PD16" s="241"/>
      <c r="PE16" s="241"/>
      <c r="PF16" s="241"/>
      <c r="PG16" s="241"/>
      <c r="PH16" s="241"/>
      <c r="PI16" s="241"/>
      <c r="PJ16" s="241"/>
      <c r="PK16" s="241"/>
      <c r="PL16" s="241"/>
      <c r="PM16" s="241"/>
      <c r="PN16" s="241"/>
      <c r="PO16" s="241"/>
      <c r="PP16" s="241"/>
      <c r="PQ16" s="241"/>
      <c r="PR16" s="241"/>
      <c r="PS16" s="241"/>
      <c r="PT16" s="241"/>
      <c r="PU16" s="241"/>
      <c r="PV16" s="241"/>
      <c r="PW16" s="241"/>
      <c r="PX16" s="241"/>
      <c r="PY16" s="241"/>
      <c r="PZ16" s="241"/>
      <c r="QA16" s="241"/>
      <c r="QB16" s="241"/>
      <c r="QC16" s="241"/>
      <c r="QD16" s="241"/>
      <c r="QE16" s="241"/>
      <c r="QF16" s="241"/>
      <c r="QG16" s="241"/>
      <c r="QH16" s="241"/>
      <c r="QI16" s="241"/>
      <c r="QJ16" s="241"/>
      <c r="QK16" s="241"/>
      <c r="QL16" s="241"/>
      <c r="QM16" s="241"/>
      <c r="QN16" s="241"/>
      <c r="QO16" s="241"/>
      <c r="QP16" s="241"/>
      <c r="QQ16" s="241"/>
      <c r="QR16" s="241"/>
      <c r="QS16" s="241"/>
      <c r="QT16" s="241"/>
      <c r="QU16" s="241"/>
      <c r="QV16" s="241"/>
      <c r="QW16" s="241"/>
      <c r="QX16" s="241"/>
      <c r="QY16" s="241"/>
      <c r="QZ16" s="241"/>
      <c r="RA16" s="241"/>
      <c r="RB16" s="241"/>
      <c r="RC16" s="241"/>
      <c r="RD16" s="241"/>
      <c r="RE16" s="241"/>
      <c r="RF16" s="241"/>
      <c r="RG16" s="241"/>
      <c r="RH16" s="241"/>
      <c r="RI16" s="241"/>
      <c r="RJ16" s="241"/>
      <c r="RK16" s="241"/>
      <c r="RL16" s="241"/>
      <c r="RM16" s="241"/>
      <c r="RN16" s="241"/>
      <c r="RO16" s="241"/>
      <c r="RP16" s="241"/>
      <c r="RQ16" s="241"/>
      <c r="RR16" s="241"/>
      <c r="RS16" s="241"/>
      <c r="RT16" s="241"/>
      <c r="RU16" s="241"/>
      <c r="RV16" s="241"/>
      <c r="RW16" s="241"/>
      <c r="RX16" s="241"/>
      <c r="RY16" s="241"/>
      <c r="RZ16" s="241"/>
      <c r="SA16" s="241"/>
      <c r="SB16" s="241"/>
      <c r="SC16" s="241"/>
      <c r="SD16" s="241"/>
      <c r="SE16" s="241"/>
      <c r="SF16" s="241"/>
      <c r="SG16" s="241"/>
      <c r="SH16" s="241"/>
      <c r="SI16" s="241"/>
      <c r="SJ16" s="241"/>
      <c r="SK16" s="241"/>
      <c r="SL16" s="241"/>
      <c r="SM16" s="241"/>
      <c r="SN16" s="241"/>
      <c r="SO16" s="241"/>
      <c r="SP16" s="241"/>
      <c r="SQ16" s="241"/>
      <c r="SR16" s="241"/>
      <c r="SS16" s="241"/>
      <c r="ST16" s="241"/>
      <c r="SU16" s="241"/>
      <c r="SV16" s="241"/>
      <c r="SW16" s="241"/>
      <c r="SX16" s="241"/>
      <c r="SY16" s="241"/>
      <c r="SZ16" s="241"/>
      <c r="TA16" s="241"/>
      <c r="TB16" s="241"/>
      <c r="TC16" s="241"/>
      <c r="TD16" s="241"/>
      <c r="TE16" s="241"/>
      <c r="TF16" s="241"/>
      <c r="TG16" s="241"/>
      <c r="TH16" s="241"/>
      <c r="TI16" s="241"/>
      <c r="TJ16" s="241"/>
      <c r="TK16" s="241"/>
      <c r="TL16" s="241"/>
      <c r="TM16" s="241"/>
      <c r="TN16" s="241"/>
      <c r="TO16" s="241"/>
      <c r="TP16" s="241"/>
      <c r="TQ16" s="241"/>
      <c r="TR16" s="241"/>
      <c r="TS16" s="241"/>
      <c r="TT16" s="241"/>
      <c r="TU16" s="241"/>
      <c r="TV16" s="241"/>
      <c r="TW16" s="241"/>
      <c r="TX16" s="241"/>
      <c r="TY16" s="241"/>
      <c r="TZ16" s="241"/>
      <c r="UA16" s="241"/>
      <c r="UB16" s="241"/>
      <c r="UC16" s="241"/>
      <c r="UD16" s="241"/>
      <c r="UE16" s="241"/>
      <c r="UF16" s="241"/>
      <c r="UG16" s="241"/>
      <c r="UH16" s="241"/>
      <c r="UI16" s="241"/>
      <c r="UJ16" s="241"/>
      <c r="UK16" s="241"/>
      <c r="UL16" s="241"/>
      <c r="UM16" s="241"/>
      <c r="UN16" s="241"/>
      <c r="UO16" s="241"/>
      <c r="UP16" s="241"/>
      <c r="UQ16" s="241"/>
      <c r="UR16" s="241"/>
      <c r="US16" s="241"/>
      <c r="UT16" s="241"/>
      <c r="UU16" s="241"/>
      <c r="UV16" s="241"/>
      <c r="UW16" s="241"/>
      <c r="UX16" s="241"/>
      <c r="UY16" s="241"/>
      <c r="UZ16" s="241"/>
      <c r="VA16" s="241"/>
      <c r="VB16" s="241"/>
      <c r="VC16" s="241"/>
      <c r="VD16" s="241"/>
      <c r="VE16" s="241"/>
      <c r="VF16" s="241"/>
      <c r="VG16" s="241"/>
      <c r="VH16" s="241"/>
      <c r="VI16" s="241"/>
      <c r="VJ16" s="241"/>
      <c r="VK16" s="241"/>
      <c r="VL16" s="241"/>
      <c r="VM16" s="241"/>
      <c r="VN16" s="241"/>
      <c r="VO16" s="241"/>
      <c r="VP16" s="241"/>
      <c r="VQ16" s="241"/>
      <c r="VR16" s="241"/>
      <c r="VS16" s="241"/>
      <c r="VT16" s="241"/>
      <c r="VU16" s="241"/>
      <c r="VV16" s="241"/>
      <c r="VW16" s="241"/>
      <c r="VX16" s="241"/>
      <c r="VY16" s="241"/>
      <c r="VZ16" s="241"/>
      <c r="WA16" s="241"/>
      <c r="WB16" s="241"/>
      <c r="WC16" s="241"/>
      <c r="WD16" s="241"/>
      <c r="WE16" s="241"/>
      <c r="WF16" s="241"/>
      <c r="WG16" s="241"/>
      <c r="WH16" s="241"/>
      <c r="WI16" s="241"/>
      <c r="WJ16" s="241"/>
      <c r="WK16" s="241"/>
      <c r="WL16" s="241"/>
      <c r="WM16" s="241"/>
      <c r="WN16" s="241"/>
      <c r="WO16" s="241"/>
      <c r="WP16" s="241"/>
      <c r="WQ16" s="241"/>
      <c r="WR16" s="241"/>
      <c r="WS16" s="241"/>
      <c r="WT16" s="241"/>
      <c r="WU16" s="241"/>
      <c r="WV16" s="241"/>
      <c r="WW16" s="241"/>
      <c r="WX16" s="241"/>
      <c r="WY16" s="241"/>
      <c r="WZ16" s="241"/>
      <c r="XA16" s="241"/>
      <c r="XB16" s="241"/>
      <c r="XC16" s="241"/>
      <c r="XD16" s="241"/>
      <c r="XE16" s="241"/>
      <c r="XF16" s="241"/>
      <c r="XG16" s="241"/>
      <c r="XH16" s="241"/>
      <c r="XI16" s="241"/>
      <c r="XJ16" s="241"/>
      <c r="XK16" s="241"/>
      <c r="XL16" s="241"/>
      <c r="XM16" s="241"/>
      <c r="XN16" s="241"/>
      <c r="XO16" s="241"/>
      <c r="XP16" s="241"/>
      <c r="XQ16" s="241"/>
      <c r="XR16" s="241"/>
      <c r="XS16" s="241"/>
      <c r="XT16" s="241"/>
      <c r="XU16" s="241"/>
      <c r="XV16" s="241"/>
      <c r="XW16" s="241"/>
      <c r="XX16" s="241"/>
      <c r="XY16" s="241"/>
      <c r="XZ16" s="241"/>
      <c r="YA16" s="241"/>
      <c r="YB16" s="241"/>
      <c r="YC16" s="241"/>
      <c r="YD16" s="241"/>
      <c r="YE16" s="241"/>
      <c r="YF16" s="241"/>
      <c r="YG16" s="241"/>
      <c r="YH16" s="241"/>
      <c r="YI16" s="241"/>
      <c r="YJ16" s="241"/>
      <c r="YK16" s="241"/>
      <c r="YL16" s="241"/>
      <c r="YM16" s="241"/>
      <c r="YN16" s="241"/>
      <c r="YO16" s="241"/>
      <c r="YP16" s="241"/>
      <c r="YQ16" s="241"/>
      <c r="YR16" s="241"/>
      <c r="YS16" s="241"/>
      <c r="YT16" s="241"/>
      <c r="YU16" s="241"/>
      <c r="YV16" s="241"/>
      <c r="YW16" s="241"/>
      <c r="YX16" s="241"/>
      <c r="YY16" s="241"/>
      <c r="YZ16" s="241"/>
      <c r="ZA16" s="241"/>
      <c r="ZB16" s="241"/>
      <c r="ZC16" s="241"/>
      <c r="ZD16" s="241"/>
      <c r="ZE16" s="241"/>
      <c r="ZF16" s="241"/>
      <c r="ZG16" s="241"/>
      <c r="ZH16" s="241"/>
      <c r="ZI16" s="241"/>
      <c r="ZJ16" s="241"/>
      <c r="ZK16" s="241"/>
      <c r="ZL16" s="241"/>
      <c r="ZM16" s="241"/>
      <c r="ZN16" s="241"/>
      <c r="ZO16" s="241"/>
      <c r="ZP16" s="241"/>
      <c r="ZQ16" s="241"/>
      <c r="ZR16" s="241"/>
      <c r="ZS16" s="241"/>
      <c r="ZT16" s="241"/>
      <c r="ZU16" s="241"/>
      <c r="ZV16" s="241"/>
      <c r="ZW16" s="241"/>
      <c r="ZX16" s="241"/>
      <c r="ZY16" s="241"/>
      <c r="ZZ16" s="241"/>
      <c r="AAA16" s="241"/>
      <c r="AAB16" s="241"/>
      <c r="AAC16" s="241"/>
      <c r="AAD16" s="241"/>
      <c r="AAE16" s="241"/>
      <c r="AAF16" s="241"/>
      <c r="AAG16" s="241"/>
      <c r="AAH16" s="241"/>
      <c r="AAI16" s="241"/>
      <c r="AAJ16" s="241"/>
      <c r="AAK16" s="241"/>
      <c r="AAL16" s="241"/>
      <c r="AAM16" s="241"/>
      <c r="AAN16" s="241"/>
      <c r="AAO16" s="241"/>
      <c r="AAP16" s="241"/>
      <c r="AAQ16" s="241"/>
      <c r="AAR16" s="241"/>
      <c r="AAS16" s="241"/>
      <c r="AAT16" s="241"/>
      <c r="AAU16" s="241"/>
      <c r="AAV16" s="241"/>
      <c r="AAW16" s="241"/>
      <c r="AAX16" s="241"/>
      <c r="AAY16" s="241"/>
      <c r="AAZ16" s="241"/>
      <c r="ABA16" s="241"/>
      <c r="ABB16" s="241"/>
      <c r="ABC16" s="241"/>
      <c r="ABD16" s="241"/>
      <c r="ABE16" s="241"/>
      <c r="ABF16" s="241"/>
      <c r="ABG16" s="241"/>
      <c r="ABH16" s="241"/>
      <c r="ABI16" s="241"/>
      <c r="ABJ16" s="241"/>
      <c r="ABK16" s="241"/>
      <c r="ABL16" s="241"/>
      <c r="ABM16" s="241"/>
      <c r="ABN16" s="241"/>
      <c r="ABO16" s="241"/>
      <c r="ABP16" s="241"/>
      <c r="ABQ16" s="241"/>
      <c r="ABR16" s="241"/>
      <c r="ABS16" s="241"/>
      <c r="ABT16" s="241"/>
      <c r="ABU16" s="241"/>
      <c r="ABV16" s="241"/>
      <c r="ABW16" s="241"/>
      <c r="ABX16" s="241"/>
      <c r="ABY16" s="241"/>
      <c r="ABZ16" s="241"/>
      <c r="ACA16" s="241"/>
      <c r="ACB16" s="241"/>
      <c r="ACC16" s="241"/>
      <c r="ACD16" s="241"/>
      <c r="ACE16" s="241"/>
      <c r="ACF16" s="241"/>
      <c r="ACG16" s="241"/>
      <c r="ACH16" s="241"/>
      <c r="ACI16" s="241"/>
      <c r="ACJ16" s="241"/>
      <c r="ACK16" s="241"/>
      <c r="ACL16" s="241"/>
      <c r="ACM16" s="241"/>
      <c r="ACN16" s="241"/>
      <c r="ACO16" s="241"/>
      <c r="ACP16" s="241"/>
      <c r="ACQ16" s="241"/>
      <c r="ACR16" s="241"/>
      <c r="ACS16" s="241"/>
      <c r="ACT16" s="241"/>
      <c r="ACU16" s="241"/>
      <c r="ACV16" s="241"/>
      <c r="ACW16" s="241"/>
      <c r="ACX16" s="241"/>
      <c r="ACY16" s="241"/>
      <c r="ACZ16" s="241"/>
      <c r="ADA16" s="241"/>
      <c r="ADB16" s="241"/>
      <c r="ADC16" s="241"/>
      <c r="ADD16" s="241"/>
      <c r="ADE16" s="241"/>
      <c r="ADF16" s="241"/>
      <c r="ADG16" s="241"/>
      <c r="ADH16" s="241"/>
      <c r="ADI16" s="241"/>
      <c r="ADJ16" s="241"/>
      <c r="ADK16" s="241"/>
      <c r="ADL16" s="241"/>
      <c r="ADM16" s="241"/>
      <c r="ADN16" s="241"/>
      <c r="ADO16" s="241"/>
      <c r="ADP16" s="241"/>
      <c r="ADQ16" s="241"/>
      <c r="ADR16" s="241"/>
      <c r="ADS16" s="241"/>
      <c r="ADT16" s="241"/>
      <c r="ADU16" s="241"/>
      <c r="ADV16" s="241"/>
      <c r="ADW16" s="241"/>
      <c r="ADX16" s="241"/>
      <c r="ADY16" s="241"/>
      <c r="ADZ16" s="241"/>
      <c r="AEA16" s="241"/>
      <c r="AEB16" s="241"/>
      <c r="AEC16" s="241"/>
      <c r="AED16" s="241"/>
      <c r="AEE16" s="241"/>
      <c r="AEF16" s="241"/>
      <c r="AEG16" s="241"/>
      <c r="AEH16" s="241"/>
      <c r="AEI16" s="241"/>
      <c r="AEJ16" s="241"/>
      <c r="AEK16" s="241"/>
      <c r="AEL16" s="241"/>
      <c r="AEM16" s="241"/>
      <c r="AEN16" s="241"/>
      <c r="AEO16" s="241"/>
      <c r="AEP16" s="241"/>
      <c r="AEQ16" s="241"/>
      <c r="AER16" s="241"/>
      <c r="AES16" s="241"/>
      <c r="AET16" s="241"/>
      <c r="AEU16" s="241"/>
      <c r="AEV16" s="241"/>
      <c r="AEW16" s="241"/>
      <c r="AEX16" s="241"/>
      <c r="AEY16" s="241"/>
      <c r="AEZ16" s="241"/>
      <c r="AFA16" s="241"/>
      <c r="AFB16" s="241"/>
      <c r="AFC16" s="241"/>
      <c r="AFD16" s="241"/>
      <c r="AFE16" s="241"/>
      <c r="AFF16" s="241"/>
      <c r="AFG16" s="241"/>
      <c r="AFH16" s="241"/>
      <c r="AFI16" s="241"/>
      <c r="AFJ16" s="241"/>
      <c r="AFK16" s="241"/>
      <c r="AFL16" s="241"/>
      <c r="AFM16" s="241"/>
      <c r="AFN16" s="241"/>
      <c r="AFO16" s="241"/>
      <c r="AFP16" s="241"/>
      <c r="AFQ16" s="241"/>
      <c r="AFR16" s="241"/>
      <c r="AFS16" s="241"/>
      <c r="AFT16" s="241"/>
      <c r="AFU16" s="241"/>
      <c r="AFV16" s="241"/>
      <c r="AFW16" s="241"/>
      <c r="AFX16" s="241"/>
      <c r="AFY16" s="241"/>
      <c r="AFZ16" s="241"/>
      <c r="AGA16" s="241"/>
      <c r="AGB16" s="241"/>
      <c r="AGC16" s="241"/>
      <c r="AGD16" s="241"/>
      <c r="AGE16" s="241"/>
      <c r="AGF16" s="241"/>
      <c r="AGG16" s="241"/>
      <c r="AGH16" s="241"/>
      <c r="AGI16" s="241"/>
      <c r="AGJ16" s="241"/>
      <c r="AGK16" s="241"/>
      <c r="AGL16" s="241"/>
      <c r="AGM16" s="241"/>
      <c r="AGN16" s="241"/>
      <c r="AGO16" s="241"/>
      <c r="AGP16" s="241"/>
      <c r="AGQ16" s="241"/>
      <c r="AGR16" s="241"/>
      <c r="AGS16" s="241"/>
      <c r="AGT16" s="241"/>
      <c r="AGU16" s="241"/>
      <c r="AGV16" s="241"/>
      <c r="AGW16" s="241"/>
      <c r="AGX16" s="241"/>
      <c r="AGY16" s="241"/>
      <c r="AGZ16" s="241"/>
      <c r="AHA16" s="241"/>
      <c r="AHB16" s="241"/>
      <c r="AHC16" s="241"/>
      <c r="AHD16" s="241"/>
      <c r="AHE16" s="241"/>
      <c r="AHF16" s="241"/>
      <c r="AHG16" s="241"/>
      <c r="AHH16" s="241"/>
      <c r="AHI16" s="241"/>
      <c r="AHJ16" s="241"/>
      <c r="AHK16" s="241"/>
      <c r="AHL16" s="241"/>
      <c r="AHM16" s="241"/>
      <c r="AHN16" s="241"/>
      <c r="AHO16" s="241"/>
      <c r="AHP16" s="241"/>
      <c r="AHQ16" s="241"/>
      <c r="AHR16" s="241"/>
      <c r="AHS16" s="241"/>
      <c r="AHT16" s="241"/>
      <c r="AHU16" s="241"/>
      <c r="AHV16" s="241"/>
      <c r="AHW16" s="241"/>
      <c r="AHX16" s="241"/>
      <c r="AHY16" s="241"/>
      <c r="AHZ16" s="241"/>
      <c r="AIA16" s="241"/>
      <c r="AIB16" s="241"/>
      <c r="AIC16" s="241"/>
      <c r="AID16" s="241"/>
      <c r="AIE16" s="241"/>
      <c r="AIF16" s="241"/>
      <c r="AIG16" s="241"/>
      <c r="AIH16" s="241"/>
      <c r="AII16" s="241"/>
      <c r="AIJ16" s="241"/>
      <c r="AIK16" s="241"/>
      <c r="AIL16" s="241"/>
      <c r="AIM16" s="241"/>
      <c r="AIN16" s="241"/>
      <c r="AIO16" s="241"/>
      <c r="AIP16" s="241"/>
      <c r="AIQ16" s="241"/>
      <c r="AIR16" s="241"/>
      <c r="AIS16" s="241"/>
      <c r="AIT16" s="241"/>
      <c r="AIU16" s="241"/>
      <c r="AIV16" s="241"/>
      <c r="AIW16" s="241"/>
      <c r="AIX16" s="241"/>
      <c r="AIY16" s="241"/>
      <c r="AIZ16" s="241"/>
      <c r="AJA16" s="241"/>
      <c r="AJB16" s="241"/>
      <c r="AJC16" s="241"/>
      <c r="AJD16" s="241"/>
      <c r="AJE16" s="241"/>
      <c r="AJF16" s="241"/>
      <c r="AJG16" s="241"/>
      <c r="AJH16" s="241"/>
      <c r="AJI16" s="241"/>
      <c r="AJJ16" s="241"/>
      <c r="AJK16" s="241"/>
      <c r="AJL16" s="241"/>
      <c r="AJM16" s="241"/>
      <c r="AJN16" s="241"/>
      <c r="AJO16" s="241"/>
      <c r="AJP16" s="241"/>
      <c r="AJQ16" s="241"/>
      <c r="AJR16" s="241"/>
      <c r="AJS16" s="241"/>
      <c r="AJT16" s="241"/>
      <c r="AJU16" s="241"/>
      <c r="AJV16" s="241"/>
      <c r="AJW16" s="241"/>
      <c r="AJX16" s="241"/>
      <c r="AJY16" s="241"/>
      <c r="AJZ16" s="241"/>
      <c r="AKA16" s="241"/>
      <c r="AKB16" s="241"/>
      <c r="AKC16" s="241"/>
      <c r="AKD16" s="241"/>
      <c r="AKE16" s="241"/>
      <c r="AKF16" s="241"/>
      <c r="AKG16" s="241"/>
      <c r="AKH16" s="241"/>
      <c r="AKI16" s="241"/>
      <c r="AKJ16" s="241"/>
      <c r="AKK16" s="241"/>
      <c r="AKL16" s="241"/>
      <c r="AKM16" s="241"/>
      <c r="AKN16" s="241"/>
      <c r="AKO16" s="241"/>
      <c r="AKP16" s="241"/>
      <c r="AKQ16" s="241"/>
      <c r="AKR16" s="241"/>
      <c r="AKS16" s="241"/>
      <c r="AKT16" s="241"/>
      <c r="AKU16" s="241"/>
      <c r="AKV16" s="241"/>
      <c r="AKW16" s="241"/>
      <c r="AKX16" s="241"/>
      <c r="AKY16" s="241"/>
      <c r="AKZ16" s="241"/>
      <c r="ALA16" s="241"/>
      <c r="ALB16" s="241"/>
      <c r="ALC16" s="241"/>
      <c r="ALD16" s="241"/>
      <c r="ALE16" s="241"/>
      <c r="ALF16" s="241"/>
      <c r="ALG16" s="241"/>
      <c r="ALH16" s="241"/>
      <c r="ALI16" s="241"/>
      <c r="ALJ16" s="241"/>
      <c r="ALK16" s="241"/>
      <c r="ALL16" s="241"/>
      <c r="ALM16" s="241"/>
      <c r="ALN16" s="241"/>
      <c r="ALO16" s="241"/>
      <c r="ALP16" s="241"/>
      <c r="ALQ16" s="241"/>
      <c r="ALR16" s="241"/>
      <c r="ALS16" s="241"/>
      <c r="ALT16" s="241"/>
      <c r="ALU16" s="241"/>
      <c r="ALV16" s="241"/>
      <c r="ALW16" s="241"/>
      <c r="ALX16" s="241"/>
      <c r="ALY16" s="241"/>
      <c r="ALZ16" s="241"/>
      <c r="AMA16" s="241"/>
      <c r="AMB16" s="241"/>
      <c r="AMC16" s="241"/>
      <c r="AMD16" s="241"/>
      <c r="AME16" s="241"/>
      <c r="AMF16" s="241"/>
      <c r="AMG16" s="241"/>
      <c r="AMH16" s="241"/>
      <c r="AMI16" s="241"/>
      <c r="AMJ16" s="241"/>
      <c r="AMK16" s="241"/>
      <c r="AML16" s="241"/>
      <c r="AMM16" s="241"/>
      <c r="AMN16" s="241"/>
      <c r="AMO16" s="241"/>
      <c r="AMP16" s="241"/>
      <c r="AMQ16" s="241"/>
      <c r="AMR16" s="241"/>
      <c r="AMS16" s="241"/>
      <c r="AMT16" s="241"/>
      <c r="AMU16" s="241"/>
      <c r="AMV16" s="241"/>
      <c r="AMW16" s="241"/>
      <c r="AMX16" s="241"/>
      <c r="AMY16" s="241"/>
      <c r="AMZ16" s="241"/>
      <c r="ANA16" s="241"/>
      <c r="ANB16" s="241"/>
      <c r="ANC16" s="241"/>
      <c r="AND16" s="241"/>
      <c r="ANE16" s="241"/>
      <c r="ANF16" s="241"/>
      <c r="ANG16" s="241"/>
      <c r="ANH16" s="241"/>
      <c r="ANI16" s="241"/>
      <c r="ANJ16" s="241"/>
      <c r="ANK16" s="241"/>
      <c r="ANL16" s="241"/>
      <c r="ANM16" s="241"/>
      <c r="ANN16" s="241"/>
      <c r="ANO16" s="241"/>
      <c r="ANP16" s="241"/>
      <c r="ANQ16" s="241"/>
      <c r="ANR16" s="241"/>
      <c r="ANS16" s="241"/>
      <c r="ANT16" s="241"/>
      <c r="ANU16" s="241"/>
      <c r="ANV16" s="241"/>
      <c r="ANW16" s="241"/>
      <c r="ANX16" s="241"/>
      <c r="ANY16" s="241"/>
      <c r="ANZ16" s="241"/>
      <c r="AOA16" s="241"/>
      <c r="AOB16" s="241"/>
      <c r="AOC16" s="241"/>
      <c r="AOD16" s="241"/>
      <c r="AOE16" s="241"/>
      <c r="AOF16" s="241"/>
      <c r="AOG16" s="241"/>
      <c r="AOH16" s="241"/>
      <c r="AOI16" s="241"/>
      <c r="AOJ16" s="241"/>
      <c r="AOK16" s="241"/>
      <c r="AOL16" s="241"/>
      <c r="AOM16" s="241"/>
      <c r="AON16" s="241"/>
      <c r="AOO16" s="241"/>
      <c r="AOP16" s="241"/>
      <c r="AOQ16" s="241"/>
      <c r="AOR16" s="241"/>
      <c r="AOS16" s="241"/>
      <c r="AOT16" s="241"/>
      <c r="AOU16" s="241"/>
      <c r="AOV16" s="241"/>
      <c r="AOW16" s="241"/>
      <c r="AOX16" s="241"/>
      <c r="AOY16" s="241"/>
      <c r="AOZ16" s="241"/>
      <c r="APA16" s="241"/>
      <c r="APB16" s="241"/>
      <c r="APC16" s="241"/>
      <c r="APD16" s="241"/>
      <c r="APE16" s="241"/>
      <c r="APF16" s="241"/>
      <c r="APG16" s="241"/>
      <c r="APH16" s="241"/>
      <c r="API16" s="241"/>
      <c r="APJ16" s="241"/>
      <c r="APK16" s="241"/>
      <c r="APL16" s="241"/>
      <c r="APM16" s="241"/>
      <c r="APN16" s="241"/>
      <c r="APO16" s="241"/>
      <c r="APP16" s="241"/>
      <c r="APQ16" s="241"/>
      <c r="APR16" s="241"/>
      <c r="APS16" s="241"/>
      <c r="APT16" s="241"/>
      <c r="APU16" s="241"/>
      <c r="APV16" s="241"/>
      <c r="APW16" s="241"/>
      <c r="APX16" s="241"/>
      <c r="APY16" s="241"/>
      <c r="APZ16" s="241"/>
      <c r="AQA16" s="241"/>
      <c r="AQB16" s="241"/>
      <c r="AQC16" s="241"/>
      <c r="AQD16" s="241"/>
      <c r="AQE16" s="241"/>
      <c r="AQF16" s="241"/>
      <c r="AQG16" s="241"/>
      <c r="AQH16" s="241"/>
      <c r="AQI16" s="241"/>
      <c r="AQJ16" s="241"/>
      <c r="AQK16" s="241"/>
      <c r="AQL16" s="241"/>
      <c r="AQM16" s="241"/>
      <c r="AQN16" s="241"/>
      <c r="AQO16" s="241"/>
      <c r="AQP16" s="241"/>
      <c r="AQQ16" s="241"/>
      <c r="AQR16" s="241"/>
      <c r="AQS16" s="241"/>
      <c r="AQT16" s="241"/>
      <c r="AQU16" s="241"/>
      <c r="AQV16" s="241"/>
      <c r="AQW16" s="241"/>
      <c r="AQX16" s="241"/>
      <c r="AQY16" s="241"/>
      <c r="AQZ16" s="241"/>
      <c r="ARA16" s="241"/>
      <c r="ARB16" s="241"/>
      <c r="ARC16" s="241"/>
      <c r="ARD16" s="241"/>
      <c r="ARE16" s="241"/>
      <c r="ARF16" s="241"/>
      <c r="ARG16" s="241"/>
      <c r="ARH16" s="241"/>
      <c r="ARI16" s="241"/>
      <c r="ARJ16" s="241"/>
      <c r="ARK16" s="241"/>
      <c r="ARL16" s="241"/>
      <c r="ARM16" s="241"/>
      <c r="ARN16" s="241"/>
      <c r="ARO16" s="241"/>
      <c r="ARP16" s="241"/>
      <c r="ARQ16" s="241"/>
      <c r="ARR16" s="241"/>
      <c r="ARS16" s="241"/>
      <c r="ART16" s="241"/>
      <c r="ARU16" s="241"/>
      <c r="ARV16" s="241"/>
      <c r="ARW16" s="241"/>
      <c r="ARX16" s="241"/>
      <c r="ARY16" s="241"/>
      <c r="ARZ16" s="241"/>
      <c r="ASA16" s="241"/>
      <c r="ASB16" s="241"/>
      <c r="ASC16" s="241"/>
      <c r="ASD16" s="241"/>
      <c r="ASE16" s="241"/>
      <c r="ASF16" s="241"/>
      <c r="ASG16" s="241"/>
      <c r="ASH16" s="241"/>
      <c r="ASI16" s="241"/>
      <c r="ASJ16" s="241"/>
      <c r="ASK16" s="241"/>
      <c r="ASL16" s="241"/>
      <c r="ASM16" s="241"/>
      <c r="ASN16" s="241"/>
      <c r="ASO16" s="241"/>
      <c r="ASP16" s="241"/>
      <c r="ASQ16" s="241"/>
      <c r="ASR16" s="241"/>
      <c r="ASS16" s="241"/>
      <c r="AST16" s="241"/>
      <c r="ASU16" s="241"/>
      <c r="ASV16" s="241"/>
      <c r="ASW16" s="241"/>
      <c r="ASX16" s="241"/>
      <c r="ASY16" s="241"/>
      <c r="ASZ16" s="241"/>
      <c r="ATA16" s="241"/>
      <c r="ATB16" s="241"/>
      <c r="ATC16" s="241"/>
      <c r="ATD16" s="241"/>
      <c r="ATE16" s="241"/>
      <c r="ATF16" s="241"/>
      <c r="ATG16" s="241"/>
      <c r="ATH16" s="241"/>
      <c r="ATI16" s="241"/>
      <c r="ATJ16" s="241"/>
      <c r="ATK16" s="241"/>
      <c r="ATL16" s="241"/>
      <c r="ATM16" s="241"/>
      <c r="ATN16" s="241"/>
      <c r="ATO16" s="241"/>
      <c r="ATP16" s="241"/>
      <c r="ATQ16" s="241"/>
      <c r="ATR16" s="241"/>
      <c r="ATS16" s="241"/>
      <c r="ATT16" s="241"/>
      <c r="ATU16" s="241"/>
      <c r="ATV16" s="241"/>
      <c r="ATW16" s="241"/>
      <c r="ATX16" s="241"/>
      <c r="ATY16" s="241"/>
      <c r="ATZ16" s="241"/>
      <c r="AUA16" s="241"/>
      <c r="AUB16" s="241"/>
      <c r="AUC16" s="241"/>
      <c r="AUD16" s="241"/>
      <c r="AUE16" s="241"/>
      <c r="AUF16" s="241"/>
      <c r="AUG16" s="241"/>
      <c r="AUH16" s="241"/>
      <c r="AUI16" s="241"/>
      <c r="AUJ16" s="241"/>
      <c r="AUK16" s="241"/>
      <c r="AUL16" s="241"/>
      <c r="AUM16" s="241"/>
      <c r="AUN16" s="241"/>
      <c r="AUO16" s="241"/>
      <c r="AUP16" s="241"/>
      <c r="AUQ16" s="241"/>
      <c r="AUR16" s="241"/>
      <c r="AUS16" s="241"/>
      <c r="AUT16" s="241"/>
      <c r="AUU16" s="241"/>
      <c r="AUV16" s="241"/>
      <c r="AUW16" s="241"/>
      <c r="AUX16" s="241"/>
      <c r="AUY16" s="241"/>
      <c r="AUZ16" s="241"/>
      <c r="AVA16" s="241"/>
      <c r="AVB16" s="241"/>
      <c r="AVC16" s="241"/>
      <c r="AVD16" s="241"/>
      <c r="AVE16" s="241"/>
      <c r="AVF16" s="241"/>
      <c r="AVG16" s="241"/>
      <c r="AVH16" s="241"/>
      <c r="AVI16" s="241"/>
      <c r="AVJ16" s="241"/>
      <c r="AVK16" s="241"/>
      <c r="AVL16" s="241"/>
      <c r="AVM16" s="241"/>
      <c r="AVN16" s="241"/>
      <c r="AVO16" s="241"/>
      <c r="AVP16" s="241"/>
      <c r="AVQ16" s="241"/>
      <c r="AVR16" s="241"/>
      <c r="AVS16" s="241"/>
      <c r="AVT16" s="241"/>
      <c r="AVU16" s="241"/>
      <c r="AVV16" s="241"/>
      <c r="AVW16" s="241"/>
      <c r="AVX16" s="241"/>
      <c r="AVY16" s="241"/>
      <c r="AVZ16" s="241"/>
      <c r="AWA16" s="241"/>
      <c r="AWB16" s="241"/>
      <c r="AWC16" s="241"/>
      <c r="AWD16" s="241"/>
      <c r="AWE16" s="241"/>
      <c r="AWF16" s="241"/>
      <c r="AWG16" s="241"/>
      <c r="AWH16" s="241"/>
      <c r="AWI16" s="241"/>
      <c r="AWJ16" s="241"/>
      <c r="AWK16" s="241"/>
      <c r="AWL16" s="241"/>
      <c r="AWM16" s="241"/>
      <c r="AWN16" s="241"/>
      <c r="AWO16" s="241"/>
      <c r="AWP16" s="241"/>
      <c r="AWQ16" s="241"/>
      <c r="AWR16" s="241"/>
      <c r="AWS16" s="241"/>
      <c r="AWT16" s="241"/>
      <c r="AWU16" s="241"/>
      <c r="AWV16" s="241"/>
      <c r="AWW16" s="241"/>
      <c r="AWX16" s="241"/>
      <c r="AWY16" s="241"/>
      <c r="AWZ16" s="241"/>
      <c r="AXA16" s="241"/>
      <c r="AXB16" s="241"/>
      <c r="AXC16" s="241"/>
      <c r="AXD16" s="241"/>
      <c r="AXE16" s="241"/>
      <c r="AXF16" s="241"/>
      <c r="AXG16" s="241"/>
      <c r="AXH16" s="241"/>
      <c r="AXI16" s="241"/>
      <c r="AXJ16" s="241"/>
      <c r="AXK16" s="241"/>
      <c r="AXL16" s="241"/>
      <c r="AXM16" s="241"/>
      <c r="AXN16" s="241"/>
      <c r="AXO16" s="241"/>
      <c r="AXP16" s="241"/>
      <c r="AXQ16" s="241"/>
      <c r="AXR16" s="241"/>
      <c r="AXS16" s="241"/>
      <c r="AXT16" s="241"/>
      <c r="AXU16" s="241"/>
      <c r="AXV16" s="241"/>
      <c r="AXW16" s="241"/>
      <c r="AXX16" s="241"/>
      <c r="AXY16" s="241"/>
      <c r="AXZ16" s="241"/>
      <c r="AYA16" s="241"/>
      <c r="AYB16" s="241"/>
      <c r="AYC16" s="241"/>
      <c r="AYD16" s="241"/>
      <c r="AYE16" s="241"/>
      <c r="AYF16" s="241"/>
      <c r="AYG16" s="241"/>
      <c r="AYH16" s="241"/>
      <c r="AYI16" s="241"/>
      <c r="AYJ16" s="241"/>
      <c r="AYK16" s="241"/>
      <c r="AYL16" s="241"/>
      <c r="AYM16" s="241"/>
      <c r="AYN16" s="241"/>
      <c r="AYO16" s="241"/>
      <c r="AYP16" s="241"/>
      <c r="AYQ16" s="241"/>
      <c r="AYR16" s="241"/>
      <c r="AYS16" s="241"/>
      <c r="AYT16" s="241"/>
      <c r="AYU16" s="241"/>
      <c r="AYV16" s="241"/>
      <c r="AYW16" s="241"/>
      <c r="AYX16" s="241"/>
      <c r="AYY16" s="241"/>
      <c r="AYZ16" s="241"/>
      <c r="AZA16" s="241"/>
      <c r="AZB16" s="241"/>
      <c r="AZC16" s="241"/>
      <c r="AZD16" s="241"/>
      <c r="AZE16" s="241"/>
      <c r="AZF16" s="241"/>
      <c r="AZG16" s="241"/>
      <c r="AZH16" s="241"/>
      <c r="AZI16" s="241"/>
      <c r="AZJ16" s="241"/>
      <c r="AZK16" s="241"/>
      <c r="AZL16" s="241"/>
      <c r="AZM16" s="241"/>
      <c r="AZN16" s="241"/>
      <c r="AZO16" s="241"/>
      <c r="AZP16" s="241"/>
      <c r="AZQ16" s="241"/>
      <c r="AZR16" s="241"/>
      <c r="AZS16" s="241"/>
      <c r="AZT16" s="241"/>
      <c r="AZU16" s="241"/>
      <c r="AZV16" s="241"/>
      <c r="AZW16" s="241"/>
      <c r="AZX16" s="241"/>
      <c r="AZY16" s="241"/>
      <c r="AZZ16" s="241"/>
      <c r="BAA16" s="241"/>
      <c r="BAB16" s="241"/>
      <c r="BAC16" s="241"/>
      <c r="BAD16" s="241"/>
      <c r="BAE16" s="241"/>
      <c r="BAF16" s="241"/>
      <c r="BAG16" s="241"/>
      <c r="BAH16" s="241"/>
      <c r="BAI16" s="241"/>
      <c r="BAJ16" s="241"/>
      <c r="BAK16" s="241"/>
      <c r="BAL16" s="241"/>
      <c r="BAM16" s="241"/>
      <c r="BAN16" s="241"/>
      <c r="BAO16" s="241"/>
      <c r="BAP16" s="241"/>
      <c r="BAQ16" s="241"/>
      <c r="BAR16" s="241"/>
      <c r="BAS16" s="241"/>
      <c r="BAT16" s="241"/>
      <c r="BAU16" s="241"/>
      <c r="BAV16" s="241"/>
      <c r="BAW16" s="241"/>
      <c r="BAX16" s="241"/>
      <c r="BAY16" s="241"/>
      <c r="BAZ16" s="241"/>
      <c r="BBA16" s="241"/>
      <c r="BBB16" s="241"/>
      <c r="BBC16" s="241"/>
      <c r="BBD16" s="241"/>
      <c r="BBE16" s="241"/>
      <c r="BBF16" s="241"/>
      <c r="BBG16" s="241"/>
      <c r="BBH16" s="241"/>
      <c r="BBI16" s="241"/>
      <c r="BBJ16" s="241"/>
      <c r="BBK16" s="241"/>
      <c r="BBL16" s="241"/>
      <c r="BBM16" s="241"/>
      <c r="BBN16" s="241"/>
      <c r="BBO16" s="241"/>
      <c r="BBP16" s="241"/>
      <c r="BBQ16" s="241"/>
      <c r="BBR16" s="241"/>
      <c r="BBS16" s="241"/>
      <c r="BBT16" s="241"/>
      <c r="BBU16" s="241"/>
      <c r="BBV16" s="241"/>
      <c r="BBW16" s="241"/>
      <c r="BBX16" s="241"/>
      <c r="BBY16" s="241"/>
      <c r="BBZ16" s="241"/>
      <c r="BCA16" s="241"/>
      <c r="BCB16" s="241"/>
      <c r="BCC16" s="241"/>
      <c r="BCD16" s="241"/>
      <c r="BCE16" s="241"/>
      <c r="BCF16" s="241"/>
      <c r="BCG16" s="241"/>
      <c r="BCH16" s="241"/>
      <c r="BCI16" s="241"/>
      <c r="BCJ16" s="241"/>
      <c r="BCK16" s="241"/>
      <c r="BCL16" s="241"/>
      <c r="BCM16" s="241"/>
      <c r="BCN16" s="241"/>
      <c r="BCO16" s="241"/>
      <c r="BCP16" s="241"/>
      <c r="BCQ16" s="241"/>
      <c r="BCR16" s="241"/>
      <c r="BCS16" s="241"/>
      <c r="BCT16" s="241"/>
      <c r="BCU16" s="241"/>
      <c r="BCV16" s="241"/>
      <c r="BCW16" s="241"/>
      <c r="BCX16" s="241"/>
      <c r="BCY16" s="241"/>
      <c r="BCZ16" s="241"/>
      <c r="BDA16" s="241"/>
      <c r="BDB16" s="241"/>
      <c r="BDC16" s="241"/>
      <c r="BDD16" s="241"/>
      <c r="BDE16" s="241"/>
      <c r="BDF16" s="241"/>
      <c r="BDG16" s="241"/>
      <c r="BDH16" s="241"/>
      <c r="BDI16" s="241"/>
      <c r="BDJ16" s="241"/>
      <c r="BDK16" s="241"/>
      <c r="BDL16" s="241"/>
      <c r="BDM16" s="241"/>
      <c r="BDN16" s="241"/>
      <c r="BDO16" s="241"/>
      <c r="BDP16" s="241"/>
      <c r="BDQ16" s="241"/>
      <c r="BDR16" s="241"/>
      <c r="BDS16" s="241"/>
      <c r="BDT16" s="241"/>
      <c r="BDU16" s="241"/>
      <c r="BDV16" s="241"/>
      <c r="BDW16" s="241"/>
      <c r="BDX16" s="241"/>
      <c r="BDY16" s="241"/>
      <c r="BDZ16" s="241"/>
      <c r="BEA16" s="241"/>
      <c r="BEB16" s="241"/>
      <c r="BEC16" s="241"/>
      <c r="BED16" s="241"/>
      <c r="BEE16" s="241"/>
      <c r="BEF16" s="241"/>
      <c r="BEG16" s="241"/>
      <c r="BEH16" s="241"/>
      <c r="BEI16" s="241"/>
      <c r="BEJ16" s="241"/>
      <c r="BEK16" s="241"/>
      <c r="BEL16" s="241"/>
      <c r="BEM16" s="241"/>
      <c r="BEN16" s="241"/>
      <c r="BEO16" s="241"/>
      <c r="BEP16" s="241"/>
      <c r="BEQ16" s="241"/>
      <c r="BER16" s="241"/>
      <c r="BES16" s="241"/>
      <c r="BET16" s="241"/>
      <c r="BEU16" s="241"/>
      <c r="BEV16" s="241"/>
      <c r="BEW16" s="241"/>
      <c r="BEX16" s="241"/>
      <c r="BEY16" s="241"/>
      <c r="BEZ16" s="241"/>
      <c r="BFA16" s="241"/>
      <c r="BFB16" s="241"/>
      <c r="BFC16" s="241"/>
      <c r="BFD16" s="241"/>
      <c r="BFE16" s="241"/>
      <c r="BFF16" s="241"/>
      <c r="BFG16" s="241"/>
      <c r="BFH16" s="241"/>
      <c r="BFI16" s="241"/>
      <c r="BFJ16" s="241"/>
      <c r="BFK16" s="241"/>
      <c r="BFL16" s="241"/>
      <c r="BFM16" s="241"/>
      <c r="BFN16" s="241"/>
      <c r="BFO16" s="241"/>
      <c r="BFP16" s="241"/>
      <c r="BFQ16" s="241"/>
      <c r="BFR16" s="241"/>
      <c r="BFS16" s="241"/>
      <c r="BFT16" s="241"/>
      <c r="BFU16" s="241"/>
      <c r="BFV16" s="241"/>
      <c r="BFW16" s="241"/>
      <c r="BFX16" s="241"/>
      <c r="BFY16" s="241"/>
      <c r="BFZ16" s="241"/>
      <c r="BGA16" s="241"/>
      <c r="BGB16" s="241"/>
      <c r="BGC16" s="241"/>
      <c r="BGD16" s="241"/>
      <c r="BGE16" s="241"/>
      <c r="BGF16" s="241"/>
      <c r="BGG16" s="241"/>
      <c r="BGH16" s="241"/>
      <c r="BGI16" s="241"/>
      <c r="BGJ16" s="241"/>
      <c r="BGK16" s="241"/>
      <c r="BGL16" s="241"/>
      <c r="BGM16" s="241"/>
      <c r="BGN16" s="241"/>
      <c r="BGO16" s="241"/>
      <c r="BGP16" s="241"/>
      <c r="BGQ16" s="241"/>
      <c r="BGR16" s="241"/>
      <c r="BGS16" s="241"/>
      <c r="BGT16" s="241"/>
      <c r="BGU16" s="241"/>
      <c r="BGV16" s="241"/>
      <c r="BGW16" s="241"/>
      <c r="BGX16" s="241"/>
      <c r="BGY16" s="241"/>
      <c r="BGZ16" s="241"/>
      <c r="BHA16" s="241"/>
      <c r="BHB16" s="241"/>
      <c r="BHC16" s="241"/>
      <c r="BHD16" s="241"/>
      <c r="BHE16" s="241"/>
      <c r="BHF16" s="241"/>
      <c r="BHG16" s="241"/>
      <c r="BHH16" s="241"/>
      <c r="BHI16" s="241"/>
      <c r="BHJ16" s="241"/>
      <c r="BHK16" s="241"/>
      <c r="BHL16" s="241"/>
      <c r="BHM16" s="241"/>
      <c r="BHN16" s="241"/>
      <c r="BHO16" s="241"/>
      <c r="BHP16" s="241"/>
      <c r="BHQ16" s="241"/>
      <c r="BHR16" s="241"/>
      <c r="BHS16" s="241"/>
      <c r="BHT16" s="241"/>
      <c r="BHU16" s="241"/>
      <c r="BHV16" s="241"/>
      <c r="BHW16" s="241"/>
      <c r="BHX16" s="241"/>
      <c r="BHY16" s="241"/>
      <c r="BHZ16" s="241"/>
      <c r="BIA16" s="241"/>
      <c r="BIB16" s="241"/>
      <c r="BIC16" s="241"/>
      <c r="BID16" s="241"/>
      <c r="BIE16" s="241"/>
      <c r="BIF16" s="241"/>
      <c r="BIG16" s="241"/>
      <c r="BIH16" s="241"/>
      <c r="BII16" s="241"/>
      <c r="BIJ16" s="241"/>
      <c r="BIK16" s="241"/>
      <c r="BIL16" s="241"/>
      <c r="BIM16" s="241"/>
      <c r="BIN16" s="241"/>
      <c r="BIO16" s="241"/>
      <c r="BIP16" s="241"/>
      <c r="BIQ16" s="241"/>
      <c r="BIR16" s="241"/>
      <c r="BIS16" s="241"/>
      <c r="BIT16" s="241"/>
      <c r="BIU16" s="241"/>
      <c r="BIV16" s="241"/>
      <c r="BIW16" s="241"/>
      <c r="BIX16" s="241"/>
      <c r="BIY16" s="241"/>
      <c r="BIZ16" s="241"/>
      <c r="BJA16" s="241"/>
      <c r="BJB16" s="241"/>
      <c r="BJC16" s="241"/>
      <c r="BJD16" s="241"/>
      <c r="BJE16" s="241"/>
      <c r="BJF16" s="241"/>
      <c r="BJG16" s="241"/>
      <c r="BJH16" s="241"/>
      <c r="BJI16" s="241"/>
      <c r="BJJ16" s="241"/>
      <c r="BJK16" s="241"/>
      <c r="BJL16" s="241"/>
      <c r="BJM16" s="241"/>
      <c r="BJN16" s="241"/>
      <c r="BJO16" s="241"/>
      <c r="BJP16" s="241"/>
      <c r="BJQ16" s="241"/>
      <c r="BJR16" s="241"/>
      <c r="BJS16" s="241"/>
      <c r="BJT16" s="241"/>
      <c r="BJU16" s="241"/>
      <c r="BJV16" s="241"/>
      <c r="BJW16" s="241"/>
      <c r="BJX16" s="241"/>
      <c r="BJY16" s="241"/>
      <c r="BJZ16" s="241"/>
      <c r="BKA16" s="241"/>
      <c r="BKB16" s="241"/>
      <c r="BKC16" s="241"/>
      <c r="BKD16" s="241"/>
      <c r="BKE16" s="241"/>
      <c r="BKF16" s="241"/>
      <c r="BKG16" s="241"/>
      <c r="BKH16" s="241"/>
      <c r="BKI16" s="241"/>
      <c r="BKJ16" s="241"/>
      <c r="BKK16" s="241"/>
      <c r="BKL16" s="241"/>
      <c r="BKM16" s="241"/>
      <c r="BKN16" s="241"/>
      <c r="BKO16" s="241"/>
      <c r="BKP16" s="241"/>
      <c r="BKQ16" s="241"/>
      <c r="BKR16" s="241"/>
      <c r="BKS16" s="241"/>
      <c r="BKT16" s="241"/>
      <c r="BKU16" s="241"/>
      <c r="BKV16" s="241"/>
      <c r="BKW16" s="241"/>
      <c r="BKX16" s="241"/>
      <c r="BKY16" s="241"/>
      <c r="BKZ16" s="241"/>
      <c r="BLA16" s="241"/>
      <c r="BLB16" s="241"/>
      <c r="BLC16" s="241"/>
      <c r="BLD16" s="241"/>
      <c r="BLE16" s="241"/>
      <c r="BLF16" s="241"/>
      <c r="BLG16" s="241"/>
      <c r="BLH16" s="241"/>
      <c r="BLI16" s="241"/>
      <c r="BLJ16" s="241"/>
      <c r="BLK16" s="241"/>
      <c r="BLL16" s="241"/>
      <c r="BLM16" s="241"/>
      <c r="BLN16" s="241"/>
      <c r="BLO16" s="241"/>
      <c r="BLP16" s="241"/>
      <c r="BLQ16" s="241"/>
      <c r="BLR16" s="241"/>
      <c r="BLS16" s="241"/>
      <c r="BLT16" s="241"/>
      <c r="BLU16" s="241"/>
      <c r="BLV16" s="241"/>
      <c r="BLW16" s="241"/>
      <c r="BLX16" s="241"/>
      <c r="BLY16" s="241"/>
      <c r="BLZ16" s="241"/>
      <c r="BMA16" s="241"/>
      <c r="BMB16" s="241"/>
      <c r="BMC16" s="241"/>
      <c r="BMD16" s="241"/>
      <c r="BME16" s="241"/>
      <c r="BMF16" s="241"/>
      <c r="BMG16" s="241"/>
      <c r="BMH16" s="241"/>
      <c r="BMI16" s="241"/>
      <c r="BMJ16" s="241"/>
      <c r="BMK16" s="241"/>
      <c r="BML16" s="241"/>
      <c r="BMM16" s="241"/>
      <c r="BMN16" s="241"/>
      <c r="BMO16" s="241"/>
      <c r="BMP16" s="241"/>
      <c r="BMQ16" s="241"/>
      <c r="BMR16" s="241"/>
      <c r="BMS16" s="241"/>
      <c r="BMT16" s="241"/>
      <c r="BMU16" s="241"/>
      <c r="BMV16" s="241"/>
      <c r="BMW16" s="241"/>
      <c r="BMX16" s="241"/>
      <c r="BMY16" s="241"/>
      <c r="BMZ16" s="241"/>
      <c r="BNA16" s="241"/>
      <c r="BNB16" s="241"/>
      <c r="BNC16" s="241"/>
      <c r="BND16" s="241"/>
      <c r="BNE16" s="241"/>
      <c r="BNF16" s="241"/>
      <c r="BNG16" s="241"/>
      <c r="BNH16" s="241"/>
      <c r="BNI16" s="241"/>
      <c r="BNJ16" s="241"/>
      <c r="BNK16" s="241"/>
      <c r="BNL16" s="241"/>
      <c r="BNM16" s="241"/>
      <c r="BNN16" s="241"/>
      <c r="BNO16" s="241"/>
      <c r="BNP16" s="241"/>
      <c r="BNQ16" s="241"/>
      <c r="BNR16" s="241"/>
      <c r="BNS16" s="241"/>
      <c r="BNT16" s="241"/>
      <c r="BNU16" s="241"/>
      <c r="BNV16" s="241"/>
      <c r="BNW16" s="241"/>
      <c r="BNX16" s="241"/>
      <c r="BNY16" s="241"/>
      <c r="BNZ16" s="241"/>
      <c r="BOA16" s="241"/>
      <c r="BOB16" s="241"/>
      <c r="BOC16" s="241"/>
      <c r="BOD16" s="241"/>
      <c r="BOE16" s="241"/>
      <c r="BOF16" s="241"/>
      <c r="BOG16" s="241"/>
      <c r="BOH16" s="241"/>
      <c r="BOI16" s="241"/>
      <c r="BOJ16" s="241"/>
      <c r="BOK16" s="241"/>
      <c r="BOL16" s="241"/>
      <c r="BOM16" s="241"/>
      <c r="BON16" s="241"/>
      <c r="BOO16" s="241"/>
      <c r="BOP16" s="241"/>
      <c r="BOQ16" s="241"/>
      <c r="BOR16" s="241"/>
      <c r="BOS16" s="241"/>
      <c r="BOT16" s="241"/>
      <c r="BOU16" s="241"/>
      <c r="BOV16" s="241"/>
      <c r="BOW16" s="241"/>
      <c r="BOX16" s="241"/>
      <c r="BOY16" s="241"/>
      <c r="BOZ16" s="241"/>
      <c r="BPA16" s="241"/>
      <c r="BPB16" s="241"/>
      <c r="BPC16" s="241"/>
      <c r="BPD16" s="241"/>
      <c r="BPE16" s="241"/>
      <c r="BPF16" s="241"/>
      <c r="BPG16" s="241"/>
      <c r="BPH16" s="241"/>
      <c r="BPI16" s="241"/>
      <c r="BPJ16" s="241"/>
      <c r="BPK16" s="241"/>
      <c r="BPL16" s="241"/>
      <c r="BPM16" s="241"/>
      <c r="BPN16" s="241"/>
      <c r="BPO16" s="241"/>
      <c r="BPP16" s="241"/>
      <c r="BPQ16" s="241"/>
      <c r="BPR16" s="241"/>
      <c r="BPS16" s="241"/>
      <c r="BPT16" s="241"/>
      <c r="BPU16" s="241"/>
      <c r="BPV16" s="241"/>
      <c r="BPW16" s="241"/>
      <c r="BPX16" s="241"/>
      <c r="BPY16" s="241"/>
      <c r="BPZ16" s="241"/>
      <c r="BQA16" s="241"/>
      <c r="BQB16" s="241"/>
      <c r="BQC16" s="241"/>
      <c r="BQD16" s="241"/>
      <c r="BQE16" s="241"/>
      <c r="BQF16" s="241"/>
      <c r="BQG16" s="241"/>
      <c r="BQH16" s="241"/>
      <c r="BQI16" s="241"/>
      <c r="BQJ16" s="241"/>
      <c r="BQK16" s="241"/>
      <c r="BQL16" s="241"/>
      <c r="BQM16" s="241"/>
      <c r="BQN16" s="241"/>
      <c r="BQO16" s="241"/>
      <c r="BQP16" s="241"/>
      <c r="BQQ16" s="241"/>
      <c r="BQR16" s="241"/>
      <c r="BQS16" s="241"/>
      <c r="BQT16" s="241"/>
      <c r="BQU16" s="241"/>
      <c r="BQV16" s="241"/>
      <c r="BQW16" s="241"/>
      <c r="BQX16" s="241"/>
      <c r="BQY16" s="241"/>
      <c r="BQZ16" s="241"/>
      <c r="BRA16" s="241"/>
      <c r="BRB16" s="241"/>
      <c r="BRC16" s="241"/>
      <c r="BRD16" s="241"/>
      <c r="BRE16" s="241"/>
      <c r="BRF16" s="241"/>
      <c r="BRG16" s="241"/>
      <c r="BRH16" s="241"/>
      <c r="BRI16" s="241"/>
      <c r="BRJ16" s="241"/>
      <c r="BRK16" s="241"/>
      <c r="BRL16" s="241"/>
      <c r="BRM16" s="241"/>
      <c r="BRN16" s="241"/>
      <c r="BRO16" s="241"/>
      <c r="BRP16" s="241"/>
      <c r="BRQ16" s="241"/>
      <c r="BRR16" s="241"/>
      <c r="BRS16" s="241"/>
      <c r="BRT16" s="241"/>
      <c r="BRU16" s="241"/>
      <c r="BRV16" s="241"/>
      <c r="BRW16" s="241"/>
      <c r="BRX16" s="241"/>
      <c r="BRY16" s="241"/>
      <c r="BRZ16" s="241"/>
      <c r="BSA16" s="241"/>
      <c r="BSB16" s="241"/>
      <c r="BSC16" s="241"/>
      <c r="BSD16" s="241"/>
      <c r="BSE16" s="241"/>
      <c r="BSF16" s="241"/>
      <c r="BSG16" s="241"/>
      <c r="BSH16" s="241"/>
      <c r="BSI16" s="241"/>
      <c r="BSJ16" s="241"/>
      <c r="BSK16" s="241"/>
      <c r="BSL16" s="241"/>
      <c r="BSM16" s="241"/>
      <c r="BSN16" s="241"/>
      <c r="BSO16" s="241"/>
      <c r="BSP16" s="241"/>
      <c r="BSQ16" s="241"/>
      <c r="BSR16" s="241"/>
      <c r="BSS16" s="241"/>
      <c r="BST16" s="241"/>
      <c r="BSU16" s="241"/>
      <c r="BSV16" s="241"/>
      <c r="BSW16" s="241"/>
      <c r="BSX16" s="241"/>
      <c r="BSY16" s="241"/>
      <c r="BSZ16" s="241"/>
      <c r="BTA16" s="241"/>
      <c r="BTB16" s="241"/>
      <c r="BTC16" s="241"/>
      <c r="BTD16" s="241"/>
      <c r="BTE16" s="241"/>
      <c r="BTF16" s="241"/>
      <c r="BTG16" s="241"/>
      <c r="BTH16" s="241"/>
      <c r="BTI16" s="241"/>
      <c r="BTJ16" s="241"/>
      <c r="BTK16" s="241"/>
      <c r="BTL16" s="241"/>
      <c r="BTM16" s="241"/>
      <c r="BTN16" s="241"/>
      <c r="BTO16" s="241"/>
      <c r="BTP16" s="241"/>
      <c r="BTQ16" s="241"/>
      <c r="BTR16" s="241"/>
      <c r="BTS16" s="241"/>
      <c r="BTT16" s="241"/>
      <c r="BTU16" s="241"/>
      <c r="BTV16" s="241"/>
      <c r="BTW16" s="241"/>
      <c r="BTX16" s="241"/>
      <c r="BTY16" s="241"/>
      <c r="BTZ16" s="241"/>
      <c r="BUA16" s="241"/>
      <c r="BUB16" s="241"/>
      <c r="BUC16" s="241"/>
      <c r="BUD16" s="241"/>
      <c r="BUE16" s="241"/>
      <c r="BUF16" s="241"/>
      <c r="BUG16" s="241"/>
      <c r="BUH16" s="241"/>
      <c r="BUI16" s="241"/>
      <c r="BUJ16" s="241"/>
      <c r="BUK16" s="241"/>
      <c r="BUL16" s="241"/>
      <c r="BUM16" s="241"/>
      <c r="BUN16" s="241"/>
      <c r="BUO16" s="241"/>
      <c r="BUP16" s="241"/>
      <c r="BUQ16" s="241"/>
      <c r="BUR16" s="241"/>
      <c r="BUS16" s="241"/>
      <c r="BUT16" s="241"/>
      <c r="BUU16" s="241"/>
      <c r="BUV16" s="241"/>
      <c r="BUW16" s="241"/>
      <c r="BUX16" s="241"/>
      <c r="BUY16" s="241"/>
      <c r="BUZ16" s="241"/>
      <c r="BVA16" s="241"/>
      <c r="BVB16" s="241"/>
      <c r="BVC16" s="241"/>
      <c r="BVD16" s="241"/>
      <c r="BVE16" s="241"/>
      <c r="BVF16" s="241"/>
      <c r="BVG16" s="241"/>
      <c r="BVH16" s="241"/>
      <c r="BVI16" s="241"/>
      <c r="BVJ16" s="241"/>
      <c r="BVK16" s="241"/>
      <c r="BVL16" s="241"/>
      <c r="BVM16" s="241"/>
      <c r="BVN16" s="241"/>
      <c r="BVO16" s="241"/>
      <c r="BVP16" s="241"/>
      <c r="BVQ16" s="241"/>
      <c r="BVR16" s="241"/>
      <c r="BVS16" s="241"/>
      <c r="BVT16" s="241"/>
      <c r="BVU16" s="241"/>
      <c r="BVV16" s="241"/>
      <c r="BVW16" s="241"/>
      <c r="BVX16" s="241"/>
      <c r="BVY16" s="241"/>
      <c r="BVZ16" s="241"/>
      <c r="BWA16" s="241"/>
      <c r="BWB16" s="241"/>
      <c r="BWC16" s="241"/>
      <c r="BWD16" s="241"/>
      <c r="BWE16" s="241"/>
      <c r="BWF16" s="241"/>
      <c r="BWG16" s="241"/>
      <c r="BWH16" s="241"/>
      <c r="BWI16" s="241"/>
      <c r="BWJ16" s="241"/>
      <c r="BWK16" s="241"/>
      <c r="BWL16" s="241"/>
      <c r="BWM16" s="241"/>
      <c r="BWN16" s="241"/>
      <c r="BWO16" s="241"/>
      <c r="BWP16" s="241"/>
      <c r="BWQ16" s="241"/>
      <c r="BWR16" s="241"/>
      <c r="BWS16" s="241"/>
      <c r="BWT16" s="241"/>
      <c r="BWU16" s="241"/>
      <c r="BWV16" s="241"/>
      <c r="BWW16" s="241"/>
      <c r="BWX16" s="241"/>
      <c r="BWY16" s="241"/>
      <c r="BWZ16" s="241"/>
      <c r="BXA16" s="241"/>
      <c r="BXB16" s="241"/>
      <c r="BXC16" s="241"/>
      <c r="BXD16" s="241"/>
      <c r="BXE16" s="241"/>
      <c r="BXF16" s="241"/>
      <c r="BXG16" s="241"/>
      <c r="BXH16" s="241"/>
      <c r="BXI16" s="241"/>
      <c r="BXJ16" s="241"/>
      <c r="BXK16" s="241"/>
      <c r="BXL16" s="241"/>
      <c r="BXM16" s="241"/>
      <c r="BXN16" s="241"/>
      <c r="BXO16" s="241"/>
      <c r="BXP16" s="241"/>
      <c r="BXQ16" s="241"/>
      <c r="BXR16" s="241"/>
      <c r="BXS16" s="241"/>
      <c r="BXT16" s="241"/>
      <c r="BXU16" s="241"/>
      <c r="BXV16" s="241"/>
      <c r="BXW16" s="241"/>
      <c r="BXX16" s="241"/>
      <c r="BXY16" s="241"/>
      <c r="BXZ16" s="241"/>
      <c r="BYA16" s="241"/>
      <c r="BYB16" s="241"/>
      <c r="BYC16" s="241"/>
      <c r="BYD16" s="241"/>
      <c r="BYE16" s="241"/>
      <c r="BYF16" s="241"/>
      <c r="BYG16" s="241"/>
      <c r="BYH16" s="241"/>
      <c r="BYI16" s="241"/>
      <c r="BYJ16" s="241"/>
      <c r="BYK16" s="241"/>
      <c r="BYL16" s="241"/>
      <c r="BYM16" s="241"/>
      <c r="BYN16" s="241"/>
      <c r="BYO16" s="241"/>
      <c r="BYP16" s="241"/>
      <c r="BYQ16" s="241"/>
      <c r="BYR16" s="241"/>
      <c r="BYS16" s="241"/>
      <c r="BYT16" s="241"/>
      <c r="BYU16" s="241"/>
      <c r="BYV16" s="241"/>
      <c r="BYW16" s="241"/>
      <c r="BYX16" s="241"/>
      <c r="BYY16" s="241"/>
      <c r="BYZ16" s="241"/>
      <c r="BZA16" s="241"/>
      <c r="BZB16" s="241"/>
      <c r="BZC16" s="241"/>
      <c r="BZD16" s="241"/>
      <c r="BZE16" s="241"/>
      <c r="BZF16" s="241"/>
      <c r="BZG16" s="241"/>
      <c r="BZH16" s="241"/>
      <c r="BZI16" s="241"/>
      <c r="BZJ16" s="241"/>
      <c r="BZK16" s="241"/>
      <c r="BZL16" s="241"/>
      <c r="BZM16" s="241"/>
      <c r="BZN16" s="241"/>
      <c r="BZO16" s="241"/>
      <c r="BZP16" s="241"/>
      <c r="BZQ16" s="241"/>
      <c r="BZR16" s="241"/>
      <c r="BZS16" s="241"/>
      <c r="BZT16" s="241"/>
      <c r="BZU16" s="241"/>
      <c r="BZV16" s="241"/>
      <c r="BZW16" s="241"/>
      <c r="BZX16" s="241"/>
      <c r="BZY16" s="241"/>
      <c r="BZZ16" s="241"/>
      <c r="CAA16" s="241"/>
      <c r="CAB16" s="241"/>
      <c r="CAC16" s="241"/>
      <c r="CAD16" s="241"/>
      <c r="CAE16" s="241"/>
      <c r="CAF16" s="241"/>
      <c r="CAG16" s="241"/>
      <c r="CAH16" s="241"/>
      <c r="CAI16" s="241"/>
      <c r="CAJ16" s="241"/>
      <c r="CAK16" s="241"/>
      <c r="CAL16" s="241"/>
      <c r="CAM16" s="241"/>
      <c r="CAN16" s="241"/>
      <c r="CAO16" s="241"/>
      <c r="CAP16" s="241"/>
      <c r="CAQ16" s="241"/>
      <c r="CAR16" s="241"/>
      <c r="CAS16" s="241"/>
      <c r="CAT16" s="241"/>
      <c r="CAU16" s="241"/>
      <c r="CAV16" s="241"/>
      <c r="CAW16" s="241"/>
      <c r="CAX16" s="241"/>
      <c r="CAY16" s="241"/>
      <c r="CAZ16" s="241"/>
      <c r="CBA16" s="241"/>
      <c r="CBB16" s="241"/>
      <c r="CBC16" s="241"/>
      <c r="CBD16" s="241"/>
      <c r="CBE16" s="241"/>
      <c r="CBF16" s="241"/>
      <c r="CBG16" s="241"/>
      <c r="CBH16" s="241"/>
      <c r="CBI16" s="241"/>
      <c r="CBJ16" s="241"/>
      <c r="CBK16" s="241"/>
      <c r="CBL16" s="241"/>
      <c r="CBM16" s="241"/>
      <c r="CBN16" s="241"/>
      <c r="CBO16" s="241"/>
      <c r="CBP16" s="241"/>
      <c r="CBQ16" s="241"/>
      <c r="CBR16" s="241"/>
      <c r="CBS16" s="241"/>
      <c r="CBT16" s="241"/>
      <c r="CBU16" s="241"/>
      <c r="CBV16" s="241"/>
      <c r="CBW16" s="241"/>
      <c r="CBX16" s="241"/>
      <c r="CBY16" s="241"/>
      <c r="CBZ16" s="241"/>
      <c r="CCA16" s="241"/>
      <c r="CCB16" s="241"/>
      <c r="CCC16" s="241"/>
      <c r="CCD16" s="241"/>
      <c r="CCE16" s="241"/>
      <c r="CCF16" s="241"/>
      <c r="CCG16" s="241"/>
      <c r="CCH16" s="241"/>
      <c r="CCI16" s="241"/>
      <c r="CCJ16" s="241"/>
      <c r="CCK16" s="241"/>
      <c r="CCL16" s="241"/>
      <c r="CCM16" s="241"/>
      <c r="CCN16" s="241"/>
      <c r="CCO16" s="241"/>
      <c r="CCP16" s="241"/>
      <c r="CCQ16" s="241"/>
      <c r="CCR16" s="241"/>
      <c r="CCS16" s="241"/>
      <c r="CCT16" s="241"/>
      <c r="CCU16" s="241"/>
      <c r="CCV16" s="241"/>
      <c r="CCW16" s="241"/>
      <c r="CCX16" s="241"/>
      <c r="CCY16" s="241"/>
      <c r="CCZ16" s="241"/>
      <c r="CDA16" s="241"/>
      <c r="CDB16" s="241"/>
      <c r="CDC16" s="241"/>
      <c r="CDD16" s="241"/>
      <c r="CDE16" s="241"/>
      <c r="CDF16" s="241"/>
      <c r="CDG16" s="241"/>
      <c r="CDH16" s="241"/>
      <c r="CDI16" s="241"/>
      <c r="CDJ16" s="241"/>
      <c r="CDK16" s="241"/>
      <c r="CDL16" s="241"/>
      <c r="CDM16" s="241"/>
      <c r="CDN16" s="241"/>
      <c r="CDO16" s="241"/>
      <c r="CDP16" s="241"/>
      <c r="CDQ16" s="241"/>
      <c r="CDR16" s="241"/>
      <c r="CDS16" s="241"/>
      <c r="CDT16" s="241"/>
      <c r="CDU16" s="241"/>
      <c r="CDV16" s="241"/>
      <c r="CDW16" s="241"/>
      <c r="CDX16" s="241"/>
      <c r="CDY16" s="241"/>
      <c r="CDZ16" s="241"/>
      <c r="CEA16" s="241"/>
      <c r="CEB16" s="241"/>
      <c r="CEC16" s="241"/>
      <c r="CED16" s="241"/>
      <c r="CEE16" s="241"/>
      <c r="CEF16" s="241"/>
      <c r="CEG16" s="241"/>
      <c r="CEH16" s="241"/>
      <c r="CEI16" s="241"/>
      <c r="CEJ16" s="241"/>
      <c r="CEK16" s="241"/>
      <c r="CEL16" s="241"/>
      <c r="CEM16" s="241"/>
      <c r="CEN16" s="241"/>
      <c r="CEO16" s="241"/>
      <c r="CEP16" s="241"/>
      <c r="CEQ16" s="241"/>
      <c r="CER16" s="241"/>
      <c r="CES16" s="241"/>
      <c r="CET16" s="241"/>
      <c r="CEU16" s="241"/>
      <c r="CEV16" s="241"/>
      <c r="CEW16" s="241"/>
      <c r="CEX16" s="241"/>
      <c r="CEY16" s="241"/>
      <c r="CEZ16" s="241"/>
      <c r="CFA16" s="241"/>
      <c r="CFB16" s="241"/>
      <c r="CFC16" s="241"/>
      <c r="CFD16" s="241"/>
      <c r="CFE16" s="241"/>
      <c r="CFF16" s="241"/>
      <c r="CFG16" s="241"/>
      <c r="CFH16" s="241"/>
      <c r="CFI16" s="241"/>
      <c r="CFJ16" s="241"/>
      <c r="CFK16" s="241"/>
      <c r="CFL16" s="241"/>
      <c r="CFM16" s="241"/>
      <c r="CFN16" s="241"/>
      <c r="CFO16" s="241"/>
      <c r="CFP16" s="241"/>
      <c r="CFQ16" s="241"/>
      <c r="CFR16" s="241"/>
      <c r="CFS16" s="241"/>
      <c r="CFT16" s="241"/>
      <c r="CFU16" s="241"/>
      <c r="CFV16" s="241"/>
      <c r="CFW16" s="241"/>
      <c r="CFX16" s="241"/>
      <c r="CFY16" s="241"/>
      <c r="CFZ16" s="241"/>
      <c r="CGA16" s="241"/>
      <c r="CGB16" s="241"/>
      <c r="CGC16" s="241"/>
      <c r="CGD16" s="241"/>
      <c r="CGE16" s="241"/>
      <c r="CGF16" s="241"/>
      <c r="CGG16" s="241"/>
      <c r="CGH16" s="241"/>
      <c r="CGI16" s="241"/>
      <c r="CGJ16" s="241"/>
      <c r="CGK16" s="241"/>
      <c r="CGL16" s="241"/>
      <c r="CGM16" s="241"/>
      <c r="CGN16" s="241"/>
      <c r="CGO16" s="241"/>
      <c r="CGP16" s="241"/>
      <c r="CGQ16" s="241"/>
      <c r="CGR16" s="241"/>
      <c r="CGS16" s="241"/>
      <c r="CGT16" s="241"/>
      <c r="CGU16" s="241"/>
      <c r="CGV16" s="241"/>
      <c r="CGW16" s="241"/>
      <c r="CGX16" s="241"/>
      <c r="CGY16" s="241"/>
      <c r="CGZ16" s="241"/>
      <c r="CHA16" s="241"/>
      <c r="CHB16" s="241"/>
      <c r="CHC16" s="241"/>
      <c r="CHD16" s="241"/>
      <c r="CHE16" s="241"/>
      <c r="CHF16" s="241"/>
      <c r="CHG16" s="241"/>
      <c r="CHH16" s="241"/>
      <c r="CHI16" s="241"/>
      <c r="CHJ16" s="241"/>
      <c r="CHK16" s="241"/>
      <c r="CHL16" s="241"/>
      <c r="CHM16" s="241"/>
      <c r="CHN16" s="241"/>
      <c r="CHO16" s="241"/>
      <c r="CHP16" s="241"/>
      <c r="CHQ16" s="241"/>
      <c r="CHR16" s="241"/>
      <c r="CHS16" s="241"/>
      <c r="CHT16" s="241"/>
      <c r="CHU16" s="241"/>
      <c r="CHV16" s="241"/>
      <c r="CHW16" s="241"/>
      <c r="CHX16" s="241"/>
      <c r="CHY16" s="241"/>
      <c r="CHZ16" s="241"/>
      <c r="CIA16" s="241"/>
      <c r="CIB16" s="241"/>
      <c r="CIC16" s="241"/>
      <c r="CID16" s="241"/>
      <c r="CIE16" s="241"/>
      <c r="CIF16" s="241"/>
      <c r="CIG16" s="241"/>
      <c r="CIH16" s="241"/>
      <c r="CII16" s="241"/>
      <c r="CIJ16" s="241"/>
      <c r="CIK16" s="241"/>
      <c r="CIL16" s="241"/>
      <c r="CIM16" s="241"/>
      <c r="CIN16" s="241"/>
      <c r="CIO16" s="241"/>
      <c r="CIP16" s="241"/>
      <c r="CIQ16" s="241"/>
      <c r="CIR16" s="241"/>
      <c r="CIS16" s="241"/>
      <c r="CIT16" s="241"/>
      <c r="CIU16" s="241"/>
      <c r="CIV16" s="241"/>
      <c r="CIW16" s="241"/>
      <c r="CIX16" s="241"/>
      <c r="CIY16" s="241"/>
      <c r="CIZ16" s="241"/>
      <c r="CJA16" s="241"/>
      <c r="CJB16" s="241"/>
      <c r="CJC16" s="241"/>
      <c r="CJD16" s="241"/>
      <c r="CJE16" s="241"/>
      <c r="CJF16" s="241"/>
      <c r="CJG16" s="241"/>
      <c r="CJH16" s="241"/>
      <c r="CJI16" s="241"/>
      <c r="CJJ16" s="241"/>
      <c r="CJK16" s="241"/>
      <c r="CJL16" s="241"/>
      <c r="CJM16" s="241"/>
      <c r="CJN16" s="241"/>
      <c r="CJO16" s="241"/>
      <c r="CJP16" s="241"/>
      <c r="CJQ16" s="241"/>
      <c r="CJR16" s="241"/>
      <c r="CJS16" s="241"/>
      <c r="CJT16" s="241"/>
      <c r="CJU16" s="241"/>
      <c r="CJV16" s="241"/>
      <c r="CJW16" s="241"/>
      <c r="CJX16" s="241"/>
      <c r="CJY16" s="241"/>
      <c r="CJZ16" s="241"/>
      <c r="CKA16" s="241"/>
      <c r="CKB16" s="241"/>
      <c r="CKC16" s="241"/>
      <c r="CKD16" s="241"/>
      <c r="CKE16" s="241"/>
      <c r="CKF16" s="241"/>
      <c r="CKG16" s="241"/>
      <c r="CKH16" s="241"/>
      <c r="CKI16" s="241"/>
      <c r="CKJ16" s="241"/>
      <c r="CKK16" s="241"/>
      <c r="CKL16" s="241"/>
      <c r="CKM16" s="241"/>
      <c r="CKN16" s="241"/>
      <c r="CKO16" s="241"/>
      <c r="CKP16" s="241"/>
      <c r="CKQ16" s="241"/>
      <c r="CKR16" s="241"/>
      <c r="CKS16" s="241"/>
      <c r="CKT16" s="241"/>
      <c r="CKU16" s="241"/>
      <c r="CKV16" s="241"/>
      <c r="CKW16" s="241"/>
      <c r="CKX16" s="241"/>
      <c r="CKY16" s="241"/>
      <c r="CKZ16" s="241"/>
      <c r="CLA16" s="241"/>
      <c r="CLB16" s="241"/>
      <c r="CLC16" s="241"/>
      <c r="CLD16" s="241"/>
      <c r="CLE16" s="241"/>
      <c r="CLF16" s="241"/>
      <c r="CLG16" s="241"/>
      <c r="CLH16" s="241"/>
      <c r="CLI16" s="241"/>
      <c r="CLJ16" s="241"/>
      <c r="CLK16" s="241"/>
      <c r="CLL16" s="241"/>
      <c r="CLM16" s="241"/>
      <c r="CLN16" s="241"/>
      <c r="CLO16" s="241"/>
      <c r="CLP16" s="241"/>
      <c r="CLQ16" s="241"/>
      <c r="CLR16" s="241"/>
      <c r="CLS16" s="241"/>
      <c r="CLT16" s="241"/>
      <c r="CLU16" s="241"/>
      <c r="CLV16" s="241"/>
      <c r="CLW16" s="241"/>
      <c r="CLX16" s="241"/>
      <c r="CLY16" s="241"/>
      <c r="CLZ16" s="241"/>
      <c r="CMA16" s="241"/>
      <c r="CMB16" s="241"/>
      <c r="CMC16" s="241"/>
      <c r="CMD16" s="241"/>
      <c r="CME16" s="241"/>
      <c r="CMF16" s="241"/>
      <c r="CMG16" s="241"/>
      <c r="CMH16" s="241"/>
      <c r="CMI16" s="241"/>
      <c r="CMJ16" s="241"/>
      <c r="CMK16" s="241"/>
      <c r="CML16" s="241"/>
      <c r="CMM16" s="241"/>
      <c r="CMN16" s="241"/>
      <c r="CMO16" s="241"/>
      <c r="CMP16" s="241"/>
      <c r="CMQ16" s="241"/>
      <c r="CMR16" s="241"/>
      <c r="CMS16" s="241"/>
      <c r="CMT16" s="241"/>
      <c r="CMU16" s="241"/>
      <c r="CMV16" s="241"/>
      <c r="CMW16" s="241"/>
      <c r="CMX16" s="241"/>
      <c r="CMY16" s="241"/>
      <c r="CMZ16" s="241"/>
      <c r="CNA16" s="241"/>
      <c r="CNB16" s="241"/>
      <c r="CNC16" s="241"/>
      <c r="CND16" s="241"/>
      <c r="CNE16" s="241"/>
      <c r="CNF16" s="241"/>
      <c r="CNG16" s="241"/>
      <c r="CNH16" s="241"/>
      <c r="CNI16" s="241"/>
      <c r="CNJ16" s="241"/>
      <c r="CNK16" s="241"/>
      <c r="CNL16" s="241"/>
      <c r="CNM16" s="241"/>
      <c r="CNN16" s="241"/>
      <c r="CNO16" s="241"/>
      <c r="CNP16" s="241"/>
      <c r="CNQ16" s="241"/>
      <c r="CNR16" s="241"/>
      <c r="CNS16" s="241"/>
      <c r="CNT16" s="241"/>
      <c r="CNU16" s="241"/>
      <c r="CNV16" s="241"/>
      <c r="CNW16" s="241"/>
      <c r="CNX16" s="241"/>
      <c r="CNY16" s="241"/>
      <c r="CNZ16" s="241"/>
      <c r="COA16" s="241"/>
      <c r="COB16" s="241"/>
      <c r="COC16" s="241"/>
      <c r="COD16" s="241"/>
      <c r="COE16" s="241"/>
      <c r="COF16" s="241"/>
      <c r="COG16" s="241"/>
      <c r="COH16" s="241"/>
      <c r="COI16" s="241"/>
      <c r="COJ16" s="241"/>
      <c r="COK16" s="241"/>
      <c r="COL16" s="241"/>
      <c r="COM16" s="241"/>
      <c r="CON16" s="241"/>
      <c r="COO16" s="241"/>
      <c r="COP16" s="241"/>
      <c r="COQ16" s="241"/>
      <c r="COR16" s="241"/>
      <c r="COS16" s="241"/>
      <c r="COT16" s="241"/>
      <c r="COU16" s="241"/>
      <c r="COV16" s="241"/>
      <c r="COW16" s="241"/>
      <c r="COX16" s="241"/>
      <c r="COY16" s="241"/>
      <c r="COZ16" s="241"/>
      <c r="CPA16" s="241"/>
      <c r="CPB16" s="241"/>
      <c r="CPC16" s="241"/>
      <c r="CPD16" s="241"/>
      <c r="CPE16" s="241"/>
      <c r="CPF16" s="241"/>
      <c r="CPG16" s="241"/>
      <c r="CPH16" s="241"/>
      <c r="CPI16" s="241"/>
      <c r="CPJ16" s="241"/>
      <c r="CPK16" s="241"/>
      <c r="CPL16" s="241"/>
      <c r="CPM16" s="241"/>
      <c r="CPN16" s="241"/>
      <c r="CPO16" s="241"/>
      <c r="CPP16" s="241"/>
      <c r="CPQ16" s="241"/>
      <c r="CPR16" s="241"/>
      <c r="CPS16" s="241"/>
      <c r="CPT16" s="241"/>
      <c r="CPU16" s="241"/>
      <c r="CPV16" s="241"/>
      <c r="CPW16" s="241"/>
      <c r="CPX16" s="241"/>
      <c r="CPY16" s="241"/>
      <c r="CPZ16" s="241"/>
      <c r="CQA16" s="241"/>
      <c r="CQB16" s="241"/>
      <c r="CQC16" s="241"/>
      <c r="CQD16" s="241"/>
      <c r="CQE16" s="241"/>
      <c r="CQF16" s="241"/>
      <c r="CQG16" s="241"/>
      <c r="CQH16" s="241"/>
      <c r="CQI16" s="241"/>
      <c r="CQJ16" s="241"/>
      <c r="CQK16" s="241"/>
      <c r="CQL16" s="241"/>
      <c r="CQM16" s="241"/>
      <c r="CQN16" s="241"/>
      <c r="CQO16" s="241"/>
      <c r="CQP16" s="241"/>
      <c r="CQQ16" s="241"/>
      <c r="CQR16" s="241"/>
      <c r="CQS16" s="241"/>
      <c r="CQT16" s="241"/>
      <c r="CQU16" s="241"/>
      <c r="CQV16" s="241"/>
      <c r="CQW16" s="241"/>
      <c r="CQX16" s="241"/>
      <c r="CQY16" s="241"/>
      <c r="CQZ16" s="241"/>
      <c r="CRA16" s="241"/>
      <c r="CRB16" s="241"/>
      <c r="CRC16" s="241"/>
      <c r="CRD16" s="241"/>
      <c r="CRE16" s="241"/>
      <c r="CRF16" s="241"/>
      <c r="CRG16" s="241"/>
      <c r="CRH16" s="241"/>
      <c r="CRI16" s="241"/>
      <c r="CRJ16" s="241"/>
      <c r="CRK16" s="241"/>
      <c r="CRL16" s="241"/>
      <c r="CRM16" s="241"/>
      <c r="CRN16" s="241"/>
      <c r="CRO16" s="241"/>
      <c r="CRP16" s="241"/>
      <c r="CRQ16" s="241"/>
      <c r="CRR16" s="241"/>
      <c r="CRS16" s="241"/>
      <c r="CRT16" s="241"/>
      <c r="CRU16" s="241"/>
      <c r="CRV16" s="241"/>
      <c r="CRW16" s="241"/>
      <c r="CRX16" s="241"/>
      <c r="CRY16" s="241"/>
      <c r="CRZ16" s="241"/>
      <c r="CSA16" s="241"/>
      <c r="CSB16" s="241"/>
      <c r="CSC16" s="241"/>
      <c r="CSD16" s="241"/>
      <c r="CSE16" s="241"/>
      <c r="CSF16" s="241"/>
      <c r="CSG16" s="241"/>
      <c r="CSH16" s="241"/>
      <c r="CSI16" s="241"/>
      <c r="CSJ16" s="241"/>
      <c r="CSK16" s="241"/>
      <c r="CSL16" s="241"/>
      <c r="CSM16" s="241"/>
      <c r="CSN16" s="241"/>
      <c r="CSO16" s="241"/>
      <c r="CSP16" s="241"/>
      <c r="CSQ16" s="241"/>
      <c r="CSR16" s="241"/>
      <c r="CSS16" s="241"/>
      <c r="CST16" s="241"/>
      <c r="CSU16" s="241"/>
      <c r="CSV16" s="241"/>
      <c r="CSW16" s="241"/>
      <c r="CSX16" s="241"/>
      <c r="CSY16" s="241"/>
      <c r="CSZ16" s="241"/>
      <c r="CTA16" s="241"/>
      <c r="CTB16" s="241"/>
      <c r="CTC16" s="241"/>
      <c r="CTD16" s="241"/>
      <c r="CTE16" s="241"/>
      <c r="CTF16" s="241"/>
      <c r="CTG16" s="241"/>
      <c r="CTH16" s="241"/>
      <c r="CTI16" s="241"/>
      <c r="CTJ16" s="241"/>
      <c r="CTK16" s="241"/>
      <c r="CTL16" s="241"/>
      <c r="CTM16" s="241"/>
      <c r="CTN16" s="241"/>
      <c r="CTO16" s="241"/>
      <c r="CTP16" s="241"/>
      <c r="CTQ16" s="241"/>
      <c r="CTR16" s="241"/>
      <c r="CTS16" s="241"/>
      <c r="CTT16" s="241"/>
      <c r="CTU16" s="241"/>
      <c r="CTV16" s="241"/>
      <c r="CTW16" s="241"/>
      <c r="CTX16" s="241"/>
      <c r="CTY16" s="241"/>
      <c r="CTZ16" s="241"/>
      <c r="CUA16" s="241"/>
      <c r="CUB16" s="241"/>
      <c r="CUC16" s="241"/>
      <c r="CUD16" s="241"/>
      <c r="CUE16" s="241"/>
      <c r="CUF16" s="241"/>
      <c r="CUG16" s="241"/>
      <c r="CUH16" s="241"/>
      <c r="CUI16" s="241"/>
      <c r="CUJ16" s="241"/>
      <c r="CUK16" s="241"/>
      <c r="CUL16" s="241"/>
      <c r="CUM16" s="241"/>
      <c r="CUN16" s="241"/>
      <c r="CUO16" s="241"/>
      <c r="CUP16" s="241"/>
      <c r="CUQ16" s="241"/>
      <c r="CUR16" s="241"/>
      <c r="CUS16" s="241"/>
      <c r="CUT16" s="241"/>
      <c r="CUU16" s="241"/>
      <c r="CUV16" s="241"/>
      <c r="CUW16" s="241"/>
      <c r="CUX16" s="241"/>
      <c r="CUY16" s="241"/>
      <c r="CUZ16" s="241"/>
      <c r="CVA16" s="241"/>
      <c r="CVB16" s="241"/>
      <c r="CVC16" s="241"/>
      <c r="CVD16" s="241"/>
      <c r="CVE16" s="241"/>
      <c r="CVF16" s="241"/>
      <c r="CVG16" s="241"/>
      <c r="CVH16" s="241"/>
      <c r="CVI16" s="241"/>
      <c r="CVJ16" s="241"/>
      <c r="CVK16" s="241"/>
      <c r="CVL16" s="241"/>
      <c r="CVM16" s="241"/>
      <c r="CVN16" s="241"/>
      <c r="CVO16" s="241"/>
      <c r="CVP16" s="241"/>
      <c r="CVQ16" s="241"/>
      <c r="CVR16" s="241"/>
      <c r="CVS16" s="241"/>
      <c r="CVT16" s="241"/>
      <c r="CVU16" s="241"/>
      <c r="CVV16" s="241"/>
      <c r="CVW16" s="241"/>
      <c r="CVX16" s="241"/>
      <c r="CVY16" s="241"/>
      <c r="CVZ16" s="241"/>
      <c r="CWA16" s="241"/>
      <c r="CWB16" s="241"/>
      <c r="CWC16" s="241"/>
      <c r="CWD16" s="241"/>
      <c r="CWE16" s="241"/>
      <c r="CWF16" s="241"/>
      <c r="CWG16" s="241"/>
      <c r="CWH16" s="241"/>
      <c r="CWI16" s="241"/>
      <c r="CWJ16" s="241"/>
      <c r="CWK16" s="241"/>
      <c r="CWL16" s="241"/>
      <c r="CWM16" s="241"/>
      <c r="CWN16" s="241"/>
      <c r="CWO16" s="241"/>
      <c r="CWP16" s="241"/>
      <c r="CWQ16" s="241"/>
      <c r="CWR16" s="241"/>
      <c r="CWS16" s="241"/>
      <c r="CWT16" s="241"/>
      <c r="CWU16" s="241"/>
      <c r="CWV16" s="241"/>
      <c r="CWW16" s="241"/>
      <c r="CWX16" s="241"/>
      <c r="CWY16" s="241"/>
      <c r="CWZ16" s="241"/>
      <c r="CXA16" s="241"/>
      <c r="CXB16" s="241"/>
      <c r="CXC16" s="241"/>
      <c r="CXD16" s="241"/>
      <c r="CXE16" s="241"/>
      <c r="CXF16" s="241"/>
      <c r="CXG16" s="241"/>
      <c r="CXH16" s="241"/>
      <c r="CXI16" s="241"/>
      <c r="CXJ16" s="241"/>
      <c r="CXK16" s="241"/>
      <c r="CXL16" s="241"/>
      <c r="CXM16" s="241"/>
      <c r="CXN16" s="241"/>
      <c r="CXO16" s="241"/>
      <c r="CXP16" s="241"/>
      <c r="CXQ16" s="241"/>
      <c r="CXR16" s="241"/>
      <c r="CXS16" s="241"/>
      <c r="CXT16" s="241"/>
      <c r="CXU16" s="241"/>
      <c r="CXV16" s="241"/>
      <c r="CXW16" s="241"/>
      <c r="CXX16" s="241"/>
      <c r="CXY16" s="241"/>
      <c r="CXZ16" s="241"/>
      <c r="CYA16" s="241"/>
      <c r="CYB16" s="241"/>
      <c r="CYC16" s="241"/>
      <c r="CYD16" s="241"/>
      <c r="CYE16" s="241"/>
      <c r="CYF16" s="241"/>
      <c r="CYG16" s="241"/>
      <c r="CYH16" s="241"/>
      <c r="CYI16" s="241"/>
      <c r="CYJ16" s="241"/>
      <c r="CYK16" s="241"/>
      <c r="CYL16" s="241"/>
      <c r="CYM16" s="241"/>
      <c r="CYN16" s="241"/>
      <c r="CYO16" s="241"/>
      <c r="CYP16" s="241"/>
      <c r="CYQ16" s="241"/>
      <c r="CYR16" s="241"/>
      <c r="CYS16" s="241"/>
      <c r="CYT16" s="241"/>
      <c r="CYU16" s="241"/>
      <c r="CYV16" s="241"/>
      <c r="CYW16" s="241"/>
      <c r="CYX16" s="241"/>
      <c r="CYY16" s="241"/>
      <c r="CYZ16" s="241"/>
      <c r="CZA16" s="241"/>
      <c r="CZB16" s="241"/>
      <c r="CZC16" s="241"/>
      <c r="CZD16" s="241"/>
      <c r="CZE16" s="241"/>
      <c r="CZF16" s="241"/>
      <c r="CZG16" s="241"/>
      <c r="CZH16" s="241"/>
      <c r="CZI16" s="241"/>
      <c r="CZJ16" s="241"/>
      <c r="CZK16" s="241"/>
      <c r="CZL16" s="241"/>
      <c r="CZM16" s="241"/>
      <c r="CZN16" s="241"/>
      <c r="CZO16" s="241"/>
      <c r="CZP16" s="241"/>
      <c r="CZQ16" s="241"/>
      <c r="CZR16" s="241"/>
      <c r="CZS16" s="241"/>
      <c r="CZT16" s="241"/>
      <c r="CZU16" s="241"/>
      <c r="CZV16" s="241"/>
      <c r="CZW16" s="241"/>
      <c r="CZX16" s="241"/>
      <c r="CZY16" s="241"/>
      <c r="CZZ16" s="241"/>
      <c r="DAA16" s="241"/>
      <c r="DAB16" s="241"/>
      <c r="DAC16" s="241"/>
      <c r="DAD16" s="241"/>
      <c r="DAE16" s="241"/>
      <c r="DAF16" s="241"/>
      <c r="DAG16" s="241"/>
      <c r="DAH16" s="241"/>
      <c r="DAI16" s="241"/>
      <c r="DAJ16" s="241"/>
      <c r="DAK16" s="241"/>
      <c r="DAL16" s="241"/>
      <c r="DAM16" s="241"/>
      <c r="DAN16" s="241"/>
      <c r="DAO16" s="241"/>
      <c r="DAP16" s="241"/>
      <c r="DAQ16" s="241"/>
      <c r="DAR16" s="241"/>
      <c r="DAS16" s="241"/>
      <c r="DAT16" s="241"/>
      <c r="DAU16" s="241"/>
      <c r="DAV16" s="241"/>
      <c r="DAW16" s="241"/>
      <c r="DAX16" s="241"/>
      <c r="DAY16" s="241"/>
      <c r="DAZ16" s="241"/>
      <c r="DBA16" s="241"/>
      <c r="DBB16" s="241"/>
      <c r="DBC16" s="241"/>
      <c r="DBD16" s="241"/>
      <c r="DBE16" s="241"/>
      <c r="DBF16" s="241"/>
      <c r="DBG16" s="241"/>
      <c r="DBH16" s="241"/>
      <c r="DBI16" s="241"/>
      <c r="DBJ16" s="241"/>
      <c r="DBK16" s="241"/>
      <c r="DBL16" s="241"/>
      <c r="DBM16" s="241"/>
      <c r="DBN16" s="241"/>
      <c r="DBO16" s="241"/>
      <c r="DBP16" s="241"/>
      <c r="DBQ16" s="241"/>
      <c r="DBR16" s="241"/>
      <c r="DBS16" s="241"/>
      <c r="DBT16" s="241"/>
      <c r="DBU16" s="241"/>
      <c r="DBV16" s="241"/>
      <c r="DBW16" s="241"/>
      <c r="DBX16" s="241"/>
      <c r="DBY16" s="241"/>
      <c r="DBZ16" s="241"/>
      <c r="DCA16" s="241"/>
      <c r="DCB16" s="241"/>
      <c r="DCC16" s="241"/>
      <c r="DCD16" s="241"/>
      <c r="DCE16" s="241"/>
      <c r="DCF16" s="241"/>
      <c r="DCG16" s="241"/>
      <c r="DCH16" s="241"/>
      <c r="DCI16" s="241"/>
      <c r="DCJ16" s="241"/>
      <c r="DCK16" s="241"/>
      <c r="DCL16" s="241"/>
      <c r="DCM16" s="241"/>
      <c r="DCN16" s="241"/>
      <c r="DCO16" s="241"/>
      <c r="DCP16" s="241"/>
      <c r="DCQ16" s="241"/>
      <c r="DCR16" s="241"/>
      <c r="DCS16" s="241"/>
      <c r="DCT16" s="241"/>
      <c r="DCU16" s="241"/>
      <c r="DCV16" s="241"/>
      <c r="DCW16" s="241"/>
      <c r="DCX16" s="241"/>
      <c r="DCY16" s="241"/>
      <c r="DCZ16" s="241"/>
      <c r="DDA16" s="241"/>
      <c r="DDB16" s="241"/>
      <c r="DDC16" s="241"/>
      <c r="DDD16" s="241"/>
      <c r="DDE16" s="241"/>
      <c r="DDF16" s="241"/>
      <c r="DDG16" s="241"/>
      <c r="DDH16" s="241"/>
      <c r="DDI16" s="241"/>
      <c r="DDJ16" s="241"/>
      <c r="DDK16" s="241"/>
      <c r="DDL16" s="241"/>
      <c r="DDM16" s="241"/>
      <c r="DDN16" s="241"/>
      <c r="DDO16" s="241"/>
      <c r="DDP16" s="241"/>
      <c r="DDQ16" s="241"/>
      <c r="DDR16" s="241"/>
      <c r="DDS16" s="241"/>
      <c r="DDT16" s="241"/>
      <c r="DDU16" s="241"/>
      <c r="DDV16" s="241"/>
      <c r="DDW16" s="241"/>
      <c r="DDX16" s="241"/>
      <c r="DDY16" s="241"/>
      <c r="DDZ16" s="241"/>
      <c r="DEA16" s="241"/>
      <c r="DEB16" s="241"/>
      <c r="DEC16" s="241"/>
      <c r="DED16" s="241"/>
      <c r="DEE16" s="241"/>
      <c r="DEF16" s="241"/>
      <c r="DEG16" s="241"/>
      <c r="DEH16" s="241"/>
      <c r="DEI16" s="241"/>
      <c r="DEJ16" s="241"/>
      <c r="DEK16" s="241"/>
      <c r="DEL16" s="241"/>
      <c r="DEM16" s="241"/>
      <c r="DEN16" s="241"/>
      <c r="DEO16" s="241"/>
      <c r="DEP16" s="241"/>
      <c r="DEQ16" s="241"/>
      <c r="DER16" s="241"/>
      <c r="DES16" s="241"/>
      <c r="DET16" s="241"/>
      <c r="DEU16" s="241"/>
      <c r="DEV16" s="241"/>
      <c r="DEW16" s="241"/>
      <c r="DEX16" s="241"/>
      <c r="DEY16" s="241"/>
      <c r="DEZ16" s="241"/>
      <c r="DFA16" s="241"/>
      <c r="DFB16" s="241"/>
      <c r="DFC16" s="241"/>
      <c r="DFD16" s="241"/>
      <c r="DFE16" s="241"/>
      <c r="DFF16" s="241"/>
      <c r="DFG16" s="241"/>
      <c r="DFH16" s="241"/>
      <c r="DFI16" s="241"/>
      <c r="DFJ16" s="241"/>
      <c r="DFK16" s="241"/>
      <c r="DFL16" s="241"/>
      <c r="DFM16" s="241"/>
      <c r="DFN16" s="241"/>
      <c r="DFO16" s="241"/>
      <c r="DFP16" s="241"/>
      <c r="DFQ16" s="241"/>
      <c r="DFR16" s="241"/>
      <c r="DFS16" s="241"/>
      <c r="DFT16" s="241"/>
      <c r="DFU16" s="241"/>
      <c r="DFV16" s="241"/>
      <c r="DFW16" s="241"/>
      <c r="DFX16" s="241"/>
      <c r="DFY16" s="241"/>
      <c r="DFZ16" s="241"/>
      <c r="DGA16" s="241"/>
      <c r="DGB16" s="241"/>
      <c r="DGC16" s="241"/>
      <c r="DGD16" s="241"/>
      <c r="DGE16" s="241"/>
      <c r="DGF16" s="241"/>
      <c r="DGG16" s="241"/>
      <c r="DGH16" s="241"/>
      <c r="DGI16" s="241"/>
      <c r="DGJ16" s="241"/>
      <c r="DGK16" s="241"/>
      <c r="DGL16" s="241"/>
      <c r="DGM16" s="241"/>
      <c r="DGN16" s="241"/>
      <c r="DGO16" s="241"/>
      <c r="DGP16" s="241"/>
      <c r="DGQ16" s="241"/>
      <c r="DGR16" s="241"/>
      <c r="DGS16" s="241"/>
      <c r="DGT16" s="241"/>
      <c r="DGU16" s="241"/>
      <c r="DGV16" s="241"/>
      <c r="DGW16" s="241"/>
      <c r="DGX16" s="241"/>
      <c r="DGY16" s="241"/>
      <c r="DGZ16" s="241"/>
      <c r="DHA16" s="241"/>
      <c r="DHB16" s="241"/>
      <c r="DHC16" s="241"/>
      <c r="DHD16" s="241"/>
      <c r="DHE16" s="241"/>
      <c r="DHF16" s="241"/>
      <c r="DHG16" s="241"/>
      <c r="DHH16" s="241"/>
      <c r="DHI16" s="241"/>
      <c r="DHJ16" s="241"/>
      <c r="DHK16" s="241"/>
      <c r="DHL16" s="241"/>
      <c r="DHM16" s="241"/>
      <c r="DHN16" s="241"/>
      <c r="DHO16" s="241"/>
      <c r="DHP16" s="241"/>
      <c r="DHQ16" s="241"/>
      <c r="DHR16" s="241"/>
      <c r="DHS16" s="241"/>
      <c r="DHT16" s="241"/>
      <c r="DHU16" s="241"/>
      <c r="DHV16" s="241"/>
      <c r="DHW16" s="241"/>
      <c r="DHX16" s="241"/>
      <c r="DHY16" s="241"/>
      <c r="DHZ16" s="241"/>
      <c r="DIA16" s="241"/>
      <c r="DIB16" s="241"/>
      <c r="DIC16" s="241"/>
      <c r="DID16" s="241"/>
      <c r="DIE16" s="241"/>
      <c r="DIF16" s="241"/>
      <c r="DIG16" s="241"/>
      <c r="DIH16" s="241"/>
      <c r="DII16" s="241"/>
      <c r="DIJ16" s="241"/>
      <c r="DIK16" s="241"/>
      <c r="DIL16" s="241"/>
      <c r="DIM16" s="241"/>
      <c r="DIN16" s="241"/>
      <c r="DIO16" s="241"/>
      <c r="DIP16" s="241"/>
      <c r="DIQ16" s="241"/>
      <c r="DIR16" s="241"/>
      <c r="DIS16" s="241"/>
      <c r="DIT16" s="241"/>
      <c r="DIU16" s="241"/>
      <c r="DIV16" s="241"/>
      <c r="DIW16" s="241"/>
      <c r="DIX16" s="241"/>
      <c r="DIY16" s="241"/>
      <c r="DIZ16" s="241"/>
      <c r="DJA16" s="241"/>
      <c r="DJB16" s="241"/>
      <c r="DJC16" s="241"/>
      <c r="DJD16" s="241"/>
      <c r="DJE16" s="241"/>
      <c r="DJF16" s="241"/>
      <c r="DJG16" s="241"/>
      <c r="DJH16" s="241"/>
      <c r="DJI16" s="241"/>
      <c r="DJJ16" s="241"/>
      <c r="DJK16" s="241"/>
      <c r="DJL16" s="241"/>
      <c r="DJM16" s="241"/>
      <c r="DJN16" s="241"/>
      <c r="DJO16" s="241"/>
      <c r="DJP16" s="241"/>
      <c r="DJQ16" s="241"/>
      <c r="DJR16" s="241"/>
      <c r="DJS16" s="241"/>
      <c r="DJT16" s="241"/>
      <c r="DJU16" s="241"/>
      <c r="DJV16" s="241"/>
      <c r="DJW16" s="241"/>
      <c r="DJX16" s="241"/>
      <c r="DJY16" s="241"/>
      <c r="DJZ16" s="241"/>
      <c r="DKA16" s="241"/>
      <c r="DKB16" s="241"/>
      <c r="DKC16" s="241"/>
      <c r="DKD16" s="241"/>
      <c r="DKE16" s="241"/>
      <c r="DKF16" s="241"/>
      <c r="DKG16" s="241"/>
      <c r="DKH16" s="241"/>
      <c r="DKI16" s="241"/>
      <c r="DKJ16" s="241"/>
      <c r="DKK16" s="241"/>
      <c r="DKL16" s="241"/>
      <c r="DKM16" s="241"/>
      <c r="DKN16" s="241"/>
      <c r="DKO16" s="241"/>
      <c r="DKP16" s="241"/>
      <c r="DKQ16" s="241"/>
      <c r="DKR16" s="241"/>
      <c r="DKS16" s="241"/>
      <c r="DKT16" s="241"/>
      <c r="DKU16" s="241"/>
      <c r="DKV16" s="241"/>
      <c r="DKW16" s="241"/>
      <c r="DKX16" s="241"/>
      <c r="DKY16" s="241"/>
      <c r="DKZ16" s="241"/>
      <c r="DLA16" s="241"/>
      <c r="DLB16" s="241"/>
      <c r="DLC16" s="241"/>
      <c r="DLD16" s="241"/>
      <c r="DLE16" s="241"/>
      <c r="DLF16" s="241"/>
      <c r="DLG16" s="241"/>
      <c r="DLH16" s="241"/>
      <c r="DLI16" s="241"/>
      <c r="DLJ16" s="241"/>
      <c r="DLK16" s="241"/>
      <c r="DLL16" s="241"/>
      <c r="DLM16" s="241"/>
      <c r="DLN16" s="241"/>
      <c r="DLO16" s="241"/>
      <c r="DLP16" s="241"/>
      <c r="DLQ16" s="241"/>
      <c r="DLR16" s="241"/>
      <c r="DLS16" s="241"/>
      <c r="DLT16" s="241"/>
      <c r="DLU16" s="241"/>
      <c r="DLV16" s="241"/>
      <c r="DLW16" s="241"/>
      <c r="DLX16" s="241"/>
      <c r="DLY16" s="241"/>
      <c r="DLZ16" s="241"/>
      <c r="DMA16" s="241"/>
      <c r="DMB16" s="241"/>
      <c r="DMC16" s="241"/>
      <c r="DMD16" s="241"/>
      <c r="DME16" s="241"/>
      <c r="DMF16" s="241"/>
      <c r="DMG16" s="241"/>
      <c r="DMH16" s="241"/>
      <c r="DMI16" s="241"/>
      <c r="DMJ16" s="241"/>
      <c r="DMK16" s="241"/>
      <c r="DML16" s="241"/>
      <c r="DMM16" s="241"/>
      <c r="DMN16" s="241"/>
      <c r="DMO16" s="241"/>
      <c r="DMP16" s="241"/>
      <c r="DMQ16" s="241"/>
      <c r="DMR16" s="241"/>
      <c r="DMS16" s="241"/>
      <c r="DMT16" s="241"/>
      <c r="DMU16" s="241"/>
      <c r="DMV16" s="241"/>
      <c r="DMW16" s="241"/>
      <c r="DMX16" s="241"/>
      <c r="DMY16" s="241"/>
      <c r="DMZ16" s="241"/>
      <c r="DNA16" s="241"/>
      <c r="DNB16" s="241"/>
      <c r="DNC16" s="241"/>
      <c r="DND16" s="241"/>
      <c r="DNE16" s="241"/>
      <c r="DNF16" s="241"/>
      <c r="DNG16" s="241"/>
      <c r="DNH16" s="241"/>
      <c r="DNI16" s="241"/>
      <c r="DNJ16" s="241"/>
      <c r="DNK16" s="241"/>
      <c r="DNL16" s="241"/>
      <c r="DNM16" s="241"/>
      <c r="DNN16" s="241"/>
      <c r="DNO16" s="241"/>
      <c r="DNP16" s="241"/>
      <c r="DNQ16" s="241"/>
      <c r="DNR16" s="241"/>
      <c r="DNS16" s="241"/>
      <c r="DNT16" s="241"/>
      <c r="DNU16" s="241"/>
      <c r="DNV16" s="241"/>
      <c r="DNW16" s="241"/>
      <c r="DNX16" s="241"/>
      <c r="DNY16" s="241"/>
      <c r="DNZ16" s="241"/>
      <c r="DOA16" s="241"/>
      <c r="DOB16" s="241"/>
      <c r="DOC16" s="241"/>
      <c r="DOD16" s="241"/>
      <c r="DOE16" s="241"/>
      <c r="DOF16" s="241"/>
      <c r="DOG16" s="241"/>
      <c r="DOH16" s="241"/>
      <c r="DOI16" s="241"/>
      <c r="DOJ16" s="241"/>
      <c r="DOK16" s="241"/>
      <c r="DOL16" s="241"/>
      <c r="DOM16" s="241"/>
      <c r="DON16" s="241"/>
      <c r="DOO16" s="241"/>
      <c r="DOP16" s="241"/>
      <c r="DOQ16" s="241"/>
      <c r="DOR16" s="241"/>
      <c r="DOS16" s="241"/>
      <c r="DOT16" s="241"/>
      <c r="DOU16" s="241"/>
      <c r="DOV16" s="241"/>
      <c r="DOW16" s="241"/>
      <c r="DOX16" s="241"/>
      <c r="DOY16" s="241"/>
      <c r="DOZ16" s="241"/>
      <c r="DPA16" s="241"/>
      <c r="DPB16" s="241"/>
      <c r="DPC16" s="241"/>
      <c r="DPD16" s="241"/>
      <c r="DPE16" s="241"/>
      <c r="DPF16" s="241"/>
      <c r="DPG16" s="241"/>
      <c r="DPH16" s="241"/>
      <c r="DPI16" s="241"/>
      <c r="DPJ16" s="241"/>
      <c r="DPK16" s="241"/>
      <c r="DPL16" s="241"/>
      <c r="DPM16" s="241"/>
      <c r="DPN16" s="241"/>
      <c r="DPO16" s="241"/>
      <c r="DPP16" s="241"/>
      <c r="DPQ16" s="241"/>
      <c r="DPR16" s="241"/>
      <c r="DPS16" s="241"/>
      <c r="DPT16" s="241"/>
      <c r="DPU16" s="241"/>
      <c r="DPV16" s="241"/>
      <c r="DPW16" s="241"/>
      <c r="DPX16" s="241"/>
      <c r="DPY16" s="241"/>
      <c r="DPZ16" s="241"/>
      <c r="DQA16" s="241"/>
      <c r="DQB16" s="241"/>
      <c r="DQC16" s="241"/>
      <c r="DQD16" s="241"/>
      <c r="DQE16" s="241"/>
      <c r="DQF16" s="241"/>
      <c r="DQG16" s="241"/>
      <c r="DQH16" s="241"/>
      <c r="DQI16" s="241"/>
      <c r="DQJ16" s="241"/>
      <c r="DQK16" s="241"/>
      <c r="DQL16" s="241"/>
      <c r="DQM16" s="241"/>
      <c r="DQN16" s="241"/>
      <c r="DQO16" s="241"/>
      <c r="DQP16" s="241"/>
      <c r="DQQ16" s="241"/>
      <c r="DQR16" s="241"/>
      <c r="DQS16" s="241"/>
      <c r="DQT16" s="241"/>
      <c r="DQU16" s="241"/>
      <c r="DQV16" s="241"/>
      <c r="DQW16" s="241"/>
      <c r="DQX16" s="241"/>
      <c r="DQY16" s="241"/>
      <c r="DQZ16" s="241"/>
      <c r="DRA16" s="241"/>
      <c r="DRB16" s="241"/>
      <c r="DRC16" s="241"/>
      <c r="DRD16" s="241"/>
      <c r="DRE16" s="241"/>
      <c r="DRF16" s="241"/>
      <c r="DRG16" s="241"/>
      <c r="DRH16" s="241"/>
      <c r="DRI16" s="241"/>
      <c r="DRJ16" s="241"/>
      <c r="DRK16" s="241"/>
      <c r="DRL16" s="241"/>
      <c r="DRM16" s="241"/>
      <c r="DRN16" s="241"/>
      <c r="DRO16" s="241"/>
      <c r="DRP16" s="241"/>
      <c r="DRQ16" s="241"/>
      <c r="DRR16" s="241"/>
      <c r="DRS16" s="241"/>
      <c r="DRT16" s="241"/>
      <c r="DRU16" s="241"/>
      <c r="DRV16" s="241"/>
      <c r="DRW16" s="241"/>
      <c r="DRX16" s="241"/>
      <c r="DRY16" s="241"/>
      <c r="DRZ16" s="241"/>
      <c r="DSA16" s="241"/>
      <c r="DSB16" s="241"/>
      <c r="DSC16" s="241"/>
      <c r="DSD16" s="241"/>
      <c r="DSE16" s="241"/>
      <c r="DSF16" s="241"/>
      <c r="DSG16" s="241"/>
      <c r="DSH16" s="241"/>
      <c r="DSI16" s="241"/>
      <c r="DSJ16" s="241"/>
      <c r="DSK16" s="241"/>
      <c r="DSL16" s="241"/>
      <c r="DSM16" s="241"/>
      <c r="DSN16" s="241"/>
      <c r="DSO16" s="241"/>
      <c r="DSP16" s="241"/>
      <c r="DSQ16" s="241"/>
      <c r="DSR16" s="241"/>
      <c r="DSS16" s="241"/>
      <c r="DST16" s="241"/>
      <c r="DSU16" s="241"/>
      <c r="DSV16" s="241"/>
      <c r="DSW16" s="241"/>
      <c r="DSX16" s="241"/>
      <c r="DSY16" s="241"/>
      <c r="DSZ16" s="241"/>
      <c r="DTA16" s="241"/>
      <c r="DTB16" s="241"/>
      <c r="DTC16" s="241"/>
      <c r="DTD16" s="241"/>
      <c r="DTE16" s="241"/>
      <c r="DTF16" s="241"/>
      <c r="DTG16" s="241"/>
      <c r="DTH16" s="241"/>
      <c r="DTI16" s="241"/>
      <c r="DTJ16" s="241"/>
      <c r="DTK16" s="241"/>
      <c r="DTL16" s="241"/>
      <c r="DTM16" s="241"/>
      <c r="DTN16" s="241"/>
      <c r="DTO16" s="241"/>
      <c r="DTP16" s="241"/>
      <c r="DTQ16" s="241"/>
      <c r="DTR16" s="241"/>
      <c r="DTS16" s="241"/>
      <c r="DTT16" s="241"/>
      <c r="DTU16" s="241"/>
      <c r="DTV16" s="241"/>
      <c r="DTW16" s="241"/>
      <c r="DTX16" s="241"/>
      <c r="DTY16" s="241"/>
      <c r="DTZ16" s="241"/>
      <c r="DUA16" s="241"/>
      <c r="DUB16" s="241"/>
      <c r="DUC16" s="241"/>
      <c r="DUD16" s="241"/>
      <c r="DUE16" s="241"/>
      <c r="DUF16" s="241"/>
      <c r="DUG16" s="241"/>
      <c r="DUH16" s="241"/>
      <c r="DUI16" s="241"/>
      <c r="DUJ16" s="241"/>
      <c r="DUK16" s="241"/>
      <c r="DUL16" s="241"/>
      <c r="DUM16" s="241"/>
      <c r="DUN16" s="241"/>
      <c r="DUO16" s="241"/>
      <c r="DUP16" s="241"/>
      <c r="DUQ16" s="241"/>
      <c r="DUR16" s="241"/>
      <c r="DUS16" s="241"/>
      <c r="DUT16" s="241"/>
      <c r="DUU16" s="241"/>
      <c r="DUV16" s="241"/>
      <c r="DUW16" s="241"/>
      <c r="DUX16" s="241"/>
      <c r="DUY16" s="241"/>
      <c r="DUZ16" s="241"/>
      <c r="DVA16" s="241"/>
      <c r="DVB16" s="241"/>
      <c r="DVC16" s="241"/>
      <c r="DVD16" s="241"/>
      <c r="DVE16" s="241"/>
      <c r="DVF16" s="241"/>
      <c r="DVG16" s="241"/>
      <c r="DVH16" s="241"/>
      <c r="DVI16" s="241"/>
      <c r="DVJ16" s="241"/>
      <c r="DVK16" s="241"/>
      <c r="DVL16" s="241"/>
      <c r="DVM16" s="241"/>
      <c r="DVN16" s="241"/>
      <c r="DVO16" s="241"/>
      <c r="DVP16" s="241"/>
      <c r="DVQ16" s="241"/>
      <c r="DVR16" s="241"/>
      <c r="DVS16" s="241"/>
      <c r="DVT16" s="241"/>
      <c r="DVU16" s="241"/>
      <c r="DVV16" s="241"/>
      <c r="DVW16" s="241"/>
      <c r="DVX16" s="241"/>
      <c r="DVY16" s="241"/>
      <c r="DVZ16" s="241"/>
      <c r="DWA16" s="241"/>
      <c r="DWB16" s="241"/>
      <c r="DWC16" s="241"/>
      <c r="DWD16" s="241"/>
      <c r="DWE16" s="241"/>
      <c r="DWF16" s="241"/>
      <c r="DWG16" s="241"/>
      <c r="DWH16" s="241"/>
      <c r="DWI16" s="241"/>
      <c r="DWJ16" s="241"/>
      <c r="DWK16" s="241"/>
      <c r="DWL16" s="241"/>
      <c r="DWM16" s="241"/>
      <c r="DWN16" s="241"/>
      <c r="DWO16" s="241"/>
      <c r="DWP16" s="241"/>
      <c r="DWQ16" s="241"/>
      <c r="DWR16" s="241"/>
      <c r="DWS16" s="241"/>
      <c r="DWT16" s="241"/>
      <c r="DWU16" s="241"/>
      <c r="DWV16" s="241"/>
      <c r="DWW16" s="241"/>
      <c r="DWX16" s="241"/>
      <c r="DWY16" s="241"/>
      <c r="DWZ16" s="241"/>
      <c r="DXA16" s="241"/>
      <c r="DXB16" s="241"/>
      <c r="DXC16" s="241"/>
      <c r="DXD16" s="241"/>
      <c r="DXE16" s="241"/>
      <c r="DXF16" s="241"/>
      <c r="DXG16" s="241"/>
      <c r="DXH16" s="241"/>
      <c r="DXI16" s="241"/>
      <c r="DXJ16" s="241"/>
      <c r="DXK16" s="241"/>
      <c r="DXL16" s="241"/>
      <c r="DXM16" s="241"/>
      <c r="DXN16" s="241"/>
      <c r="DXO16" s="241"/>
      <c r="DXP16" s="241"/>
      <c r="DXQ16" s="241"/>
      <c r="DXR16" s="241"/>
      <c r="DXS16" s="241"/>
      <c r="DXT16" s="241"/>
      <c r="DXU16" s="241"/>
      <c r="DXV16" s="241"/>
      <c r="DXW16" s="241"/>
      <c r="DXX16" s="241"/>
      <c r="DXY16" s="241"/>
      <c r="DXZ16" s="241"/>
      <c r="DYA16" s="241"/>
      <c r="DYB16" s="241"/>
      <c r="DYC16" s="241"/>
      <c r="DYD16" s="241"/>
      <c r="DYE16" s="241"/>
      <c r="DYF16" s="241"/>
      <c r="DYG16" s="241"/>
      <c r="DYH16" s="241"/>
      <c r="DYI16" s="241"/>
      <c r="DYJ16" s="241"/>
      <c r="DYK16" s="241"/>
      <c r="DYL16" s="241"/>
      <c r="DYM16" s="241"/>
      <c r="DYN16" s="241"/>
      <c r="DYO16" s="241"/>
      <c r="DYP16" s="241"/>
      <c r="DYQ16" s="241"/>
      <c r="DYR16" s="241"/>
      <c r="DYS16" s="241"/>
      <c r="DYT16" s="241"/>
      <c r="DYU16" s="241"/>
      <c r="DYV16" s="241"/>
      <c r="DYW16" s="241"/>
      <c r="DYX16" s="241"/>
      <c r="DYY16" s="241"/>
      <c r="DYZ16" s="241"/>
      <c r="DZA16" s="241"/>
      <c r="DZB16" s="241"/>
      <c r="DZC16" s="241"/>
      <c r="DZD16" s="241"/>
      <c r="DZE16" s="241"/>
      <c r="DZF16" s="241"/>
      <c r="DZG16" s="241"/>
      <c r="DZH16" s="241"/>
      <c r="DZI16" s="241"/>
      <c r="DZJ16" s="241"/>
      <c r="DZK16" s="241"/>
      <c r="DZL16" s="241"/>
      <c r="DZM16" s="241"/>
      <c r="DZN16" s="241"/>
      <c r="DZO16" s="241"/>
      <c r="DZP16" s="241"/>
      <c r="DZQ16" s="241"/>
      <c r="DZR16" s="241"/>
      <c r="DZS16" s="241"/>
      <c r="DZT16" s="241"/>
      <c r="DZU16" s="241"/>
      <c r="DZV16" s="241"/>
      <c r="DZW16" s="241"/>
      <c r="DZX16" s="241"/>
      <c r="DZY16" s="241"/>
      <c r="DZZ16" s="241"/>
      <c r="EAA16" s="241"/>
      <c r="EAB16" s="241"/>
      <c r="EAC16" s="241"/>
      <c r="EAD16" s="241"/>
      <c r="EAE16" s="241"/>
      <c r="EAF16" s="241"/>
      <c r="EAG16" s="241"/>
      <c r="EAH16" s="241"/>
      <c r="EAI16" s="241"/>
      <c r="EAJ16" s="241"/>
      <c r="EAK16" s="241"/>
      <c r="EAL16" s="241"/>
      <c r="EAM16" s="241"/>
      <c r="EAN16" s="241"/>
      <c r="EAO16" s="241"/>
      <c r="EAP16" s="241"/>
      <c r="EAQ16" s="241"/>
      <c r="EAR16" s="241"/>
      <c r="EAS16" s="241"/>
      <c r="EAT16" s="241"/>
      <c r="EAU16" s="241"/>
      <c r="EAV16" s="241"/>
      <c r="EAW16" s="241"/>
      <c r="EAX16" s="241"/>
      <c r="EAY16" s="241"/>
      <c r="EAZ16" s="241"/>
      <c r="EBA16" s="241"/>
      <c r="EBB16" s="241"/>
      <c r="EBC16" s="241"/>
      <c r="EBD16" s="241"/>
      <c r="EBE16" s="241"/>
      <c r="EBF16" s="241"/>
      <c r="EBG16" s="241"/>
      <c r="EBH16" s="241"/>
      <c r="EBI16" s="241"/>
      <c r="EBJ16" s="241"/>
      <c r="EBK16" s="241"/>
      <c r="EBL16" s="241"/>
      <c r="EBM16" s="241"/>
      <c r="EBN16" s="241"/>
      <c r="EBO16" s="241"/>
      <c r="EBP16" s="241"/>
      <c r="EBQ16" s="241"/>
      <c r="EBR16" s="241"/>
      <c r="EBS16" s="241"/>
      <c r="EBT16" s="241"/>
      <c r="EBU16" s="241"/>
      <c r="EBV16" s="241"/>
      <c r="EBW16" s="241"/>
      <c r="EBX16" s="241"/>
      <c r="EBY16" s="241"/>
      <c r="EBZ16" s="241"/>
      <c r="ECA16" s="241"/>
      <c r="ECB16" s="241"/>
      <c r="ECC16" s="241"/>
      <c r="ECD16" s="241"/>
      <c r="ECE16" s="241"/>
      <c r="ECF16" s="241"/>
      <c r="ECG16" s="241"/>
      <c r="ECH16" s="241"/>
      <c r="ECI16" s="241"/>
      <c r="ECJ16" s="241"/>
      <c r="ECK16" s="241"/>
      <c r="ECL16" s="241"/>
      <c r="ECM16" s="241"/>
      <c r="ECN16" s="241"/>
      <c r="ECO16" s="241"/>
      <c r="ECP16" s="241"/>
      <c r="ECQ16" s="241"/>
      <c r="ECR16" s="241"/>
      <c r="ECS16" s="241"/>
      <c r="ECT16" s="241"/>
      <c r="ECU16" s="241"/>
      <c r="ECV16" s="241"/>
      <c r="ECW16" s="241"/>
      <c r="ECX16" s="241"/>
      <c r="ECY16" s="241"/>
      <c r="ECZ16" s="241"/>
      <c r="EDA16" s="241"/>
      <c r="EDB16" s="241"/>
      <c r="EDC16" s="241"/>
      <c r="EDD16" s="241"/>
      <c r="EDE16" s="241"/>
      <c r="EDF16" s="241"/>
      <c r="EDG16" s="241"/>
      <c r="EDH16" s="241"/>
      <c r="EDI16" s="241"/>
      <c r="EDJ16" s="241"/>
      <c r="EDK16" s="241"/>
      <c r="EDL16" s="241"/>
      <c r="EDM16" s="241"/>
      <c r="EDN16" s="241"/>
      <c r="EDO16" s="241"/>
      <c r="EDP16" s="241"/>
      <c r="EDQ16" s="241"/>
      <c r="EDR16" s="241"/>
      <c r="EDS16" s="241"/>
      <c r="EDT16" s="241"/>
      <c r="EDU16" s="241"/>
      <c r="EDV16" s="241"/>
      <c r="EDW16" s="241"/>
      <c r="EDX16" s="241"/>
      <c r="EDY16" s="241"/>
      <c r="EDZ16" s="241"/>
      <c r="EEA16" s="241"/>
      <c r="EEB16" s="241"/>
      <c r="EEC16" s="241"/>
      <c r="EED16" s="241"/>
      <c r="EEE16" s="241"/>
      <c r="EEF16" s="241"/>
      <c r="EEG16" s="241"/>
      <c r="EEH16" s="241"/>
      <c r="EEI16" s="241"/>
      <c r="EEJ16" s="241"/>
      <c r="EEK16" s="241"/>
      <c r="EEL16" s="241"/>
      <c r="EEM16" s="241"/>
      <c r="EEN16" s="241"/>
      <c r="EEO16" s="241"/>
      <c r="EEP16" s="241"/>
      <c r="EEQ16" s="241"/>
      <c r="EER16" s="241"/>
      <c r="EES16" s="241"/>
      <c r="EET16" s="241"/>
      <c r="EEU16" s="241"/>
      <c r="EEV16" s="241"/>
      <c r="EEW16" s="241"/>
      <c r="EEX16" s="241"/>
      <c r="EEY16" s="241"/>
      <c r="EEZ16" s="241"/>
      <c r="EFA16" s="241"/>
      <c r="EFB16" s="241"/>
      <c r="EFC16" s="241"/>
      <c r="EFD16" s="241"/>
      <c r="EFE16" s="241"/>
      <c r="EFF16" s="241"/>
      <c r="EFG16" s="241"/>
      <c r="EFH16" s="241"/>
      <c r="EFI16" s="241"/>
      <c r="EFJ16" s="241"/>
      <c r="EFK16" s="241"/>
      <c r="EFL16" s="241"/>
      <c r="EFM16" s="241"/>
      <c r="EFN16" s="241"/>
      <c r="EFO16" s="241"/>
      <c r="EFP16" s="241"/>
      <c r="EFQ16" s="241"/>
      <c r="EFR16" s="241"/>
      <c r="EFS16" s="241"/>
      <c r="EFT16" s="241"/>
      <c r="EFU16" s="241"/>
      <c r="EFV16" s="241"/>
      <c r="EFW16" s="241"/>
      <c r="EFX16" s="241"/>
      <c r="EFY16" s="241"/>
      <c r="EFZ16" s="241"/>
      <c r="EGA16" s="241"/>
      <c r="EGB16" s="241"/>
      <c r="EGC16" s="241"/>
      <c r="EGD16" s="241"/>
      <c r="EGE16" s="241"/>
      <c r="EGF16" s="241"/>
      <c r="EGG16" s="241"/>
      <c r="EGH16" s="241"/>
      <c r="EGI16" s="241"/>
      <c r="EGJ16" s="241"/>
      <c r="EGK16" s="241"/>
      <c r="EGL16" s="241"/>
      <c r="EGM16" s="241"/>
      <c r="EGN16" s="241"/>
      <c r="EGO16" s="241"/>
      <c r="EGP16" s="241"/>
      <c r="EGQ16" s="241"/>
      <c r="EGR16" s="241"/>
      <c r="EGS16" s="241"/>
      <c r="EGT16" s="241"/>
      <c r="EGU16" s="241"/>
      <c r="EGV16" s="241"/>
      <c r="EGW16" s="241"/>
      <c r="EGX16" s="241"/>
      <c r="EGY16" s="241"/>
      <c r="EGZ16" s="241"/>
      <c r="EHA16" s="241"/>
      <c r="EHB16" s="241"/>
      <c r="EHC16" s="241"/>
      <c r="EHD16" s="241"/>
      <c r="EHE16" s="241"/>
      <c r="EHF16" s="241"/>
      <c r="EHG16" s="241"/>
      <c r="EHH16" s="241"/>
      <c r="EHI16" s="241"/>
      <c r="EHJ16" s="241"/>
      <c r="EHK16" s="241"/>
      <c r="EHL16" s="241"/>
      <c r="EHM16" s="241"/>
      <c r="EHN16" s="241"/>
      <c r="EHO16" s="241"/>
      <c r="EHP16" s="241"/>
      <c r="EHQ16" s="241"/>
      <c r="EHR16" s="241"/>
      <c r="EHS16" s="241"/>
      <c r="EHT16" s="241"/>
      <c r="EHU16" s="241"/>
      <c r="EHV16" s="241"/>
      <c r="EHW16" s="241"/>
      <c r="EHX16" s="241"/>
      <c r="EHY16" s="241"/>
      <c r="EHZ16" s="241"/>
      <c r="EIA16" s="241"/>
      <c r="EIB16" s="241"/>
      <c r="EIC16" s="241"/>
      <c r="EID16" s="241"/>
      <c r="EIE16" s="241"/>
      <c r="EIF16" s="241"/>
      <c r="EIG16" s="241"/>
      <c r="EIH16" s="241"/>
      <c r="EII16" s="241"/>
      <c r="EIJ16" s="241"/>
      <c r="EIK16" s="241"/>
      <c r="EIL16" s="241"/>
      <c r="EIM16" s="241"/>
      <c r="EIN16" s="241"/>
      <c r="EIO16" s="241"/>
      <c r="EIP16" s="241"/>
      <c r="EIQ16" s="241"/>
      <c r="EIR16" s="241"/>
      <c r="EIS16" s="241"/>
      <c r="EIT16" s="241"/>
      <c r="EIU16" s="241"/>
      <c r="EIV16" s="241"/>
      <c r="EIW16" s="241"/>
      <c r="EIX16" s="241"/>
      <c r="EIY16" s="241"/>
      <c r="EIZ16" s="241"/>
      <c r="EJA16" s="241"/>
      <c r="EJB16" s="241"/>
      <c r="EJC16" s="241"/>
      <c r="EJD16" s="241"/>
      <c r="EJE16" s="241"/>
      <c r="EJF16" s="241"/>
      <c r="EJG16" s="241"/>
      <c r="EJH16" s="241"/>
      <c r="EJI16" s="241"/>
      <c r="EJJ16" s="241"/>
      <c r="EJK16" s="241"/>
      <c r="EJL16" s="241"/>
      <c r="EJM16" s="241"/>
      <c r="EJN16" s="241"/>
      <c r="EJO16" s="241"/>
      <c r="EJP16" s="241"/>
      <c r="EJQ16" s="241"/>
      <c r="EJR16" s="241"/>
      <c r="EJS16" s="241"/>
      <c r="EJT16" s="241"/>
      <c r="EJU16" s="241"/>
      <c r="EJV16" s="241"/>
      <c r="EJW16" s="241"/>
      <c r="EJX16" s="241"/>
      <c r="EJY16" s="241"/>
      <c r="EJZ16" s="241"/>
      <c r="EKA16" s="241"/>
      <c r="EKB16" s="241"/>
      <c r="EKC16" s="241"/>
      <c r="EKD16" s="241"/>
      <c r="EKE16" s="241"/>
      <c r="EKF16" s="241"/>
      <c r="EKG16" s="241"/>
      <c r="EKH16" s="241"/>
      <c r="EKI16" s="241"/>
      <c r="EKJ16" s="241"/>
      <c r="EKK16" s="241"/>
      <c r="EKL16" s="241"/>
      <c r="EKM16" s="241"/>
      <c r="EKN16" s="241"/>
      <c r="EKO16" s="241"/>
      <c r="EKP16" s="241"/>
      <c r="EKQ16" s="241"/>
      <c r="EKR16" s="241"/>
      <c r="EKS16" s="241"/>
      <c r="EKT16" s="241"/>
      <c r="EKU16" s="241"/>
      <c r="EKV16" s="241"/>
      <c r="EKW16" s="241"/>
      <c r="EKX16" s="241"/>
      <c r="EKY16" s="241"/>
      <c r="EKZ16" s="241"/>
      <c r="ELA16" s="241"/>
      <c r="ELB16" s="241"/>
      <c r="ELC16" s="241"/>
      <c r="ELD16" s="241"/>
      <c r="ELE16" s="241"/>
      <c r="ELF16" s="241"/>
      <c r="ELG16" s="241"/>
      <c r="ELH16" s="241"/>
      <c r="ELI16" s="241"/>
      <c r="ELJ16" s="241"/>
      <c r="ELK16" s="241"/>
      <c r="ELL16" s="241"/>
      <c r="ELM16" s="241"/>
      <c r="ELN16" s="241"/>
      <c r="ELO16" s="241"/>
      <c r="ELP16" s="241"/>
      <c r="ELQ16" s="241"/>
      <c r="ELR16" s="241"/>
      <c r="ELS16" s="241"/>
      <c r="ELT16" s="241"/>
      <c r="ELU16" s="241"/>
      <c r="ELV16" s="241"/>
      <c r="ELW16" s="241"/>
      <c r="ELX16" s="241"/>
      <c r="ELY16" s="241"/>
      <c r="ELZ16" s="241"/>
      <c r="EMA16" s="241"/>
      <c r="EMB16" s="241"/>
      <c r="EMC16" s="241"/>
      <c r="EMD16" s="241"/>
      <c r="EME16" s="241"/>
      <c r="EMF16" s="241"/>
      <c r="EMG16" s="241"/>
      <c r="EMH16" s="241"/>
      <c r="EMI16" s="241"/>
      <c r="EMJ16" s="241"/>
      <c r="EMK16" s="241"/>
      <c r="EML16" s="241"/>
      <c r="EMM16" s="241"/>
      <c r="EMN16" s="241"/>
      <c r="EMO16" s="241"/>
      <c r="EMP16" s="241"/>
      <c r="EMQ16" s="241"/>
      <c r="EMR16" s="241"/>
      <c r="EMS16" s="241"/>
      <c r="EMT16" s="241"/>
      <c r="EMU16" s="241"/>
      <c r="EMV16" s="241"/>
      <c r="EMW16" s="241"/>
      <c r="EMX16" s="241"/>
      <c r="EMY16" s="241"/>
      <c r="EMZ16" s="241"/>
      <c r="ENA16" s="241"/>
      <c r="ENB16" s="241"/>
      <c r="ENC16" s="241"/>
      <c r="END16" s="241"/>
      <c r="ENE16" s="241"/>
      <c r="ENF16" s="241"/>
      <c r="ENG16" s="241"/>
      <c r="ENH16" s="241"/>
      <c r="ENI16" s="241"/>
      <c r="ENJ16" s="241"/>
      <c r="ENK16" s="241"/>
      <c r="ENL16" s="241"/>
      <c r="ENM16" s="241"/>
      <c r="ENN16" s="241"/>
      <c r="ENO16" s="241"/>
      <c r="ENP16" s="241"/>
      <c r="ENQ16" s="241"/>
      <c r="ENR16" s="241"/>
      <c r="ENS16" s="241"/>
      <c r="ENT16" s="241"/>
      <c r="ENU16" s="241"/>
      <c r="ENV16" s="241"/>
      <c r="ENW16" s="241"/>
      <c r="ENX16" s="241"/>
      <c r="ENY16" s="241"/>
      <c r="ENZ16" s="241"/>
      <c r="EOA16" s="241"/>
      <c r="EOB16" s="241"/>
      <c r="EOC16" s="241"/>
      <c r="EOD16" s="241"/>
      <c r="EOE16" s="241"/>
      <c r="EOF16" s="241"/>
      <c r="EOG16" s="241"/>
      <c r="EOH16" s="241"/>
      <c r="EOI16" s="241"/>
      <c r="EOJ16" s="241"/>
      <c r="EOK16" s="241"/>
      <c r="EOL16" s="241"/>
      <c r="EOM16" s="241"/>
      <c r="EON16" s="241"/>
      <c r="EOO16" s="241"/>
      <c r="EOP16" s="241"/>
      <c r="EOQ16" s="241"/>
      <c r="EOR16" s="241"/>
      <c r="EOS16" s="241"/>
      <c r="EOT16" s="241"/>
      <c r="EOU16" s="241"/>
      <c r="EOV16" s="241"/>
      <c r="EOW16" s="241"/>
      <c r="EOX16" s="241"/>
      <c r="EOY16" s="241"/>
      <c r="EOZ16" s="241"/>
      <c r="EPA16" s="241"/>
      <c r="EPB16" s="241"/>
      <c r="EPC16" s="241"/>
      <c r="EPD16" s="241"/>
      <c r="EPE16" s="241"/>
      <c r="EPF16" s="241"/>
      <c r="EPG16" s="241"/>
      <c r="EPH16" s="241"/>
      <c r="EPI16" s="241"/>
      <c r="EPJ16" s="241"/>
      <c r="EPK16" s="241"/>
      <c r="EPL16" s="241"/>
      <c r="EPM16" s="241"/>
      <c r="EPN16" s="241"/>
      <c r="EPO16" s="241"/>
      <c r="EPP16" s="241"/>
      <c r="EPQ16" s="241"/>
      <c r="EPR16" s="241"/>
      <c r="EPS16" s="241"/>
      <c r="EPT16" s="241"/>
      <c r="EPU16" s="241"/>
      <c r="EPV16" s="241"/>
      <c r="EPW16" s="241"/>
      <c r="EPX16" s="241"/>
      <c r="EPY16" s="241"/>
      <c r="EPZ16" s="241"/>
      <c r="EQA16" s="241"/>
      <c r="EQB16" s="241"/>
      <c r="EQC16" s="241"/>
      <c r="EQD16" s="241"/>
      <c r="EQE16" s="241"/>
      <c r="EQF16" s="241"/>
      <c r="EQG16" s="241"/>
      <c r="EQH16" s="241"/>
      <c r="EQI16" s="241"/>
      <c r="EQJ16" s="241"/>
      <c r="EQK16" s="241"/>
      <c r="EQL16" s="241"/>
      <c r="EQM16" s="241"/>
      <c r="EQN16" s="241"/>
      <c r="EQO16" s="241"/>
      <c r="EQP16" s="241"/>
      <c r="EQQ16" s="241"/>
      <c r="EQR16" s="241"/>
      <c r="EQS16" s="241"/>
      <c r="EQT16" s="241"/>
      <c r="EQU16" s="241"/>
      <c r="EQV16" s="241"/>
      <c r="EQW16" s="241"/>
      <c r="EQX16" s="241"/>
      <c r="EQY16" s="241"/>
      <c r="EQZ16" s="241"/>
      <c r="ERA16" s="241"/>
      <c r="ERB16" s="241"/>
      <c r="ERC16" s="241"/>
      <c r="ERD16" s="241"/>
      <c r="ERE16" s="241"/>
      <c r="ERF16" s="241"/>
      <c r="ERG16" s="241"/>
      <c r="ERH16" s="241"/>
      <c r="ERI16" s="241"/>
      <c r="ERJ16" s="241"/>
      <c r="ERK16" s="241"/>
      <c r="ERL16" s="241"/>
      <c r="ERM16" s="241"/>
      <c r="ERN16" s="241"/>
      <c r="ERO16" s="241"/>
      <c r="ERP16" s="241"/>
      <c r="ERQ16" s="241"/>
      <c r="ERR16" s="241"/>
      <c r="ERS16" s="241"/>
      <c r="ERT16" s="241"/>
      <c r="ERU16" s="241"/>
      <c r="ERV16" s="241"/>
      <c r="ERW16" s="241"/>
      <c r="ERX16" s="241"/>
      <c r="ERY16" s="241"/>
      <c r="ERZ16" s="241"/>
      <c r="ESA16" s="241"/>
      <c r="ESB16" s="241"/>
      <c r="ESC16" s="241"/>
      <c r="ESD16" s="241"/>
      <c r="ESE16" s="241"/>
      <c r="ESF16" s="241"/>
      <c r="ESG16" s="241"/>
      <c r="ESH16" s="241"/>
      <c r="ESI16" s="241"/>
      <c r="ESJ16" s="241"/>
      <c r="ESK16" s="241"/>
      <c r="ESL16" s="241"/>
      <c r="ESM16" s="241"/>
      <c r="ESN16" s="241"/>
      <c r="ESO16" s="241"/>
      <c r="ESP16" s="241"/>
      <c r="ESQ16" s="241"/>
      <c r="ESR16" s="241"/>
      <c r="ESS16" s="241"/>
      <c r="EST16" s="241"/>
      <c r="ESU16" s="241"/>
      <c r="ESV16" s="241"/>
      <c r="ESW16" s="241"/>
      <c r="ESX16" s="241"/>
      <c r="ESY16" s="241"/>
      <c r="ESZ16" s="241"/>
      <c r="ETA16" s="241"/>
      <c r="ETB16" s="241"/>
      <c r="ETC16" s="241"/>
      <c r="ETD16" s="241"/>
      <c r="ETE16" s="241"/>
      <c r="ETF16" s="241"/>
      <c r="ETG16" s="241"/>
      <c r="ETH16" s="241"/>
      <c r="ETI16" s="241"/>
      <c r="ETJ16" s="241"/>
      <c r="ETK16" s="241"/>
      <c r="ETL16" s="241"/>
      <c r="ETM16" s="241"/>
      <c r="ETN16" s="241"/>
      <c r="ETO16" s="241"/>
      <c r="ETP16" s="241"/>
      <c r="ETQ16" s="241"/>
      <c r="ETR16" s="241"/>
      <c r="ETS16" s="241"/>
      <c r="ETT16" s="241"/>
      <c r="ETU16" s="241"/>
      <c r="ETV16" s="241"/>
      <c r="ETW16" s="241"/>
      <c r="ETX16" s="241"/>
      <c r="ETY16" s="241"/>
      <c r="ETZ16" s="241"/>
      <c r="EUA16" s="241"/>
      <c r="EUB16" s="241"/>
      <c r="EUC16" s="241"/>
      <c r="EUD16" s="241"/>
      <c r="EUE16" s="241"/>
      <c r="EUF16" s="241"/>
      <c r="EUG16" s="241"/>
      <c r="EUH16" s="241"/>
      <c r="EUI16" s="241"/>
      <c r="EUJ16" s="241"/>
      <c r="EUK16" s="241"/>
      <c r="EUL16" s="241"/>
      <c r="EUM16" s="241"/>
      <c r="EUN16" s="241"/>
      <c r="EUO16" s="241"/>
      <c r="EUP16" s="241"/>
      <c r="EUQ16" s="241"/>
      <c r="EUR16" s="241"/>
      <c r="EUS16" s="241"/>
      <c r="EUT16" s="241"/>
      <c r="EUU16" s="241"/>
      <c r="EUV16" s="241"/>
      <c r="EUW16" s="241"/>
      <c r="EUX16" s="241"/>
      <c r="EUY16" s="241"/>
      <c r="EUZ16" s="241"/>
      <c r="EVA16" s="241"/>
      <c r="EVB16" s="241"/>
      <c r="EVC16" s="241"/>
      <c r="EVD16" s="241"/>
      <c r="EVE16" s="241"/>
      <c r="EVF16" s="241"/>
      <c r="EVG16" s="241"/>
      <c r="EVH16" s="241"/>
      <c r="EVI16" s="241"/>
      <c r="EVJ16" s="241"/>
      <c r="EVK16" s="241"/>
      <c r="EVL16" s="241"/>
      <c r="EVM16" s="241"/>
      <c r="EVN16" s="241"/>
      <c r="EVO16" s="241"/>
      <c r="EVP16" s="241"/>
      <c r="EVQ16" s="241"/>
      <c r="EVR16" s="241"/>
      <c r="EVS16" s="241"/>
      <c r="EVT16" s="241"/>
      <c r="EVU16" s="241"/>
      <c r="EVV16" s="241"/>
      <c r="EVW16" s="241"/>
      <c r="EVX16" s="241"/>
      <c r="EVY16" s="241"/>
      <c r="EVZ16" s="241"/>
      <c r="EWA16" s="241"/>
      <c r="EWB16" s="241"/>
      <c r="EWC16" s="241"/>
      <c r="EWD16" s="241"/>
      <c r="EWE16" s="241"/>
      <c r="EWF16" s="241"/>
      <c r="EWG16" s="241"/>
      <c r="EWH16" s="241"/>
      <c r="EWI16" s="241"/>
      <c r="EWJ16" s="241"/>
      <c r="EWK16" s="241"/>
      <c r="EWL16" s="241"/>
      <c r="EWM16" s="241"/>
      <c r="EWN16" s="241"/>
      <c r="EWO16" s="241"/>
      <c r="EWP16" s="241"/>
      <c r="EWQ16" s="241"/>
      <c r="EWR16" s="241"/>
      <c r="EWS16" s="241"/>
      <c r="EWT16" s="241"/>
      <c r="EWU16" s="241"/>
      <c r="EWV16" s="241"/>
      <c r="EWW16" s="241"/>
      <c r="EWX16" s="241"/>
      <c r="EWY16" s="241"/>
      <c r="EWZ16" s="241"/>
      <c r="EXA16" s="241"/>
      <c r="EXB16" s="241"/>
      <c r="EXC16" s="241"/>
      <c r="EXD16" s="241"/>
      <c r="EXE16" s="241"/>
      <c r="EXF16" s="241"/>
      <c r="EXG16" s="241"/>
      <c r="EXH16" s="241"/>
      <c r="EXI16" s="241"/>
      <c r="EXJ16" s="241"/>
      <c r="EXK16" s="241"/>
      <c r="EXL16" s="241"/>
      <c r="EXM16" s="241"/>
      <c r="EXN16" s="241"/>
      <c r="EXO16" s="241"/>
      <c r="EXP16" s="241"/>
      <c r="EXQ16" s="241"/>
      <c r="EXR16" s="241"/>
      <c r="EXS16" s="241"/>
      <c r="EXT16" s="241"/>
      <c r="EXU16" s="241"/>
      <c r="EXV16" s="241"/>
      <c r="EXW16" s="241"/>
      <c r="EXX16" s="241"/>
      <c r="EXY16" s="241"/>
      <c r="EXZ16" s="241"/>
      <c r="EYA16" s="241"/>
      <c r="EYB16" s="241"/>
      <c r="EYC16" s="241"/>
      <c r="EYD16" s="241"/>
      <c r="EYE16" s="241"/>
      <c r="EYF16" s="241"/>
      <c r="EYG16" s="241"/>
      <c r="EYH16" s="241"/>
      <c r="EYI16" s="241"/>
      <c r="EYJ16" s="241"/>
      <c r="EYK16" s="241"/>
      <c r="EYL16" s="241"/>
      <c r="EYM16" s="241"/>
      <c r="EYN16" s="241"/>
      <c r="EYO16" s="241"/>
      <c r="EYP16" s="241"/>
      <c r="EYQ16" s="241"/>
      <c r="EYR16" s="241"/>
      <c r="EYS16" s="241"/>
      <c r="EYT16" s="241"/>
      <c r="EYU16" s="241"/>
      <c r="EYV16" s="241"/>
      <c r="EYW16" s="241"/>
      <c r="EYX16" s="241"/>
      <c r="EYY16" s="241"/>
      <c r="EYZ16" s="241"/>
      <c r="EZA16" s="241"/>
      <c r="EZB16" s="241"/>
      <c r="EZC16" s="241"/>
      <c r="EZD16" s="241"/>
      <c r="EZE16" s="241"/>
      <c r="EZF16" s="241"/>
      <c r="EZG16" s="241"/>
      <c r="EZH16" s="241"/>
      <c r="EZI16" s="241"/>
      <c r="EZJ16" s="241"/>
      <c r="EZK16" s="241"/>
      <c r="EZL16" s="241"/>
      <c r="EZM16" s="241"/>
      <c r="EZN16" s="241"/>
      <c r="EZO16" s="241"/>
      <c r="EZP16" s="241"/>
      <c r="EZQ16" s="241"/>
      <c r="EZR16" s="241"/>
      <c r="EZS16" s="241"/>
      <c r="EZT16" s="241"/>
      <c r="EZU16" s="241"/>
      <c r="EZV16" s="241"/>
      <c r="EZW16" s="241"/>
      <c r="EZX16" s="241"/>
      <c r="EZY16" s="241"/>
      <c r="EZZ16" s="241"/>
      <c r="FAA16" s="241"/>
      <c r="FAB16" s="241"/>
      <c r="FAC16" s="241"/>
      <c r="FAD16" s="241"/>
      <c r="FAE16" s="241"/>
      <c r="FAF16" s="241"/>
      <c r="FAG16" s="241"/>
      <c r="FAH16" s="241"/>
      <c r="FAI16" s="241"/>
      <c r="FAJ16" s="241"/>
      <c r="FAK16" s="241"/>
      <c r="FAL16" s="241"/>
      <c r="FAM16" s="241"/>
      <c r="FAN16" s="241"/>
      <c r="FAO16" s="241"/>
      <c r="FAP16" s="241"/>
      <c r="FAQ16" s="241"/>
      <c r="FAR16" s="241"/>
      <c r="FAS16" s="241"/>
      <c r="FAT16" s="241"/>
      <c r="FAU16" s="241"/>
      <c r="FAV16" s="241"/>
      <c r="FAW16" s="241"/>
      <c r="FAX16" s="241"/>
      <c r="FAY16" s="241"/>
      <c r="FAZ16" s="241"/>
      <c r="FBA16" s="241"/>
      <c r="FBB16" s="241"/>
      <c r="FBC16" s="241"/>
      <c r="FBD16" s="241"/>
      <c r="FBE16" s="241"/>
      <c r="FBF16" s="241"/>
      <c r="FBG16" s="241"/>
      <c r="FBH16" s="241"/>
      <c r="FBI16" s="241"/>
      <c r="FBJ16" s="241"/>
      <c r="FBK16" s="241"/>
      <c r="FBL16" s="241"/>
      <c r="FBM16" s="241"/>
      <c r="FBN16" s="241"/>
      <c r="FBO16" s="241"/>
      <c r="FBP16" s="241"/>
      <c r="FBQ16" s="241"/>
      <c r="FBR16" s="241"/>
      <c r="FBS16" s="241"/>
      <c r="FBT16" s="241"/>
      <c r="FBU16" s="241"/>
      <c r="FBV16" s="241"/>
      <c r="FBW16" s="241"/>
      <c r="FBX16" s="241"/>
      <c r="FBY16" s="241"/>
      <c r="FBZ16" s="241"/>
      <c r="FCA16" s="241"/>
      <c r="FCB16" s="241"/>
      <c r="FCC16" s="241"/>
      <c r="FCD16" s="241"/>
      <c r="FCE16" s="241"/>
      <c r="FCF16" s="241"/>
      <c r="FCG16" s="241"/>
      <c r="FCH16" s="241"/>
      <c r="FCI16" s="241"/>
      <c r="FCJ16" s="241"/>
      <c r="FCK16" s="241"/>
      <c r="FCL16" s="241"/>
      <c r="FCM16" s="241"/>
      <c r="FCN16" s="241"/>
      <c r="FCO16" s="241"/>
      <c r="FCP16" s="241"/>
      <c r="FCQ16" s="241"/>
      <c r="FCR16" s="241"/>
      <c r="FCS16" s="241"/>
      <c r="FCT16" s="241"/>
      <c r="FCU16" s="241"/>
      <c r="FCV16" s="241"/>
      <c r="FCW16" s="241"/>
      <c r="FCX16" s="241"/>
      <c r="FCY16" s="241"/>
      <c r="FCZ16" s="241"/>
      <c r="FDA16" s="241"/>
      <c r="FDB16" s="241"/>
      <c r="FDC16" s="241"/>
      <c r="FDD16" s="241"/>
      <c r="FDE16" s="241"/>
      <c r="FDF16" s="241"/>
      <c r="FDG16" s="241"/>
      <c r="FDH16" s="241"/>
      <c r="FDI16" s="241"/>
      <c r="FDJ16" s="241"/>
      <c r="FDK16" s="241"/>
      <c r="FDL16" s="241"/>
      <c r="FDM16" s="241"/>
      <c r="FDN16" s="241"/>
      <c r="FDO16" s="241"/>
      <c r="FDP16" s="241"/>
      <c r="FDQ16" s="241"/>
      <c r="FDR16" s="241"/>
      <c r="FDS16" s="241"/>
      <c r="FDT16" s="241"/>
      <c r="FDU16" s="241"/>
      <c r="FDV16" s="241"/>
      <c r="FDW16" s="241"/>
      <c r="FDX16" s="241"/>
      <c r="FDY16" s="241"/>
      <c r="FDZ16" s="241"/>
      <c r="FEA16" s="241"/>
      <c r="FEB16" s="241"/>
      <c r="FEC16" s="241"/>
      <c r="FED16" s="241"/>
      <c r="FEE16" s="241"/>
      <c r="FEF16" s="241"/>
      <c r="FEG16" s="241"/>
      <c r="FEH16" s="241"/>
      <c r="FEI16" s="241"/>
      <c r="FEJ16" s="241"/>
      <c r="FEK16" s="241"/>
      <c r="FEL16" s="241"/>
      <c r="FEM16" s="241"/>
      <c r="FEN16" s="241"/>
      <c r="FEO16" s="241"/>
      <c r="FEP16" s="241"/>
      <c r="FEQ16" s="241"/>
      <c r="FER16" s="241"/>
      <c r="FES16" s="241"/>
      <c r="FET16" s="241"/>
      <c r="FEU16" s="241"/>
      <c r="FEV16" s="241"/>
      <c r="FEW16" s="241"/>
      <c r="FEX16" s="241"/>
      <c r="FEY16" s="241"/>
      <c r="FEZ16" s="241"/>
      <c r="FFA16" s="241"/>
      <c r="FFB16" s="241"/>
      <c r="FFC16" s="241"/>
      <c r="FFD16" s="241"/>
      <c r="FFE16" s="241"/>
      <c r="FFF16" s="241"/>
      <c r="FFG16" s="241"/>
      <c r="FFH16" s="241"/>
      <c r="FFI16" s="241"/>
      <c r="FFJ16" s="241"/>
      <c r="FFK16" s="241"/>
      <c r="FFL16" s="241"/>
      <c r="FFM16" s="241"/>
      <c r="FFN16" s="241"/>
      <c r="FFO16" s="241"/>
      <c r="FFP16" s="241"/>
      <c r="FFQ16" s="241"/>
      <c r="FFR16" s="241"/>
      <c r="FFS16" s="241"/>
      <c r="FFT16" s="241"/>
      <c r="FFU16" s="241"/>
      <c r="FFV16" s="241"/>
      <c r="FFW16" s="241"/>
      <c r="FFX16" s="241"/>
      <c r="FFY16" s="241"/>
      <c r="FFZ16" s="241"/>
      <c r="FGA16" s="241"/>
      <c r="FGB16" s="241"/>
      <c r="FGC16" s="241"/>
      <c r="FGD16" s="241"/>
      <c r="FGE16" s="241"/>
      <c r="FGF16" s="241"/>
      <c r="FGG16" s="241"/>
      <c r="FGH16" s="241"/>
      <c r="FGI16" s="241"/>
      <c r="FGJ16" s="241"/>
      <c r="FGK16" s="241"/>
      <c r="FGL16" s="241"/>
      <c r="FGM16" s="241"/>
      <c r="FGN16" s="241"/>
      <c r="FGO16" s="241"/>
      <c r="FGP16" s="241"/>
      <c r="FGQ16" s="241"/>
      <c r="FGR16" s="241"/>
      <c r="FGS16" s="241"/>
      <c r="FGT16" s="241"/>
      <c r="FGU16" s="241"/>
      <c r="FGV16" s="241"/>
      <c r="FGW16" s="241"/>
      <c r="FGX16" s="241"/>
      <c r="FGY16" s="241"/>
      <c r="FGZ16" s="241"/>
      <c r="FHA16" s="241"/>
      <c r="FHB16" s="241"/>
      <c r="FHC16" s="241"/>
      <c r="FHD16" s="241"/>
      <c r="FHE16" s="241"/>
      <c r="FHF16" s="241"/>
      <c r="FHG16" s="241"/>
      <c r="FHH16" s="241"/>
      <c r="FHI16" s="241"/>
      <c r="FHJ16" s="241"/>
      <c r="FHK16" s="241"/>
      <c r="FHL16" s="241"/>
      <c r="FHM16" s="241"/>
      <c r="FHN16" s="241"/>
      <c r="FHO16" s="241"/>
      <c r="FHP16" s="241"/>
      <c r="FHQ16" s="241"/>
      <c r="FHR16" s="241"/>
      <c r="FHS16" s="241"/>
      <c r="FHT16" s="241"/>
      <c r="FHU16" s="241"/>
      <c r="FHV16" s="241"/>
      <c r="FHW16" s="241"/>
      <c r="FHX16" s="241"/>
      <c r="FHY16" s="241"/>
      <c r="FHZ16" s="241"/>
      <c r="FIA16" s="241"/>
      <c r="FIB16" s="241"/>
      <c r="FIC16" s="241"/>
      <c r="FID16" s="241"/>
      <c r="FIE16" s="241"/>
      <c r="FIF16" s="241"/>
      <c r="FIG16" s="241"/>
      <c r="FIH16" s="241"/>
      <c r="FII16" s="241"/>
      <c r="FIJ16" s="241"/>
      <c r="FIK16" s="241"/>
      <c r="FIL16" s="241"/>
      <c r="FIM16" s="241"/>
      <c r="FIN16" s="241"/>
      <c r="FIO16" s="241"/>
      <c r="FIP16" s="241"/>
      <c r="FIQ16" s="241"/>
      <c r="FIR16" s="241"/>
      <c r="FIS16" s="241"/>
      <c r="FIT16" s="241"/>
      <c r="FIU16" s="241"/>
      <c r="FIV16" s="241"/>
      <c r="FIW16" s="241"/>
      <c r="FIX16" s="241"/>
      <c r="FIY16" s="241"/>
      <c r="FIZ16" s="241"/>
      <c r="FJA16" s="241"/>
      <c r="FJB16" s="241"/>
      <c r="FJC16" s="241"/>
      <c r="FJD16" s="241"/>
      <c r="FJE16" s="241"/>
      <c r="FJF16" s="241"/>
      <c r="FJG16" s="241"/>
      <c r="FJH16" s="241"/>
      <c r="FJI16" s="241"/>
      <c r="FJJ16" s="241"/>
      <c r="FJK16" s="241"/>
      <c r="FJL16" s="241"/>
      <c r="FJM16" s="241"/>
      <c r="FJN16" s="241"/>
      <c r="FJO16" s="241"/>
      <c r="FJP16" s="241"/>
      <c r="FJQ16" s="241"/>
      <c r="FJR16" s="241"/>
      <c r="FJS16" s="241"/>
      <c r="FJT16" s="241"/>
      <c r="FJU16" s="241"/>
      <c r="FJV16" s="241"/>
      <c r="FJW16" s="241"/>
      <c r="FJX16" s="241"/>
      <c r="FJY16" s="241"/>
      <c r="FJZ16" s="241"/>
      <c r="FKA16" s="241"/>
      <c r="FKB16" s="241"/>
      <c r="FKC16" s="241"/>
      <c r="FKD16" s="241"/>
      <c r="FKE16" s="241"/>
      <c r="FKF16" s="241"/>
      <c r="FKG16" s="241"/>
      <c r="FKH16" s="241"/>
      <c r="FKI16" s="241"/>
      <c r="FKJ16" s="241"/>
      <c r="FKK16" s="241"/>
      <c r="FKL16" s="241"/>
      <c r="FKM16" s="241"/>
      <c r="FKN16" s="241"/>
      <c r="FKO16" s="241"/>
      <c r="FKP16" s="241"/>
      <c r="FKQ16" s="241"/>
      <c r="FKR16" s="241"/>
      <c r="FKS16" s="241"/>
      <c r="FKT16" s="241"/>
      <c r="FKU16" s="241"/>
      <c r="FKV16" s="241"/>
      <c r="FKW16" s="241"/>
      <c r="FKX16" s="241"/>
      <c r="FKY16" s="241"/>
      <c r="FKZ16" s="241"/>
      <c r="FLA16" s="241"/>
      <c r="FLB16" s="241"/>
      <c r="FLC16" s="241"/>
      <c r="FLD16" s="241"/>
      <c r="FLE16" s="241"/>
      <c r="FLF16" s="241"/>
      <c r="FLG16" s="241"/>
      <c r="FLH16" s="241"/>
      <c r="FLI16" s="241"/>
      <c r="FLJ16" s="241"/>
      <c r="FLK16" s="241"/>
      <c r="FLL16" s="241"/>
      <c r="FLM16" s="241"/>
      <c r="FLN16" s="241"/>
      <c r="FLO16" s="241"/>
      <c r="FLP16" s="241"/>
      <c r="FLQ16" s="241"/>
      <c r="FLR16" s="241"/>
      <c r="FLS16" s="241"/>
      <c r="FLT16" s="241"/>
      <c r="FLU16" s="241"/>
      <c r="FLV16" s="241"/>
      <c r="FLW16" s="241"/>
      <c r="FLX16" s="241"/>
      <c r="FLY16" s="241"/>
      <c r="FLZ16" s="241"/>
      <c r="FMA16" s="241"/>
      <c r="FMB16" s="241"/>
      <c r="FMC16" s="241"/>
      <c r="FMD16" s="241"/>
      <c r="FME16" s="241"/>
      <c r="FMF16" s="241"/>
      <c r="FMG16" s="241"/>
      <c r="FMH16" s="241"/>
      <c r="FMI16" s="241"/>
      <c r="FMJ16" s="241"/>
      <c r="FMK16" s="241"/>
      <c r="FML16" s="241"/>
      <c r="FMM16" s="241"/>
      <c r="FMN16" s="241"/>
      <c r="FMO16" s="241"/>
      <c r="FMP16" s="241"/>
      <c r="FMQ16" s="241"/>
      <c r="FMR16" s="241"/>
      <c r="FMS16" s="241"/>
      <c r="FMT16" s="241"/>
      <c r="FMU16" s="241"/>
      <c r="FMV16" s="241"/>
      <c r="FMW16" s="241"/>
      <c r="FMX16" s="241"/>
      <c r="FMY16" s="241"/>
      <c r="FMZ16" s="241"/>
      <c r="FNA16" s="241"/>
      <c r="FNB16" s="241"/>
      <c r="FNC16" s="241"/>
      <c r="FND16" s="241"/>
      <c r="FNE16" s="241"/>
      <c r="FNF16" s="241"/>
      <c r="FNG16" s="241"/>
      <c r="FNH16" s="241"/>
      <c r="FNI16" s="241"/>
      <c r="FNJ16" s="241"/>
      <c r="FNK16" s="241"/>
      <c r="FNL16" s="241"/>
      <c r="FNM16" s="241"/>
      <c r="FNN16" s="241"/>
      <c r="FNO16" s="241"/>
      <c r="FNP16" s="241"/>
      <c r="FNQ16" s="241"/>
      <c r="FNR16" s="241"/>
      <c r="FNS16" s="241"/>
      <c r="FNT16" s="241"/>
      <c r="FNU16" s="241"/>
      <c r="FNV16" s="241"/>
      <c r="FNW16" s="241"/>
      <c r="FNX16" s="241"/>
      <c r="FNY16" s="241"/>
      <c r="FNZ16" s="241"/>
      <c r="FOA16" s="241"/>
      <c r="FOB16" s="241"/>
      <c r="FOC16" s="241"/>
      <c r="FOD16" s="241"/>
      <c r="FOE16" s="241"/>
      <c r="FOF16" s="241"/>
      <c r="FOG16" s="241"/>
      <c r="FOH16" s="241"/>
      <c r="FOI16" s="241"/>
      <c r="FOJ16" s="241"/>
      <c r="FOK16" s="241"/>
      <c r="FOL16" s="241"/>
      <c r="FOM16" s="241"/>
      <c r="FON16" s="241"/>
      <c r="FOO16" s="241"/>
      <c r="FOP16" s="241"/>
      <c r="FOQ16" s="241"/>
      <c r="FOR16" s="241"/>
      <c r="FOS16" s="241"/>
      <c r="FOT16" s="241"/>
      <c r="FOU16" s="241"/>
      <c r="FOV16" s="241"/>
      <c r="FOW16" s="241"/>
      <c r="FOX16" s="241"/>
      <c r="FOY16" s="241"/>
      <c r="FOZ16" s="241"/>
      <c r="FPA16" s="241"/>
      <c r="FPB16" s="241"/>
      <c r="FPC16" s="241"/>
      <c r="FPD16" s="241"/>
      <c r="FPE16" s="241"/>
      <c r="FPF16" s="241"/>
      <c r="FPG16" s="241"/>
      <c r="FPH16" s="241"/>
      <c r="FPI16" s="241"/>
      <c r="FPJ16" s="241"/>
      <c r="FPK16" s="241"/>
      <c r="FPL16" s="241"/>
      <c r="FPM16" s="241"/>
      <c r="FPN16" s="241"/>
      <c r="FPO16" s="241"/>
      <c r="FPP16" s="241"/>
      <c r="FPQ16" s="241"/>
      <c r="FPR16" s="241"/>
      <c r="FPS16" s="241"/>
      <c r="FPT16" s="241"/>
      <c r="FPU16" s="241"/>
      <c r="FPV16" s="241"/>
      <c r="FPW16" s="241"/>
      <c r="FPX16" s="241"/>
      <c r="FPY16" s="241"/>
      <c r="FPZ16" s="241"/>
      <c r="FQA16" s="241"/>
      <c r="FQB16" s="241"/>
      <c r="FQC16" s="241"/>
      <c r="FQD16" s="241"/>
      <c r="FQE16" s="241"/>
      <c r="FQF16" s="241"/>
      <c r="FQG16" s="241"/>
      <c r="FQH16" s="241"/>
      <c r="FQI16" s="241"/>
      <c r="FQJ16" s="241"/>
      <c r="FQK16" s="241"/>
      <c r="FQL16" s="241"/>
      <c r="FQM16" s="241"/>
      <c r="FQN16" s="241"/>
      <c r="FQO16" s="241"/>
      <c r="FQP16" s="241"/>
      <c r="FQQ16" s="241"/>
      <c r="FQR16" s="241"/>
      <c r="FQS16" s="241"/>
      <c r="FQT16" s="241"/>
      <c r="FQU16" s="241"/>
      <c r="FQV16" s="241"/>
      <c r="FQW16" s="241"/>
      <c r="FQX16" s="241"/>
      <c r="FQY16" s="241"/>
      <c r="FQZ16" s="241"/>
      <c r="FRA16" s="241"/>
      <c r="FRB16" s="241"/>
      <c r="FRC16" s="241"/>
      <c r="FRD16" s="241"/>
      <c r="FRE16" s="241"/>
      <c r="FRF16" s="241"/>
      <c r="FRG16" s="241"/>
      <c r="FRH16" s="241"/>
      <c r="FRI16" s="241"/>
      <c r="FRJ16" s="241"/>
      <c r="FRK16" s="241"/>
      <c r="FRL16" s="241"/>
      <c r="FRM16" s="241"/>
      <c r="FRN16" s="241"/>
      <c r="FRO16" s="241"/>
      <c r="FRP16" s="241"/>
      <c r="FRQ16" s="241"/>
      <c r="FRR16" s="241"/>
      <c r="FRS16" s="241"/>
      <c r="FRT16" s="241"/>
      <c r="FRU16" s="241"/>
      <c r="FRV16" s="241"/>
      <c r="FRW16" s="241"/>
      <c r="FRX16" s="241"/>
      <c r="FRY16" s="241"/>
      <c r="FRZ16" s="241"/>
      <c r="FSA16" s="241"/>
      <c r="FSB16" s="241"/>
      <c r="FSC16" s="241"/>
      <c r="FSD16" s="241"/>
      <c r="FSE16" s="241"/>
      <c r="FSF16" s="241"/>
      <c r="FSG16" s="241"/>
      <c r="FSH16" s="241"/>
      <c r="FSI16" s="241"/>
      <c r="FSJ16" s="241"/>
      <c r="FSK16" s="241"/>
      <c r="FSL16" s="241"/>
      <c r="FSM16" s="241"/>
      <c r="FSN16" s="241"/>
      <c r="FSO16" s="241"/>
      <c r="FSP16" s="241"/>
      <c r="FSQ16" s="241"/>
      <c r="FSR16" s="241"/>
      <c r="FSS16" s="241"/>
      <c r="FST16" s="241"/>
      <c r="FSU16" s="241"/>
      <c r="FSV16" s="241"/>
      <c r="FSW16" s="241"/>
      <c r="FSX16" s="241"/>
      <c r="FSY16" s="241"/>
      <c r="FSZ16" s="241"/>
      <c r="FTA16" s="241"/>
      <c r="FTB16" s="241"/>
      <c r="FTC16" s="241"/>
      <c r="FTD16" s="241"/>
      <c r="FTE16" s="241"/>
      <c r="FTF16" s="241"/>
      <c r="FTG16" s="241"/>
      <c r="FTH16" s="241"/>
      <c r="FTI16" s="241"/>
      <c r="FTJ16" s="241"/>
      <c r="FTK16" s="241"/>
      <c r="FTL16" s="241"/>
      <c r="FTM16" s="241"/>
      <c r="FTN16" s="241"/>
      <c r="FTO16" s="241"/>
      <c r="FTP16" s="241"/>
      <c r="FTQ16" s="241"/>
      <c r="FTR16" s="241"/>
      <c r="FTS16" s="241"/>
      <c r="FTT16" s="241"/>
      <c r="FTU16" s="241"/>
      <c r="FTV16" s="241"/>
      <c r="FTW16" s="241"/>
      <c r="FTX16" s="241"/>
      <c r="FTY16" s="241"/>
      <c r="FTZ16" s="241"/>
      <c r="FUA16" s="241"/>
      <c r="FUB16" s="241"/>
      <c r="FUC16" s="241"/>
      <c r="FUD16" s="241"/>
      <c r="FUE16" s="241"/>
      <c r="FUF16" s="241"/>
      <c r="FUG16" s="241"/>
      <c r="FUH16" s="241"/>
      <c r="FUI16" s="241"/>
      <c r="FUJ16" s="241"/>
      <c r="FUK16" s="241"/>
      <c r="FUL16" s="241"/>
      <c r="FUM16" s="241"/>
      <c r="FUN16" s="241"/>
      <c r="FUO16" s="241"/>
      <c r="FUP16" s="241"/>
      <c r="FUQ16" s="241"/>
      <c r="FUR16" s="241"/>
      <c r="FUS16" s="241"/>
      <c r="FUT16" s="241"/>
      <c r="FUU16" s="241"/>
      <c r="FUV16" s="241"/>
      <c r="FUW16" s="241"/>
      <c r="FUX16" s="241"/>
      <c r="FUY16" s="241"/>
      <c r="FUZ16" s="241"/>
      <c r="FVA16" s="241"/>
      <c r="FVB16" s="241"/>
      <c r="FVC16" s="241"/>
      <c r="FVD16" s="241"/>
      <c r="FVE16" s="241"/>
      <c r="FVF16" s="241"/>
      <c r="FVG16" s="241"/>
      <c r="FVH16" s="241"/>
      <c r="FVI16" s="241"/>
      <c r="FVJ16" s="241"/>
      <c r="FVK16" s="241"/>
      <c r="FVL16" s="241"/>
      <c r="FVM16" s="241"/>
      <c r="FVN16" s="241"/>
      <c r="FVO16" s="241"/>
      <c r="FVP16" s="241"/>
      <c r="FVQ16" s="241"/>
      <c r="FVR16" s="241"/>
      <c r="FVS16" s="241"/>
      <c r="FVT16" s="241"/>
      <c r="FVU16" s="241"/>
      <c r="FVV16" s="241"/>
      <c r="FVW16" s="241"/>
      <c r="FVX16" s="241"/>
      <c r="FVY16" s="241"/>
      <c r="FVZ16" s="241"/>
      <c r="FWA16" s="241"/>
      <c r="FWB16" s="241"/>
      <c r="FWC16" s="241"/>
      <c r="FWD16" s="241"/>
      <c r="FWE16" s="241"/>
      <c r="FWF16" s="241"/>
      <c r="FWG16" s="241"/>
      <c r="FWH16" s="241"/>
      <c r="FWI16" s="241"/>
      <c r="FWJ16" s="241"/>
      <c r="FWK16" s="241"/>
      <c r="FWL16" s="241"/>
      <c r="FWM16" s="241"/>
      <c r="FWN16" s="241"/>
      <c r="FWO16" s="241"/>
      <c r="FWP16" s="241"/>
      <c r="FWQ16" s="241"/>
      <c r="FWR16" s="241"/>
      <c r="FWS16" s="241"/>
      <c r="FWT16" s="241"/>
      <c r="FWU16" s="241"/>
      <c r="FWV16" s="241"/>
      <c r="FWW16" s="241"/>
      <c r="FWX16" s="241"/>
      <c r="FWY16" s="241"/>
      <c r="FWZ16" s="241"/>
      <c r="FXA16" s="241"/>
      <c r="FXB16" s="241"/>
      <c r="FXC16" s="241"/>
      <c r="FXD16" s="241"/>
      <c r="FXE16" s="241"/>
      <c r="FXF16" s="241"/>
      <c r="FXG16" s="241"/>
      <c r="FXH16" s="241"/>
      <c r="FXI16" s="241"/>
      <c r="FXJ16" s="241"/>
      <c r="FXK16" s="241"/>
      <c r="FXL16" s="241"/>
      <c r="FXM16" s="241"/>
      <c r="FXN16" s="241"/>
      <c r="FXO16" s="241"/>
      <c r="FXP16" s="241"/>
      <c r="FXQ16" s="241"/>
      <c r="FXR16" s="241"/>
      <c r="FXS16" s="241"/>
      <c r="FXT16" s="241"/>
      <c r="FXU16" s="241"/>
      <c r="FXV16" s="241"/>
      <c r="FXW16" s="241"/>
      <c r="FXX16" s="241"/>
      <c r="FXY16" s="241"/>
      <c r="FXZ16" s="241"/>
      <c r="FYA16" s="241"/>
      <c r="FYB16" s="241"/>
      <c r="FYC16" s="241"/>
      <c r="FYD16" s="241"/>
      <c r="FYE16" s="241"/>
      <c r="FYF16" s="241"/>
      <c r="FYG16" s="241"/>
      <c r="FYH16" s="241"/>
      <c r="FYI16" s="241"/>
      <c r="FYJ16" s="241"/>
      <c r="FYK16" s="241"/>
      <c r="FYL16" s="241"/>
      <c r="FYM16" s="241"/>
      <c r="FYN16" s="241"/>
      <c r="FYO16" s="241"/>
      <c r="FYP16" s="241"/>
      <c r="FYQ16" s="241"/>
      <c r="FYR16" s="241"/>
      <c r="FYS16" s="241"/>
      <c r="FYT16" s="241"/>
      <c r="FYU16" s="241"/>
      <c r="FYV16" s="241"/>
      <c r="FYW16" s="241"/>
      <c r="FYX16" s="241"/>
      <c r="FYY16" s="241"/>
      <c r="FYZ16" s="241"/>
      <c r="FZA16" s="241"/>
      <c r="FZB16" s="241"/>
      <c r="FZC16" s="241"/>
      <c r="FZD16" s="241"/>
      <c r="FZE16" s="241"/>
      <c r="FZF16" s="241"/>
      <c r="FZG16" s="241"/>
      <c r="FZH16" s="241"/>
      <c r="FZI16" s="241"/>
      <c r="FZJ16" s="241"/>
      <c r="FZK16" s="241"/>
      <c r="FZL16" s="241"/>
      <c r="FZM16" s="241"/>
      <c r="FZN16" s="241"/>
      <c r="FZO16" s="241"/>
      <c r="FZP16" s="241"/>
      <c r="FZQ16" s="241"/>
      <c r="FZR16" s="241"/>
      <c r="FZS16" s="241"/>
      <c r="FZT16" s="241"/>
      <c r="FZU16" s="241"/>
      <c r="FZV16" s="241"/>
      <c r="FZW16" s="241"/>
      <c r="FZX16" s="241"/>
      <c r="FZY16" s="241"/>
      <c r="FZZ16" s="241"/>
      <c r="GAA16" s="241"/>
      <c r="GAB16" s="241"/>
      <c r="GAC16" s="241"/>
      <c r="GAD16" s="241"/>
      <c r="GAE16" s="241"/>
      <c r="GAF16" s="241"/>
      <c r="GAG16" s="241"/>
      <c r="GAH16" s="241"/>
      <c r="GAI16" s="241"/>
      <c r="GAJ16" s="241"/>
      <c r="GAK16" s="241"/>
      <c r="GAL16" s="241"/>
      <c r="GAM16" s="241"/>
      <c r="GAN16" s="241"/>
      <c r="GAO16" s="241"/>
      <c r="GAP16" s="241"/>
      <c r="GAQ16" s="241"/>
      <c r="GAR16" s="241"/>
      <c r="GAS16" s="241"/>
      <c r="GAT16" s="241"/>
      <c r="GAU16" s="241"/>
      <c r="GAV16" s="241"/>
      <c r="GAW16" s="241"/>
      <c r="GAX16" s="241"/>
      <c r="GAY16" s="241"/>
      <c r="GAZ16" s="241"/>
      <c r="GBA16" s="241"/>
      <c r="GBB16" s="241"/>
      <c r="GBC16" s="241"/>
      <c r="GBD16" s="241"/>
      <c r="GBE16" s="241"/>
      <c r="GBF16" s="241"/>
      <c r="GBG16" s="241"/>
      <c r="GBH16" s="241"/>
      <c r="GBI16" s="241"/>
      <c r="GBJ16" s="241"/>
      <c r="GBK16" s="241"/>
      <c r="GBL16" s="241"/>
      <c r="GBM16" s="241"/>
      <c r="GBN16" s="241"/>
      <c r="GBO16" s="241"/>
      <c r="GBP16" s="241"/>
      <c r="GBQ16" s="241"/>
      <c r="GBR16" s="241"/>
      <c r="GBS16" s="241"/>
      <c r="GBT16" s="241"/>
      <c r="GBU16" s="241"/>
      <c r="GBV16" s="241"/>
      <c r="GBW16" s="241"/>
      <c r="GBX16" s="241"/>
      <c r="GBY16" s="241"/>
      <c r="GBZ16" s="241"/>
      <c r="GCA16" s="241"/>
      <c r="GCB16" s="241"/>
      <c r="GCC16" s="241"/>
      <c r="GCD16" s="241"/>
      <c r="GCE16" s="241"/>
      <c r="GCF16" s="241"/>
      <c r="GCG16" s="241"/>
      <c r="GCH16" s="241"/>
      <c r="GCI16" s="241"/>
      <c r="GCJ16" s="241"/>
      <c r="GCK16" s="241"/>
      <c r="GCL16" s="241"/>
      <c r="GCM16" s="241"/>
      <c r="GCN16" s="241"/>
      <c r="GCO16" s="241"/>
      <c r="GCP16" s="241"/>
      <c r="GCQ16" s="241"/>
      <c r="GCR16" s="241"/>
      <c r="GCS16" s="241"/>
      <c r="GCT16" s="241"/>
      <c r="GCU16" s="241"/>
      <c r="GCV16" s="241"/>
      <c r="GCW16" s="241"/>
      <c r="GCX16" s="241"/>
      <c r="GCY16" s="241"/>
      <c r="GCZ16" s="241"/>
      <c r="GDA16" s="241"/>
      <c r="GDB16" s="241"/>
      <c r="GDC16" s="241"/>
      <c r="GDD16" s="241"/>
      <c r="GDE16" s="241"/>
      <c r="GDF16" s="241"/>
      <c r="GDG16" s="241"/>
      <c r="GDH16" s="241"/>
      <c r="GDI16" s="241"/>
      <c r="GDJ16" s="241"/>
      <c r="GDK16" s="241"/>
      <c r="GDL16" s="241"/>
      <c r="GDM16" s="241"/>
      <c r="GDN16" s="241"/>
      <c r="GDO16" s="241"/>
      <c r="GDP16" s="241"/>
      <c r="GDQ16" s="241"/>
      <c r="GDR16" s="241"/>
      <c r="GDS16" s="241"/>
      <c r="GDT16" s="241"/>
      <c r="GDU16" s="241"/>
      <c r="GDV16" s="241"/>
      <c r="GDW16" s="241"/>
      <c r="GDX16" s="241"/>
      <c r="GDY16" s="241"/>
      <c r="GDZ16" s="241"/>
      <c r="GEA16" s="241"/>
      <c r="GEB16" s="241"/>
      <c r="GEC16" s="241"/>
      <c r="GED16" s="241"/>
      <c r="GEE16" s="241"/>
      <c r="GEF16" s="241"/>
      <c r="GEG16" s="241"/>
      <c r="GEH16" s="241"/>
      <c r="GEI16" s="241"/>
      <c r="GEJ16" s="241"/>
      <c r="GEK16" s="241"/>
      <c r="GEL16" s="241"/>
      <c r="GEM16" s="241"/>
      <c r="GEN16" s="241"/>
      <c r="GEO16" s="241"/>
      <c r="GEP16" s="241"/>
      <c r="GEQ16" s="241"/>
      <c r="GER16" s="241"/>
      <c r="GES16" s="241"/>
      <c r="GET16" s="241"/>
      <c r="GEU16" s="241"/>
      <c r="GEV16" s="241"/>
      <c r="GEW16" s="241"/>
      <c r="GEX16" s="241"/>
      <c r="GEY16" s="241"/>
      <c r="GEZ16" s="241"/>
      <c r="GFA16" s="241"/>
      <c r="GFB16" s="241"/>
      <c r="GFC16" s="241"/>
      <c r="GFD16" s="241"/>
      <c r="GFE16" s="241"/>
      <c r="GFF16" s="241"/>
      <c r="GFG16" s="241"/>
      <c r="GFH16" s="241"/>
      <c r="GFI16" s="241"/>
      <c r="GFJ16" s="241"/>
      <c r="GFK16" s="241"/>
      <c r="GFL16" s="241"/>
      <c r="GFM16" s="241"/>
      <c r="GFN16" s="241"/>
      <c r="GFO16" s="241"/>
      <c r="GFP16" s="241"/>
      <c r="GFQ16" s="241"/>
      <c r="GFR16" s="241"/>
      <c r="GFS16" s="241"/>
      <c r="GFT16" s="241"/>
      <c r="GFU16" s="241"/>
      <c r="GFV16" s="241"/>
      <c r="GFW16" s="241"/>
      <c r="GFX16" s="241"/>
      <c r="GFY16" s="241"/>
      <c r="GFZ16" s="241"/>
      <c r="GGA16" s="241"/>
      <c r="GGB16" s="241"/>
      <c r="GGC16" s="241"/>
      <c r="GGD16" s="241"/>
      <c r="GGE16" s="241"/>
      <c r="GGF16" s="241"/>
      <c r="GGG16" s="241"/>
      <c r="GGH16" s="241"/>
      <c r="GGI16" s="241"/>
      <c r="GGJ16" s="241"/>
      <c r="GGK16" s="241"/>
      <c r="GGL16" s="241"/>
      <c r="GGM16" s="241"/>
      <c r="GGN16" s="241"/>
      <c r="GGO16" s="241"/>
      <c r="GGP16" s="241"/>
      <c r="GGQ16" s="241"/>
      <c r="GGR16" s="241"/>
      <c r="GGS16" s="241"/>
      <c r="GGT16" s="241"/>
      <c r="GGU16" s="241"/>
      <c r="GGV16" s="241"/>
      <c r="GGW16" s="241"/>
      <c r="GGX16" s="241"/>
      <c r="GGY16" s="241"/>
      <c r="GGZ16" s="241"/>
      <c r="GHA16" s="241"/>
      <c r="GHB16" s="241"/>
      <c r="GHC16" s="241"/>
      <c r="GHD16" s="241"/>
      <c r="GHE16" s="241"/>
      <c r="GHF16" s="241"/>
      <c r="GHG16" s="241"/>
      <c r="GHH16" s="241"/>
      <c r="GHI16" s="241"/>
      <c r="GHJ16" s="241"/>
      <c r="GHK16" s="241"/>
      <c r="GHL16" s="241"/>
      <c r="GHM16" s="241"/>
      <c r="GHN16" s="241"/>
      <c r="GHO16" s="241"/>
      <c r="GHP16" s="241"/>
      <c r="GHQ16" s="241"/>
      <c r="GHR16" s="241"/>
      <c r="GHS16" s="241"/>
      <c r="GHT16" s="241"/>
      <c r="GHU16" s="241"/>
      <c r="GHV16" s="241"/>
      <c r="GHW16" s="241"/>
      <c r="GHX16" s="241"/>
      <c r="GHY16" s="241"/>
      <c r="GHZ16" s="241"/>
      <c r="GIA16" s="241"/>
      <c r="GIB16" s="241"/>
      <c r="GIC16" s="241"/>
      <c r="GID16" s="241"/>
      <c r="GIE16" s="241"/>
      <c r="GIF16" s="241"/>
      <c r="GIG16" s="241"/>
      <c r="GIH16" s="241"/>
      <c r="GII16" s="241"/>
      <c r="GIJ16" s="241"/>
      <c r="GIK16" s="241"/>
      <c r="GIL16" s="241"/>
      <c r="GIM16" s="241"/>
      <c r="GIN16" s="241"/>
      <c r="GIO16" s="241"/>
      <c r="GIP16" s="241"/>
      <c r="GIQ16" s="241"/>
      <c r="GIR16" s="241"/>
      <c r="GIS16" s="241"/>
      <c r="GIT16" s="241"/>
      <c r="GIU16" s="241"/>
      <c r="GIV16" s="241"/>
      <c r="GIW16" s="241"/>
      <c r="GIX16" s="241"/>
      <c r="GIY16" s="241"/>
      <c r="GIZ16" s="241"/>
      <c r="GJA16" s="241"/>
      <c r="GJB16" s="241"/>
      <c r="GJC16" s="241"/>
      <c r="GJD16" s="241"/>
      <c r="GJE16" s="241"/>
      <c r="GJF16" s="241"/>
      <c r="GJG16" s="241"/>
      <c r="GJH16" s="241"/>
      <c r="GJI16" s="241"/>
      <c r="GJJ16" s="241"/>
      <c r="GJK16" s="241"/>
      <c r="GJL16" s="241"/>
      <c r="GJM16" s="241"/>
      <c r="GJN16" s="241"/>
      <c r="GJO16" s="241"/>
      <c r="GJP16" s="241"/>
      <c r="GJQ16" s="241"/>
      <c r="GJR16" s="241"/>
      <c r="GJS16" s="241"/>
      <c r="GJT16" s="241"/>
      <c r="GJU16" s="241"/>
      <c r="GJV16" s="241"/>
      <c r="GJW16" s="241"/>
      <c r="GJX16" s="241"/>
      <c r="GJY16" s="241"/>
      <c r="GJZ16" s="241"/>
      <c r="GKA16" s="241"/>
      <c r="GKB16" s="241"/>
      <c r="GKC16" s="241"/>
      <c r="GKD16" s="241"/>
      <c r="GKE16" s="241"/>
      <c r="GKF16" s="241"/>
      <c r="GKG16" s="241"/>
      <c r="GKH16" s="241"/>
      <c r="GKI16" s="241"/>
      <c r="GKJ16" s="241"/>
      <c r="GKK16" s="241"/>
      <c r="GKL16" s="241"/>
      <c r="GKM16" s="241"/>
      <c r="GKN16" s="241"/>
      <c r="GKO16" s="241"/>
      <c r="GKP16" s="241"/>
      <c r="GKQ16" s="241"/>
      <c r="GKR16" s="241"/>
      <c r="GKS16" s="241"/>
      <c r="GKT16" s="241"/>
      <c r="GKU16" s="241"/>
      <c r="GKV16" s="241"/>
      <c r="GKW16" s="241"/>
      <c r="GKX16" s="241"/>
      <c r="GKY16" s="241"/>
      <c r="GKZ16" s="241"/>
      <c r="GLA16" s="241"/>
      <c r="GLB16" s="241"/>
      <c r="GLC16" s="241"/>
      <c r="GLD16" s="241"/>
      <c r="GLE16" s="241"/>
      <c r="GLF16" s="241"/>
      <c r="GLG16" s="241"/>
      <c r="GLH16" s="241"/>
      <c r="GLI16" s="241"/>
      <c r="GLJ16" s="241"/>
      <c r="GLK16" s="241"/>
      <c r="GLL16" s="241"/>
      <c r="GLM16" s="241"/>
      <c r="GLN16" s="241"/>
      <c r="GLO16" s="241"/>
      <c r="GLP16" s="241"/>
      <c r="GLQ16" s="241"/>
      <c r="GLR16" s="241"/>
      <c r="GLS16" s="241"/>
      <c r="GLT16" s="241"/>
      <c r="GLU16" s="241"/>
      <c r="GLV16" s="241"/>
      <c r="GLW16" s="241"/>
      <c r="GLX16" s="241"/>
      <c r="GLY16" s="241"/>
      <c r="GLZ16" s="241"/>
      <c r="GMA16" s="241"/>
      <c r="GMB16" s="241"/>
      <c r="GMC16" s="241"/>
      <c r="GMD16" s="241"/>
      <c r="GME16" s="241"/>
      <c r="GMF16" s="241"/>
      <c r="GMG16" s="241"/>
      <c r="GMH16" s="241"/>
      <c r="GMI16" s="241"/>
      <c r="GMJ16" s="241"/>
      <c r="GMK16" s="241"/>
      <c r="GML16" s="241"/>
      <c r="GMM16" s="241"/>
      <c r="GMN16" s="241"/>
      <c r="GMO16" s="241"/>
      <c r="GMP16" s="241"/>
      <c r="GMQ16" s="241"/>
      <c r="GMR16" s="241"/>
      <c r="GMS16" s="241"/>
      <c r="GMT16" s="241"/>
      <c r="GMU16" s="241"/>
      <c r="GMV16" s="241"/>
      <c r="GMW16" s="241"/>
      <c r="GMX16" s="241"/>
      <c r="GMY16" s="241"/>
      <c r="GMZ16" s="241"/>
      <c r="GNA16" s="241"/>
      <c r="GNB16" s="241"/>
      <c r="GNC16" s="241"/>
      <c r="GND16" s="241"/>
      <c r="GNE16" s="241"/>
      <c r="GNF16" s="241"/>
      <c r="GNG16" s="241"/>
      <c r="GNH16" s="241"/>
      <c r="GNI16" s="241"/>
      <c r="GNJ16" s="241"/>
      <c r="GNK16" s="241"/>
      <c r="GNL16" s="241"/>
      <c r="GNM16" s="241"/>
      <c r="GNN16" s="241"/>
      <c r="GNO16" s="241"/>
      <c r="GNP16" s="241"/>
      <c r="GNQ16" s="241"/>
      <c r="GNR16" s="241"/>
      <c r="GNS16" s="241"/>
      <c r="GNT16" s="241"/>
      <c r="GNU16" s="241"/>
      <c r="GNV16" s="241"/>
      <c r="GNW16" s="241"/>
      <c r="GNX16" s="241"/>
      <c r="GNY16" s="241"/>
      <c r="GNZ16" s="241"/>
      <c r="GOA16" s="241"/>
      <c r="GOB16" s="241"/>
      <c r="GOC16" s="241"/>
      <c r="GOD16" s="241"/>
      <c r="GOE16" s="241"/>
      <c r="GOF16" s="241"/>
      <c r="GOG16" s="241"/>
      <c r="GOH16" s="241"/>
      <c r="GOI16" s="241"/>
      <c r="GOJ16" s="241"/>
      <c r="GOK16" s="241"/>
      <c r="GOL16" s="241"/>
      <c r="GOM16" s="241"/>
      <c r="GON16" s="241"/>
      <c r="GOO16" s="241"/>
      <c r="GOP16" s="241"/>
      <c r="GOQ16" s="241"/>
      <c r="GOR16" s="241"/>
      <c r="GOS16" s="241"/>
      <c r="GOT16" s="241"/>
      <c r="GOU16" s="241"/>
      <c r="GOV16" s="241"/>
      <c r="GOW16" s="241"/>
      <c r="GOX16" s="241"/>
      <c r="GOY16" s="241"/>
      <c r="GOZ16" s="241"/>
      <c r="GPA16" s="241"/>
      <c r="GPB16" s="241"/>
      <c r="GPC16" s="241"/>
      <c r="GPD16" s="241"/>
      <c r="GPE16" s="241"/>
      <c r="GPF16" s="241"/>
      <c r="GPG16" s="241"/>
      <c r="GPH16" s="241"/>
      <c r="GPI16" s="241"/>
      <c r="GPJ16" s="241"/>
      <c r="GPK16" s="241"/>
      <c r="GPL16" s="241"/>
      <c r="GPM16" s="241"/>
      <c r="GPN16" s="241"/>
      <c r="GPO16" s="241"/>
      <c r="GPP16" s="241"/>
      <c r="GPQ16" s="241"/>
      <c r="GPR16" s="241"/>
      <c r="GPS16" s="241"/>
      <c r="GPT16" s="241"/>
      <c r="GPU16" s="241"/>
      <c r="GPV16" s="241"/>
      <c r="GPW16" s="241"/>
      <c r="GPX16" s="241"/>
      <c r="GPY16" s="241"/>
      <c r="GPZ16" s="241"/>
      <c r="GQA16" s="241"/>
      <c r="GQB16" s="241"/>
      <c r="GQC16" s="241"/>
      <c r="GQD16" s="241"/>
      <c r="GQE16" s="241"/>
      <c r="GQF16" s="241"/>
      <c r="GQG16" s="241"/>
      <c r="GQH16" s="241"/>
      <c r="GQI16" s="241"/>
      <c r="GQJ16" s="241"/>
      <c r="GQK16" s="241"/>
      <c r="GQL16" s="241"/>
      <c r="GQM16" s="241"/>
      <c r="GQN16" s="241"/>
      <c r="GQO16" s="241"/>
      <c r="GQP16" s="241"/>
      <c r="GQQ16" s="241"/>
      <c r="GQR16" s="241"/>
      <c r="GQS16" s="241"/>
      <c r="GQT16" s="241"/>
      <c r="GQU16" s="241"/>
      <c r="GQV16" s="241"/>
      <c r="GQW16" s="241"/>
      <c r="GQX16" s="241"/>
      <c r="GQY16" s="241"/>
      <c r="GQZ16" s="241"/>
      <c r="GRA16" s="241"/>
      <c r="GRB16" s="241"/>
      <c r="GRC16" s="241"/>
      <c r="GRD16" s="241"/>
      <c r="GRE16" s="241"/>
      <c r="GRF16" s="241"/>
      <c r="GRG16" s="241"/>
      <c r="GRH16" s="241"/>
      <c r="GRI16" s="241"/>
      <c r="GRJ16" s="241"/>
      <c r="GRK16" s="241"/>
      <c r="GRL16" s="241"/>
      <c r="GRM16" s="241"/>
      <c r="GRN16" s="241"/>
      <c r="GRO16" s="241"/>
      <c r="GRP16" s="241"/>
      <c r="GRQ16" s="241"/>
      <c r="GRR16" s="241"/>
      <c r="GRS16" s="241"/>
      <c r="GRT16" s="241"/>
      <c r="GRU16" s="241"/>
      <c r="GRV16" s="241"/>
      <c r="GRW16" s="241"/>
      <c r="GRX16" s="241"/>
      <c r="GRY16" s="241"/>
      <c r="GRZ16" s="241"/>
      <c r="GSA16" s="241"/>
      <c r="GSB16" s="241"/>
      <c r="GSC16" s="241"/>
      <c r="GSD16" s="241"/>
      <c r="GSE16" s="241"/>
      <c r="GSF16" s="241"/>
      <c r="GSG16" s="241"/>
      <c r="GSH16" s="241"/>
      <c r="GSI16" s="241"/>
      <c r="GSJ16" s="241"/>
      <c r="GSK16" s="241"/>
      <c r="GSL16" s="241"/>
      <c r="GSM16" s="241"/>
      <c r="GSN16" s="241"/>
      <c r="GSO16" s="241"/>
      <c r="GSP16" s="241"/>
      <c r="GSQ16" s="241"/>
      <c r="GSR16" s="241"/>
      <c r="GSS16" s="241"/>
      <c r="GST16" s="241"/>
      <c r="GSU16" s="241"/>
      <c r="GSV16" s="241"/>
      <c r="GSW16" s="241"/>
      <c r="GSX16" s="241"/>
      <c r="GSY16" s="241"/>
      <c r="GSZ16" s="241"/>
      <c r="GTA16" s="241"/>
      <c r="GTB16" s="241"/>
      <c r="GTC16" s="241"/>
      <c r="GTD16" s="241"/>
      <c r="GTE16" s="241"/>
      <c r="GTF16" s="241"/>
      <c r="GTG16" s="241"/>
      <c r="GTH16" s="241"/>
      <c r="GTI16" s="241"/>
      <c r="GTJ16" s="241"/>
      <c r="GTK16" s="241"/>
      <c r="GTL16" s="241"/>
      <c r="GTM16" s="241"/>
      <c r="GTN16" s="241"/>
      <c r="GTO16" s="241"/>
      <c r="GTP16" s="241"/>
      <c r="GTQ16" s="241"/>
      <c r="GTR16" s="241"/>
      <c r="GTS16" s="241"/>
      <c r="GTT16" s="241"/>
      <c r="GTU16" s="241"/>
      <c r="GTV16" s="241"/>
      <c r="GTW16" s="241"/>
      <c r="GTX16" s="241"/>
      <c r="GTY16" s="241"/>
      <c r="GTZ16" s="241"/>
      <c r="GUA16" s="241"/>
      <c r="GUB16" s="241"/>
      <c r="GUC16" s="241"/>
      <c r="GUD16" s="241"/>
      <c r="GUE16" s="241"/>
      <c r="GUF16" s="241"/>
      <c r="GUG16" s="241"/>
      <c r="GUH16" s="241"/>
      <c r="GUI16" s="241"/>
      <c r="GUJ16" s="241"/>
      <c r="GUK16" s="241"/>
      <c r="GUL16" s="241"/>
      <c r="GUM16" s="241"/>
      <c r="GUN16" s="241"/>
      <c r="GUO16" s="241"/>
      <c r="GUP16" s="241"/>
      <c r="GUQ16" s="241"/>
      <c r="GUR16" s="241"/>
      <c r="GUS16" s="241"/>
      <c r="GUT16" s="241"/>
      <c r="GUU16" s="241"/>
      <c r="GUV16" s="241"/>
      <c r="GUW16" s="241"/>
      <c r="GUX16" s="241"/>
      <c r="GUY16" s="241"/>
      <c r="GUZ16" s="241"/>
      <c r="GVA16" s="241"/>
      <c r="GVB16" s="241"/>
      <c r="GVC16" s="241"/>
      <c r="GVD16" s="241"/>
      <c r="GVE16" s="241"/>
      <c r="GVF16" s="241"/>
      <c r="GVG16" s="241"/>
      <c r="GVH16" s="241"/>
      <c r="GVI16" s="241"/>
      <c r="GVJ16" s="241"/>
      <c r="GVK16" s="241"/>
      <c r="GVL16" s="241"/>
      <c r="GVM16" s="241"/>
      <c r="GVN16" s="241"/>
      <c r="GVO16" s="241"/>
      <c r="GVP16" s="241"/>
      <c r="GVQ16" s="241"/>
      <c r="GVR16" s="241"/>
      <c r="GVS16" s="241"/>
      <c r="GVT16" s="241"/>
      <c r="GVU16" s="241"/>
      <c r="GVV16" s="241"/>
      <c r="GVW16" s="241"/>
      <c r="GVX16" s="241"/>
      <c r="GVY16" s="241"/>
      <c r="GVZ16" s="241"/>
      <c r="GWA16" s="241"/>
      <c r="GWB16" s="241"/>
      <c r="GWC16" s="241"/>
      <c r="GWD16" s="241"/>
      <c r="GWE16" s="241"/>
      <c r="GWF16" s="241"/>
      <c r="GWG16" s="241"/>
      <c r="GWH16" s="241"/>
      <c r="GWI16" s="241"/>
      <c r="GWJ16" s="241"/>
      <c r="GWK16" s="241"/>
      <c r="GWL16" s="241"/>
      <c r="GWM16" s="241"/>
      <c r="GWN16" s="241"/>
      <c r="GWO16" s="241"/>
      <c r="GWP16" s="241"/>
      <c r="GWQ16" s="241"/>
      <c r="GWR16" s="241"/>
      <c r="GWS16" s="241"/>
      <c r="GWT16" s="241"/>
      <c r="GWU16" s="241"/>
      <c r="GWV16" s="241"/>
      <c r="GWW16" s="241"/>
      <c r="GWX16" s="241"/>
      <c r="GWY16" s="241"/>
      <c r="GWZ16" s="241"/>
      <c r="GXA16" s="241"/>
      <c r="GXB16" s="241"/>
      <c r="GXC16" s="241"/>
      <c r="GXD16" s="241"/>
      <c r="GXE16" s="241"/>
      <c r="GXF16" s="241"/>
      <c r="GXG16" s="241"/>
      <c r="GXH16" s="241"/>
      <c r="GXI16" s="241"/>
      <c r="GXJ16" s="241"/>
      <c r="GXK16" s="241"/>
      <c r="GXL16" s="241"/>
      <c r="GXM16" s="241"/>
      <c r="GXN16" s="241"/>
      <c r="GXO16" s="241"/>
      <c r="GXP16" s="241"/>
      <c r="GXQ16" s="241"/>
      <c r="GXR16" s="241"/>
      <c r="GXS16" s="241"/>
      <c r="GXT16" s="241"/>
      <c r="GXU16" s="241"/>
      <c r="GXV16" s="241"/>
      <c r="GXW16" s="241"/>
      <c r="GXX16" s="241"/>
      <c r="GXY16" s="241"/>
      <c r="GXZ16" s="241"/>
      <c r="GYA16" s="241"/>
      <c r="GYB16" s="241"/>
      <c r="GYC16" s="241"/>
      <c r="GYD16" s="241"/>
      <c r="GYE16" s="241"/>
      <c r="GYF16" s="241"/>
      <c r="GYG16" s="241"/>
      <c r="GYH16" s="241"/>
      <c r="GYI16" s="241"/>
      <c r="GYJ16" s="241"/>
      <c r="GYK16" s="241"/>
      <c r="GYL16" s="241"/>
      <c r="GYM16" s="241"/>
      <c r="GYN16" s="241"/>
      <c r="GYO16" s="241"/>
      <c r="GYP16" s="241"/>
      <c r="GYQ16" s="241"/>
      <c r="GYR16" s="241"/>
      <c r="GYS16" s="241"/>
      <c r="GYT16" s="241"/>
      <c r="GYU16" s="241"/>
      <c r="GYV16" s="241"/>
      <c r="GYW16" s="241"/>
      <c r="GYX16" s="241"/>
      <c r="GYY16" s="241"/>
      <c r="GYZ16" s="241"/>
      <c r="GZA16" s="241"/>
      <c r="GZB16" s="241"/>
      <c r="GZC16" s="241"/>
      <c r="GZD16" s="241"/>
      <c r="GZE16" s="241"/>
      <c r="GZF16" s="241"/>
      <c r="GZG16" s="241"/>
      <c r="GZH16" s="241"/>
      <c r="GZI16" s="241"/>
      <c r="GZJ16" s="241"/>
      <c r="GZK16" s="241"/>
      <c r="GZL16" s="241"/>
      <c r="GZM16" s="241"/>
      <c r="GZN16" s="241"/>
      <c r="GZO16" s="241"/>
      <c r="GZP16" s="241"/>
      <c r="GZQ16" s="241"/>
      <c r="GZR16" s="241"/>
      <c r="GZS16" s="241"/>
      <c r="GZT16" s="241"/>
      <c r="GZU16" s="241"/>
      <c r="GZV16" s="241"/>
      <c r="GZW16" s="241"/>
      <c r="GZX16" s="241"/>
      <c r="GZY16" s="241"/>
      <c r="GZZ16" s="241"/>
      <c r="HAA16" s="241"/>
      <c r="HAB16" s="241"/>
      <c r="HAC16" s="241"/>
      <c r="HAD16" s="241"/>
      <c r="HAE16" s="241"/>
      <c r="HAF16" s="241"/>
      <c r="HAG16" s="241"/>
      <c r="HAH16" s="241"/>
      <c r="HAI16" s="241"/>
      <c r="HAJ16" s="241"/>
      <c r="HAK16" s="241"/>
      <c r="HAL16" s="241"/>
      <c r="HAM16" s="241"/>
      <c r="HAN16" s="241"/>
      <c r="HAO16" s="241"/>
      <c r="HAP16" s="241"/>
      <c r="HAQ16" s="241"/>
      <c r="HAR16" s="241"/>
      <c r="HAS16" s="241"/>
      <c r="HAT16" s="241"/>
      <c r="HAU16" s="241"/>
      <c r="HAV16" s="241"/>
      <c r="HAW16" s="241"/>
      <c r="HAX16" s="241"/>
      <c r="HAY16" s="241"/>
      <c r="HAZ16" s="241"/>
      <c r="HBA16" s="241"/>
      <c r="HBB16" s="241"/>
      <c r="HBC16" s="241"/>
      <c r="HBD16" s="241"/>
      <c r="HBE16" s="241"/>
      <c r="HBF16" s="241"/>
      <c r="HBG16" s="241"/>
      <c r="HBH16" s="241"/>
      <c r="HBI16" s="241"/>
      <c r="HBJ16" s="241"/>
      <c r="HBK16" s="241"/>
      <c r="HBL16" s="241"/>
      <c r="HBM16" s="241"/>
      <c r="HBN16" s="241"/>
      <c r="HBO16" s="241"/>
      <c r="HBP16" s="241"/>
      <c r="HBQ16" s="241"/>
      <c r="HBR16" s="241"/>
      <c r="HBS16" s="241"/>
      <c r="HBT16" s="241"/>
      <c r="HBU16" s="241"/>
      <c r="HBV16" s="241"/>
      <c r="HBW16" s="241"/>
      <c r="HBX16" s="241"/>
      <c r="HBY16" s="241"/>
      <c r="HBZ16" s="241"/>
      <c r="HCA16" s="241"/>
      <c r="HCB16" s="241"/>
      <c r="HCC16" s="241"/>
      <c r="HCD16" s="241"/>
      <c r="HCE16" s="241"/>
      <c r="HCF16" s="241"/>
      <c r="HCG16" s="241"/>
      <c r="HCH16" s="241"/>
      <c r="HCI16" s="241"/>
      <c r="HCJ16" s="241"/>
      <c r="HCK16" s="241"/>
      <c r="HCL16" s="241"/>
      <c r="HCM16" s="241"/>
      <c r="HCN16" s="241"/>
      <c r="HCO16" s="241"/>
      <c r="HCP16" s="241"/>
      <c r="HCQ16" s="241"/>
      <c r="HCR16" s="241"/>
      <c r="HCS16" s="241"/>
      <c r="HCT16" s="241"/>
      <c r="HCU16" s="241"/>
      <c r="HCV16" s="241"/>
      <c r="HCW16" s="241"/>
      <c r="HCX16" s="241"/>
      <c r="HCY16" s="241"/>
      <c r="HCZ16" s="241"/>
      <c r="HDA16" s="241"/>
      <c r="HDB16" s="241"/>
      <c r="HDC16" s="241"/>
      <c r="HDD16" s="241"/>
      <c r="HDE16" s="241"/>
      <c r="HDF16" s="241"/>
      <c r="HDG16" s="241"/>
      <c r="HDH16" s="241"/>
      <c r="HDI16" s="241"/>
      <c r="HDJ16" s="241"/>
      <c r="HDK16" s="241"/>
      <c r="HDL16" s="241"/>
      <c r="HDM16" s="241"/>
      <c r="HDN16" s="241"/>
      <c r="HDO16" s="241"/>
      <c r="HDP16" s="241"/>
      <c r="HDQ16" s="241"/>
      <c r="HDR16" s="241"/>
      <c r="HDS16" s="241"/>
      <c r="HDT16" s="241"/>
      <c r="HDU16" s="241"/>
      <c r="HDV16" s="241"/>
      <c r="HDW16" s="241"/>
      <c r="HDX16" s="241"/>
      <c r="HDY16" s="241"/>
      <c r="HDZ16" s="241"/>
      <c r="HEA16" s="241"/>
      <c r="HEB16" s="241"/>
      <c r="HEC16" s="241"/>
      <c r="HED16" s="241"/>
      <c r="HEE16" s="241"/>
      <c r="HEF16" s="241"/>
      <c r="HEG16" s="241"/>
      <c r="HEH16" s="241"/>
      <c r="HEI16" s="241"/>
      <c r="HEJ16" s="241"/>
      <c r="HEK16" s="241"/>
      <c r="HEL16" s="241"/>
      <c r="HEM16" s="241"/>
      <c r="HEN16" s="241"/>
      <c r="HEO16" s="241"/>
      <c r="HEP16" s="241"/>
      <c r="HEQ16" s="241"/>
      <c r="HER16" s="241"/>
      <c r="HES16" s="241"/>
      <c r="HET16" s="241"/>
      <c r="HEU16" s="241"/>
      <c r="HEV16" s="241"/>
      <c r="HEW16" s="241"/>
      <c r="HEX16" s="241"/>
      <c r="HEY16" s="241"/>
      <c r="HEZ16" s="241"/>
      <c r="HFA16" s="241"/>
      <c r="HFB16" s="241"/>
      <c r="HFC16" s="241"/>
      <c r="HFD16" s="241"/>
      <c r="HFE16" s="241"/>
      <c r="HFF16" s="241"/>
      <c r="HFG16" s="241"/>
      <c r="HFH16" s="241"/>
      <c r="HFI16" s="241"/>
      <c r="HFJ16" s="241"/>
      <c r="HFK16" s="241"/>
      <c r="HFL16" s="241"/>
      <c r="HFM16" s="241"/>
      <c r="HFN16" s="241"/>
      <c r="HFO16" s="241"/>
      <c r="HFP16" s="241"/>
      <c r="HFQ16" s="241"/>
      <c r="HFR16" s="241"/>
      <c r="HFS16" s="241"/>
      <c r="HFT16" s="241"/>
      <c r="HFU16" s="241"/>
      <c r="HFV16" s="241"/>
      <c r="HFW16" s="241"/>
      <c r="HFX16" s="241"/>
      <c r="HFY16" s="241"/>
      <c r="HFZ16" s="241"/>
      <c r="HGA16" s="241"/>
      <c r="HGB16" s="241"/>
      <c r="HGC16" s="241"/>
      <c r="HGD16" s="241"/>
      <c r="HGE16" s="241"/>
      <c r="HGF16" s="241"/>
      <c r="HGG16" s="241"/>
      <c r="HGH16" s="241"/>
      <c r="HGI16" s="241"/>
      <c r="HGJ16" s="241"/>
      <c r="HGK16" s="241"/>
      <c r="HGL16" s="241"/>
      <c r="HGM16" s="241"/>
      <c r="HGN16" s="241"/>
      <c r="HGO16" s="241"/>
      <c r="HGP16" s="241"/>
      <c r="HGQ16" s="241"/>
      <c r="HGR16" s="241"/>
      <c r="HGS16" s="241"/>
      <c r="HGT16" s="241"/>
      <c r="HGU16" s="241"/>
      <c r="HGV16" s="241"/>
      <c r="HGW16" s="241"/>
      <c r="HGX16" s="241"/>
      <c r="HGY16" s="241"/>
      <c r="HGZ16" s="241"/>
      <c r="HHA16" s="241"/>
      <c r="HHB16" s="241"/>
      <c r="HHC16" s="241"/>
      <c r="HHD16" s="241"/>
      <c r="HHE16" s="241"/>
      <c r="HHF16" s="241"/>
      <c r="HHG16" s="241"/>
      <c r="HHH16" s="241"/>
      <c r="HHI16" s="241"/>
      <c r="HHJ16" s="241"/>
      <c r="HHK16" s="241"/>
      <c r="HHL16" s="241"/>
      <c r="HHM16" s="241"/>
      <c r="HHN16" s="241"/>
      <c r="HHO16" s="241"/>
      <c r="HHP16" s="241"/>
      <c r="HHQ16" s="241"/>
      <c r="HHR16" s="241"/>
      <c r="HHS16" s="241"/>
      <c r="HHT16" s="241"/>
      <c r="HHU16" s="241"/>
      <c r="HHV16" s="241"/>
      <c r="HHW16" s="241"/>
      <c r="HHX16" s="241"/>
      <c r="HHY16" s="241"/>
      <c r="HHZ16" s="241"/>
      <c r="HIA16" s="241"/>
      <c r="HIB16" s="241"/>
      <c r="HIC16" s="241"/>
      <c r="HID16" s="241"/>
      <c r="HIE16" s="241"/>
      <c r="HIF16" s="241"/>
      <c r="HIG16" s="241"/>
      <c r="HIH16" s="241"/>
      <c r="HII16" s="241"/>
      <c r="HIJ16" s="241"/>
      <c r="HIK16" s="241"/>
      <c r="HIL16" s="241"/>
      <c r="HIM16" s="241"/>
      <c r="HIN16" s="241"/>
      <c r="HIO16" s="241"/>
      <c r="HIP16" s="241"/>
      <c r="HIQ16" s="241"/>
      <c r="HIR16" s="241"/>
      <c r="HIS16" s="241"/>
      <c r="HIT16" s="241"/>
      <c r="HIU16" s="241"/>
      <c r="HIV16" s="241"/>
      <c r="HIW16" s="241"/>
      <c r="HIX16" s="241"/>
      <c r="HIY16" s="241"/>
      <c r="HIZ16" s="241"/>
      <c r="HJA16" s="241"/>
      <c r="HJB16" s="241"/>
      <c r="HJC16" s="241"/>
      <c r="HJD16" s="241"/>
      <c r="HJE16" s="241"/>
      <c r="HJF16" s="241"/>
      <c r="HJG16" s="241"/>
      <c r="HJH16" s="241"/>
      <c r="HJI16" s="241"/>
      <c r="HJJ16" s="241"/>
      <c r="HJK16" s="241"/>
      <c r="HJL16" s="241"/>
      <c r="HJM16" s="241"/>
      <c r="HJN16" s="241"/>
      <c r="HJO16" s="241"/>
      <c r="HJP16" s="241"/>
      <c r="HJQ16" s="241"/>
      <c r="HJR16" s="241"/>
      <c r="HJS16" s="241"/>
      <c r="HJT16" s="241"/>
      <c r="HJU16" s="241"/>
      <c r="HJV16" s="241"/>
      <c r="HJW16" s="241"/>
      <c r="HJX16" s="241"/>
      <c r="HJY16" s="241"/>
      <c r="HJZ16" s="241"/>
      <c r="HKA16" s="241"/>
      <c r="HKB16" s="241"/>
      <c r="HKC16" s="241"/>
      <c r="HKD16" s="241"/>
      <c r="HKE16" s="241"/>
      <c r="HKF16" s="241"/>
      <c r="HKG16" s="241"/>
      <c r="HKH16" s="241"/>
      <c r="HKI16" s="241"/>
      <c r="HKJ16" s="241"/>
      <c r="HKK16" s="241"/>
      <c r="HKL16" s="241"/>
      <c r="HKM16" s="241"/>
      <c r="HKN16" s="241"/>
      <c r="HKO16" s="241"/>
      <c r="HKP16" s="241"/>
      <c r="HKQ16" s="241"/>
      <c r="HKR16" s="241"/>
      <c r="HKS16" s="241"/>
      <c r="HKT16" s="241"/>
      <c r="HKU16" s="241"/>
      <c r="HKV16" s="241"/>
      <c r="HKW16" s="241"/>
      <c r="HKX16" s="241"/>
      <c r="HKY16" s="241"/>
      <c r="HKZ16" s="241"/>
      <c r="HLA16" s="241"/>
      <c r="HLB16" s="241"/>
      <c r="HLC16" s="241"/>
      <c r="HLD16" s="241"/>
      <c r="HLE16" s="241"/>
      <c r="HLF16" s="241"/>
      <c r="HLG16" s="241"/>
      <c r="HLH16" s="241"/>
      <c r="HLI16" s="241"/>
      <c r="HLJ16" s="241"/>
      <c r="HLK16" s="241"/>
      <c r="HLL16" s="241"/>
      <c r="HLM16" s="241"/>
      <c r="HLN16" s="241"/>
      <c r="HLO16" s="241"/>
      <c r="HLP16" s="241"/>
      <c r="HLQ16" s="241"/>
      <c r="HLR16" s="241"/>
      <c r="HLS16" s="241"/>
      <c r="HLT16" s="241"/>
      <c r="HLU16" s="241"/>
      <c r="HLV16" s="241"/>
      <c r="HLW16" s="241"/>
      <c r="HLX16" s="241"/>
      <c r="HLY16" s="241"/>
      <c r="HLZ16" s="241"/>
      <c r="HMA16" s="241"/>
      <c r="HMB16" s="241"/>
      <c r="HMC16" s="241"/>
      <c r="HMD16" s="241"/>
      <c r="HME16" s="241"/>
      <c r="HMF16" s="241"/>
      <c r="HMG16" s="241"/>
      <c r="HMH16" s="241"/>
      <c r="HMI16" s="241"/>
      <c r="HMJ16" s="241"/>
      <c r="HMK16" s="241"/>
      <c r="HML16" s="241"/>
      <c r="HMM16" s="241"/>
      <c r="HMN16" s="241"/>
      <c r="HMO16" s="241"/>
      <c r="HMP16" s="241"/>
      <c r="HMQ16" s="241"/>
      <c r="HMR16" s="241"/>
      <c r="HMS16" s="241"/>
      <c r="HMT16" s="241"/>
      <c r="HMU16" s="241"/>
      <c r="HMV16" s="241"/>
      <c r="HMW16" s="241"/>
      <c r="HMX16" s="241"/>
      <c r="HMY16" s="241"/>
      <c r="HMZ16" s="241"/>
      <c r="HNA16" s="241"/>
      <c r="HNB16" s="241"/>
      <c r="HNC16" s="241"/>
      <c r="HND16" s="241"/>
      <c r="HNE16" s="241"/>
      <c r="HNF16" s="241"/>
      <c r="HNG16" s="241"/>
      <c r="HNH16" s="241"/>
      <c r="HNI16" s="241"/>
      <c r="HNJ16" s="241"/>
      <c r="HNK16" s="241"/>
      <c r="HNL16" s="241"/>
      <c r="HNM16" s="241"/>
      <c r="HNN16" s="241"/>
      <c r="HNO16" s="241"/>
      <c r="HNP16" s="241"/>
      <c r="HNQ16" s="241"/>
      <c r="HNR16" s="241"/>
      <c r="HNS16" s="241"/>
      <c r="HNT16" s="241"/>
      <c r="HNU16" s="241"/>
      <c r="HNV16" s="241"/>
      <c r="HNW16" s="241"/>
      <c r="HNX16" s="241"/>
      <c r="HNY16" s="241"/>
      <c r="HNZ16" s="241"/>
      <c r="HOA16" s="241"/>
      <c r="HOB16" s="241"/>
      <c r="HOC16" s="241"/>
      <c r="HOD16" s="241"/>
      <c r="HOE16" s="241"/>
      <c r="HOF16" s="241"/>
      <c r="HOG16" s="241"/>
      <c r="HOH16" s="241"/>
      <c r="HOI16" s="241"/>
      <c r="HOJ16" s="241"/>
      <c r="HOK16" s="241"/>
      <c r="HOL16" s="241"/>
      <c r="HOM16" s="241"/>
      <c r="HON16" s="241"/>
      <c r="HOO16" s="241"/>
      <c r="HOP16" s="241"/>
      <c r="HOQ16" s="241"/>
      <c r="HOR16" s="241"/>
      <c r="HOS16" s="241"/>
      <c r="HOT16" s="241"/>
      <c r="HOU16" s="241"/>
      <c r="HOV16" s="241"/>
      <c r="HOW16" s="241"/>
      <c r="HOX16" s="241"/>
      <c r="HOY16" s="241"/>
      <c r="HOZ16" s="241"/>
      <c r="HPA16" s="241"/>
      <c r="HPB16" s="241"/>
      <c r="HPC16" s="241"/>
      <c r="HPD16" s="241"/>
      <c r="HPE16" s="241"/>
      <c r="HPF16" s="241"/>
      <c r="HPG16" s="241"/>
      <c r="HPH16" s="241"/>
      <c r="HPI16" s="241"/>
      <c r="HPJ16" s="241"/>
      <c r="HPK16" s="241"/>
      <c r="HPL16" s="241"/>
      <c r="HPM16" s="241"/>
      <c r="HPN16" s="241"/>
      <c r="HPO16" s="241"/>
      <c r="HPP16" s="241"/>
      <c r="HPQ16" s="241"/>
      <c r="HPR16" s="241"/>
      <c r="HPS16" s="241"/>
      <c r="HPT16" s="241"/>
      <c r="HPU16" s="241"/>
      <c r="HPV16" s="241"/>
      <c r="HPW16" s="241"/>
      <c r="HPX16" s="241"/>
      <c r="HPY16" s="241"/>
      <c r="HPZ16" s="241"/>
      <c r="HQA16" s="241"/>
      <c r="HQB16" s="241"/>
      <c r="HQC16" s="241"/>
      <c r="HQD16" s="241"/>
      <c r="HQE16" s="241"/>
      <c r="HQF16" s="241"/>
      <c r="HQG16" s="241"/>
      <c r="HQH16" s="241"/>
      <c r="HQI16" s="241"/>
      <c r="HQJ16" s="241"/>
      <c r="HQK16" s="241"/>
      <c r="HQL16" s="241"/>
      <c r="HQM16" s="241"/>
      <c r="HQN16" s="241"/>
      <c r="HQO16" s="241"/>
      <c r="HQP16" s="241"/>
      <c r="HQQ16" s="241"/>
      <c r="HQR16" s="241"/>
      <c r="HQS16" s="241"/>
      <c r="HQT16" s="241"/>
      <c r="HQU16" s="241"/>
      <c r="HQV16" s="241"/>
      <c r="HQW16" s="241"/>
      <c r="HQX16" s="241"/>
      <c r="HQY16" s="241"/>
      <c r="HQZ16" s="241"/>
      <c r="HRA16" s="241"/>
      <c r="HRB16" s="241"/>
      <c r="HRC16" s="241"/>
      <c r="HRD16" s="241"/>
      <c r="HRE16" s="241"/>
      <c r="HRF16" s="241"/>
      <c r="HRG16" s="241"/>
      <c r="HRH16" s="241"/>
      <c r="HRI16" s="241"/>
      <c r="HRJ16" s="241"/>
      <c r="HRK16" s="241"/>
      <c r="HRL16" s="241"/>
      <c r="HRM16" s="241"/>
      <c r="HRN16" s="241"/>
      <c r="HRO16" s="241"/>
      <c r="HRP16" s="241"/>
      <c r="HRQ16" s="241"/>
      <c r="HRR16" s="241"/>
      <c r="HRS16" s="241"/>
      <c r="HRT16" s="241"/>
      <c r="HRU16" s="241"/>
      <c r="HRV16" s="241"/>
      <c r="HRW16" s="241"/>
      <c r="HRX16" s="241"/>
      <c r="HRY16" s="241"/>
      <c r="HRZ16" s="241"/>
      <c r="HSA16" s="241"/>
      <c r="HSB16" s="241"/>
      <c r="HSC16" s="241"/>
      <c r="HSD16" s="241"/>
      <c r="HSE16" s="241"/>
      <c r="HSF16" s="241"/>
      <c r="HSG16" s="241"/>
      <c r="HSH16" s="241"/>
      <c r="HSI16" s="241"/>
      <c r="HSJ16" s="241"/>
      <c r="HSK16" s="241"/>
      <c r="HSL16" s="241"/>
      <c r="HSM16" s="241"/>
      <c r="HSN16" s="241"/>
      <c r="HSO16" s="241"/>
      <c r="HSP16" s="241"/>
      <c r="HSQ16" s="241"/>
      <c r="HSR16" s="241"/>
      <c r="HSS16" s="241"/>
      <c r="HST16" s="241"/>
      <c r="HSU16" s="241"/>
      <c r="HSV16" s="241"/>
      <c r="HSW16" s="241"/>
      <c r="HSX16" s="241"/>
      <c r="HSY16" s="241"/>
      <c r="HSZ16" s="241"/>
      <c r="HTA16" s="241"/>
      <c r="HTB16" s="241"/>
      <c r="HTC16" s="241"/>
      <c r="HTD16" s="241"/>
      <c r="HTE16" s="241"/>
      <c r="HTF16" s="241"/>
      <c r="HTG16" s="241"/>
      <c r="HTH16" s="241"/>
      <c r="HTI16" s="241"/>
      <c r="HTJ16" s="241"/>
      <c r="HTK16" s="241"/>
      <c r="HTL16" s="241"/>
      <c r="HTM16" s="241"/>
      <c r="HTN16" s="241"/>
      <c r="HTO16" s="241"/>
      <c r="HTP16" s="241"/>
      <c r="HTQ16" s="241"/>
      <c r="HTR16" s="241"/>
      <c r="HTS16" s="241"/>
      <c r="HTT16" s="241"/>
      <c r="HTU16" s="241"/>
      <c r="HTV16" s="241"/>
      <c r="HTW16" s="241"/>
      <c r="HTX16" s="241"/>
      <c r="HTY16" s="241"/>
      <c r="HTZ16" s="241"/>
      <c r="HUA16" s="241"/>
      <c r="HUB16" s="241"/>
      <c r="HUC16" s="241"/>
      <c r="HUD16" s="241"/>
      <c r="HUE16" s="241"/>
      <c r="HUF16" s="241"/>
      <c r="HUG16" s="241"/>
      <c r="HUH16" s="241"/>
      <c r="HUI16" s="241"/>
      <c r="HUJ16" s="241"/>
      <c r="HUK16" s="241"/>
      <c r="HUL16" s="241"/>
      <c r="HUM16" s="241"/>
      <c r="HUN16" s="241"/>
      <c r="HUO16" s="241"/>
      <c r="HUP16" s="241"/>
      <c r="HUQ16" s="241"/>
      <c r="HUR16" s="241"/>
      <c r="HUS16" s="241"/>
      <c r="HUT16" s="241"/>
      <c r="HUU16" s="241"/>
      <c r="HUV16" s="241"/>
      <c r="HUW16" s="241"/>
      <c r="HUX16" s="241"/>
      <c r="HUY16" s="241"/>
      <c r="HUZ16" s="241"/>
      <c r="HVA16" s="241"/>
      <c r="HVB16" s="241"/>
      <c r="HVC16" s="241"/>
      <c r="HVD16" s="241"/>
      <c r="HVE16" s="241"/>
      <c r="HVF16" s="241"/>
      <c r="HVG16" s="241"/>
      <c r="HVH16" s="241"/>
      <c r="HVI16" s="241"/>
      <c r="HVJ16" s="241"/>
      <c r="HVK16" s="241"/>
      <c r="HVL16" s="241"/>
      <c r="HVM16" s="241"/>
      <c r="HVN16" s="241"/>
      <c r="HVO16" s="241"/>
      <c r="HVP16" s="241"/>
      <c r="HVQ16" s="241"/>
      <c r="HVR16" s="241"/>
      <c r="HVS16" s="241"/>
      <c r="HVT16" s="241"/>
      <c r="HVU16" s="241"/>
      <c r="HVV16" s="241"/>
      <c r="HVW16" s="241"/>
      <c r="HVX16" s="241"/>
      <c r="HVY16" s="241"/>
      <c r="HVZ16" s="241"/>
      <c r="HWA16" s="241"/>
      <c r="HWB16" s="241"/>
      <c r="HWC16" s="241"/>
      <c r="HWD16" s="241"/>
      <c r="HWE16" s="241"/>
      <c r="HWF16" s="241"/>
      <c r="HWG16" s="241"/>
      <c r="HWH16" s="241"/>
      <c r="HWI16" s="241"/>
      <c r="HWJ16" s="241"/>
      <c r="HWK16" s="241"/>
      <c r="HWL16" s="241"/>
      <c r="HWM16" s="241"/>
      <c r="HWN16" s="241"/>
      <c r="HWO16" s="241"/>
      <c r="HWP16" s="241"/>
      <c r="HWQ16" s="241"/>
      <c r="HWR16" s="241"/>
      <c r="HWS16" s="241"/>
      <c r="HWT16" s="241"/>
      <c r="HWU16" s="241"/>
      <c r="HWV16" s="241"/>
      <c r="HWW16" s="241"/>
      <c r="HWX16" s="241"/>
      <c r="HWY16" s="241"/>
      <c r="HWZ16" s="241"/>
      <c r="HXA16" s="241"/>
      <c r="HXB16" s="241"/>
      <c r="HXC16" s="241"/>
      <c r="HXD16" s="241"/>
      <c r="HXE16" s="241"/>
      <c r="HXF16" s="241"/>
      <c r="HXG16" s="241"/>
      <c r="HXH16" s="241"/>
      <c r="HXI16" s="241"/>
      <c r="HXJ16" s="241"/>
      <c r="HXK16" s="241"/>
      <c r="HXL16" s="241"/>
      <c r="HXM16" s="241"/>
      <c r="HXN16" s="241"/>
      <c r="HXO16" s="241"/>
      <c r="HXP16" s="241"/>
      <c r="HXQ16" s="241"/>
      <c r="HXR16" s="241"/>
      <c r="HXS16" s="241"/>
      <c r="HXT16" s="241"/>
      <c r="HXU16" s="241"/>
      <c r="HXV16" s="241"/>
      <c r="HXW16" s="241"/>
      <c r="HXX16" s="241"/>
      <c r="HXY16" s="241"/>
      <c r="HXZ16" s="241"/>
      <c r="HYA16" s="241"/>
      <c r="HYB16" s="241"/>
      <c r="HYC16" s="241"/>
      <c r="HYD16" s="241"/>
      <c r="HYE16" s="241"/>
      <c r="HYF16" s="241"/>
      <c r="HYG16" s="241"/>
      <c r="HYH16" s="241"/>
      <c r="HYI16" s="241"/>
      <c r="HYJ16" s="241"/>
      <c r="HYK16" s="241"/>
      <c r="HYL16" s="241"/>
      <c r="HYM16" s="241"/>
      <c r="HYN16" s="241"/>
      <c r="HYO16" s="241"/>
      <c r="HYP16" s="241"/>
      <c r="HYQ16" s="241"/>
      <c r="HYR16" s="241"/>
      <c r="HYS16" s="241"/>
      <c r="HYT16" s="241"/>
      <c r="HYU16" s="241"/>
      <c r="HYV16" s="241"/>
      <c r="HYW16" s="241"/>
      <c r="HYX16" s="241"/>
      <c r="HYY16" s="241"/>
      <c r="HYZ16" s="241"/>
      <c r="HZA16" s="241"/>
      <c r="HZB16" s="241"/>
      <c r="HZC16" s="241"/>
      <c r="HZD16" s="241"/>
      <c r="HZE16" s="241"/>
      <c r="HZF16" s="241"/>
      <c r="HZG16" s="241"/>
      <c r="HZH16" s="241"/>
      <c r="HZI16" s="241"/>
      <c r="HZJ16" s="241"/>
      <c r="HZK16" s="241"/>
      <c r="HZL16" s="241"/>
      <c r="HZM16" s="241"/>
      <c r="HZN16" s="241"/>
      <c r="HZO16" s="241"/>
      <c r="HZP16" s="241"/>
      <c r="HZQ16" s="241"/>
      <c r="HZR16" s="241"/>
      <c r="HZS16" s="241"/>
      <c r="HZT16" s="241"/>
      <c r="HZU16" s="241"/>
      <c r="HZV16" s="241"/>
      <c r="HZW16" s="241"/>
      <c r="HZX16" s="241"/>
      <c r="HZY16" s="241"/>
      <c r="HZZ16" s="241"/>
      <c r="IAA16" s="241"/>
      <c r="IAB16" s="241"/>
      <c r="IAC16" s="241"/>
      <c r="IAD16" s="241"/>
      <c r="IAE16" s="241"/>
      <c r="IAF16" s="241"/>
      <c r="IAG16" s="241"/>
      <c r="IAH16" s="241"/>
      <c r="IAI16" s="241"/>
      <c r="IAJ16" s="241"/>
      <c r="IAK16" s="241"/>
      <c r="IAL16" s="241"/>
      <c r="IAM16" s="241"/>
      <c r="IAN16" s="241"/>
      <c r="IAO16" s="241"/>
      <c r="IAP16" s="241"/>
      <c r="IAQ16" s="241"/>
      <c r="IAR16" s="241"/>
      <c r="IAS16" s="241"/>
      <c r="IAT16" s="241"/>
      <c r="IAU16" s="241"/>
      <c r="IAV16" s="241"/>
      <c r="IAW16" s="241"/>
      <c r="IAX16" s="241"/>
      <c r="IAY16" s="241"/>
      <c r="IAZ16" s="241"/>
      <c r="IBA16" s="241"/>
      <c r="IBB16" s="241"/>
      <c r="IBC16" s="241"/>
      <c r="IBD16" s="241"/>
      <c r="IBE16" s="241"/>
      <c r="IBF16" s="241"/>
      <c r="IBG16" s="241"/>
      <c r="IBH16" s="241"/>
      <c r="IBI16" s="241"/>
      <c r="IBJ16" s="241"/>
      <c r="IBK16" s="241"/>
      <c r="IBL16" s="241"/>
      <c r="IBM16" s="241"/>
      <c r="IBN16" s="241"/>
      <c r="IBO16" s="241"/>
      <c r="IBP16" s="241"/>
      <c r="IBQ16" s="241"/>
      <c r="IBR16" s="241"/>
      <c r="IBS16" s="241"/>
      <c r="IBT16" s="241"/>
      <c r="IBU16" s="241"/>
      <c r="IBV16" s="241"/>
      <c r="IBW16" s="241"/>
      <c r="IBX16" s="241"/>
      <c r="IBY16" s="241"/>
      <c r="IBZ16" s="241"/>
      <c r="ICA16" s="241"/>
      <c r="ICB16" s="241"/>
      <c r="ICC16" s="241"/>
      <c r="ICD16" s="241"/>
      <c r="ICE16" s="241"/>
      <c r="ICF16" s="241"/>
      <c r="ICG16" s="241"/>
      <c r="ICH16" s="241"/>
      <c r="ICI16" s="241"/>
      <c r="ICJ16" s="241"/>
      <c r="ICK16" s="241"/>
      <c r="ICL16" s="241"/>
      <c r="ICM16" s="241"/>
      <c r="ICN16" s="241"/>
      <c r="ICO16" s="241"/>
      <c r="ICP16" s="241"/>
      <c r="ICQ16" s="241"/>
      <c r="ICR16" s="241"/>
      <c r="ICS16" s="241"/>
      <c r="ICT16" s="241"/>
      <c r="ICU16" s="241"/>
      <c r="ICV16" s="241"/>
      <c r="ICW16" s="241"/>
      <c r="ICX16" s="241"/>
      <c r="ICY16" s="241"/>
      <c r="ICZ16" s="241"/>
      <c r="IDA16" s="241"/>
      <c r="IDB16" s="241"/>
      <c r="IDC16" s="241"/>
      <c r="IDD16" s="241"/>
      <c r="IDE16" s="241"/>
      <c r="IDF16" s="241"/>
      <c r="IDG16" s="241"/>
      <c r="IDH16" s="241"/>
      <c r="IDI16" s="241"/>
      <c r="IDJ16" s="241"/>
      <c r="IDK16" s="241"/>
      <c r="IDL16" s="241"/>
      <c r="IDM16" s="241"/>
      <c r="IDN16" s="241"/>
      <c r="IDO16" s="241"/>
      <c r="IDP16" s="241"/>
      <c r="IDQ16" s="241"/>
      <c r="IDR16" s="241"/>
      <c r="IDS16" s="241"/>
      <c r="IDT16" s="241"/>
      <c r="IDU16" s="241"/>
      <c r="IDV16" s="241"/>
      <c r="IDW16" s="241"/>
      <c r="IDX16" s="241"/>
      <c r="IDY16" s="241"/>
      <c r="IDZ16" s="241"/>
      <c r="IEA16" s="241"/>
      <c r="IEB16" s="241"/>
      <c r="IEC16" s="241"/>
      <c r="IED16" s="241"/>
      <c r="IEE16" s="241"/>
      <c r="IEF16" s="241"/>
      <c r="IEG16" s="241"/>
      <c r="IEH16" s="241"/>
      <c r="IEI16" s="241"/>
      <c r="IEJ16" s="241"/>
      <c r="IEK16" s="241"/>
      <c r="IEL16" s="241"/>
      <c r="IEM16" s="241"/>
      <c r="IEN16" s="241"/>
      <c r="IEO16" s="241"/>
      <c r="IEP16" s="241"/>
      <c r="IEQ16" s="241"/>
      <c r="IER16" s="241"/>
      <c r="IES16" s="241"/>
      <c r="IET16" s="241"/>
      <c r="IEU16" s="241"/>
      <c r="IEV16" s="241"/>
      <c r="IEW16" s="241"/>
      <c r="IEX16" s="241"/>
      <c r="IEY16" s="241"/>
      <c r="IEZ16" s="241"/>
      <c r="IFA16" s="241"/>
      <c r="IFB16" s="241"/>
      <c r="IFC16" s="241"/>
      <c r="IFD16" s="241"/>
      <c r="IFE16" s="241"/>
      <c r="IFF16" s="241"/>
      <c r="IFG16" s="241"/>
      <c r="IFH16" s="241"/>
      <c r="IFI16" s="241"/>
      <c r="IFJ16" s="241"/>
      <c r="IFK16" s="241"/>
      <c r="IFL16" s="241"/>
      <c r="IFM16" s="241"/>
      <c r="IFN16" s="241"/>
      <c r="IFO16" s="241"/>
      <c r="IFP16" s="241"/>
      <c r="IFQ16" s="241"/>
      <c r="IFR16" s="241"/>
      <c r="IFS16" s="241"/>
      <c r="IFT16" s="241"/>
      <c r="IFU16" s="241"/>
      <c r="IFV16" s="241"/>
      <c r="IFW16" s="241"/>
      <c r="IFX16" s="241"/>
      <c r="IFY16" s="241"/>
      <c r="IFZ16" s="241"/>
      <c r="IGA16" s="241"/>
      <c r="IGB16" s="241"/>
      <c r="IGC16" s="241"/>
      <c r="IGD16" s="241"/>
      <c r="IGE16" s="241"/>
      <c r="IGF16" s="241"/>
      <c r="IGG16" s="241"/>
      <c r="IGH16" s="241"/>
      <c r="IGI16" s="241"/>
      <c r="IGJ16" s="241"/>
      <c r="IGK16" s="241"/>
      <c r="IGL16" s="241"/>
      <c r="IGM16" s="241"/>
      <c r="IGN16" s="241"/>
      <c r="IGO16" s="241"/>
      <c r="IGP16" s="241"/>
      <c r="IGQ16" s="241"/>
      <c r="IGR16" s="241"/>
      <c r="IGS16" s="241"/>
      <c r="IGT16" s="241"/>
      <c r="IGU16" s="241"/>
      <c r="IGV16" s="241"/>
      <c r="IGW16" s="241"/>
      <c r="IGX16" s="241"/>
      <c r="IGY16" s="241"/>
      <c r="IGZ16" s="241"/>
      <c r="IHA16" s="241"/>
      <c r="IHB16" s="241"/>
      <c r="IHC16" s="241"/>
      <c r="IHD16" s="241"/>
      <c r="IHE16" s="241"/>
      <c r="IHF16" s="241"/>
      <c r="IHG16" s="241"/>
      <c r="IHH16" s="241"/>
      <c r="IHI16" s="241"/>
      <c r="IHJ16" s="241"/>
      <c r="IHK16" s="241"/>
      <c r="IHL16" s="241"/>
      <c r="IHM16" s="241"/>
      <c r="IHN16" s="241"/>
      <c r="IHO16" s="241"/>
      <c r="IHP16" s="241"/>
      <c r="IHQ16" s="241"/>
      <c r="IHR16" s="241"/>
      <c r="IHS16" s="241"/>
      <c r="IHT16" s="241"/>
      <c r="IHU16" s="241"/>
      <c r="IHV16" s="241"/>
      <c r="IHW16" s="241"/>
      <c r="IHX16" s="241"/>
      <c r="IHY16" s="241"/>
      <c r="IHZ16" s="241"/>
      <c r="IIA16" s="241"/>
      <c r="IIB16" s="241"/>
      <c r="IIC16" s="241"/>
      <c r="IID16" s="241"/>
      <c r="IIE16" s="241"/>
      <c r="IIF16" s="241"/>
      <c r="IIG16" s="241"/>
      <c r="IIH16" s="241"/>
      <c r="III16" s="241"/>
      <c r="IIJ16" s="241"/>
      <c r="IIK16" s="241"/>
      <c r="IIL16" s="241"/>
      <c r="IIM16" s="241"/>
      <c r="IIN16" s="241"/>
      <c r="IIO16" s="241"/>
      <c r="IIP16" s="241"/>
      <c r="IIQ16" s="241"/>
      <c r="IIR16" s="241"/>
      <c r="IIS16" s="241"/>
      <c r="IIT16" s="241"/>
      <c r="IIU16" s="241"/>
      <c r="IIV16" s="241"/>
      <c r="IIW16" s="241"/>
      <c r="IIX16" s="241"/>
      <c r="IIY16" s="241"/>
      <c r="IIZ16" s="241"/>
      <c r="IJA16" s="241"/>
      <c r="IJB16" s="241"/>
      <c r="IJC16" s="241"/>
      <c r="IJD16" s="241"/>
      <c r="IJE16" s="241"/>
      <c r="IJF16" s="241"/>
      <c r="IJG16" s="241"/>
      <c r="IJH16" s="241"/>
      <c r="IJI16" s="241"/>
      <c r="IJJ16" s="241"/>
      <c r="IJK16" s="241"/>
      <c r="IJL16" s="241"/>
      <c r="IJM16" s="241"/>
      <c r="IJN16" s="241"/>
      <c r="IJO16" s="241"/>
      <c r="IJP16" s="241"/>
      <c r="IJQ16" s="241"/>
      <c r="IJR16" s="241"/>
      <c r="IJS16" s="241"/>
      <c r="IJT16" s="241"/>
      <c r="IJU16" s="241"/>
      <c r="IJV16" s="241"/>
      <c r="IJW16" s="241"/>
      <c r="IJX16" s="241"/>
      <c r="IJY16" s="241"/>
      <c r="IJZ16" s="241"/>
      <c r="IKA16" s="241"/>
      <c r="IKB16" s="241"/>
      <c r="IKC16" s="241"/>
      <c r="IKD16" s="241"/>
      <c r="IKE16" s="241"/>
      <c r="IKF16" s="241"/>
      <c r="IKG16" s="241"/>
      <c r="IKH16" s="241"/>
      <c r="IKI16" s="241"/>
      <c r="IKJ16" s="241"/>
      <c r="IKK16" s="241"/>
      <c r="IKL16" s="241"/>
      <c r="IKM16" s="241"/>
      <c r="IKN16" s="241"/>
      <c r="IKO16" s="241"/>
      <c r="IKP16" s="241"/>
      <c r="IKQ16" s="241"/>
      <c r="IKR16" s="241"/>
      <c r="IKS16" s="241"/>
      <c r="IKT16" s="241"/>
      <c r="IKU16" s="241"/>
      <c r="IKV16" s="241"/>
      <c r="IKW16" s="241"/>
      <c r="IKX16" s="241"/>
      <c r="IKY16" s="241"/>
      <c r="IKZ16" s="241"/>
      <c r="ILA16" s="241"/>
      <c r="ILB16" s="241"/>
      <c r="ILC16" s="241"/>
      <c r="ILD16" s="241"/>
      <c r="ILE16" s="241"/>
      <c r="ILF16" s="241"/>
      <c r="ILG16" s="241"/>
      <c r="ILH16" s="241"/>
      <c r="ILI16" s="241"/>
      <c r="ILJ16" s="241"/>
      <c r="ILK16" s="241"/>
      <c r="ILL16" s="241"/>
      <c r="ILM16" s="241"/>
      <c r="ILN16" s="241"/>
      <c r="ILO16" s="241"/>
      <c r="ILP16" s="241"/>
      <c r="ILQ16" s="241"/>
      <c r="ILR16" s="241"/>
      <c r="ILS16" s="241"/>
      <c r="ILT16" s="241"/>
      <c r="ILU16" s="241"/>
      <c r="ILV16" s="241"/>
      <c r="ILW16" s="241"/>
      <c r="ILX16" s="241"/>
      <c r="ILY16" s="241"/>
      <c r="ILZ16" s="241"/>
      <c r="IMA16" s="241"/>
      <c r="IMB16" s="241"/>
      <c r="IMC16" s="241"/>
      <c r="IMD16" s="241"/>
      <c r="IME16" s="241"/>
      <c r="IMF16" s="241"/>
      <c r="IMG16" s="241"/>
      <c r="IMH16" s="241"/>
      <c r="IMI16" s="241"/>
      <c r="IMJ16" s="241"/>
      <c r="IMK16" s="241"/>
      <c r="IML16" s="241"/>
      <c r="IMM16" s="241"/>
      <c r="IMN16" s="241"/>
      <c r="IMO16" s="241"/>
      <c r="IMP16" s="241"/>
      <c r="IMQ16" s="241"/>
      <c r="IMR16" s="241"/>
      <c r="IMS16" s="241"/>
      <c r="IMT16" s="241"/>
      <c r="IMU16" s="241"/>
      <c r="IMV16" s="241"/>
      <c r="IMW16" s="241"/>
      <c r="IMX16" s="241"/>
      <c r="IMY16" s="241"/>
      <c r="IMZ16" s="241"/>
      <c r="INA16" s="241"/>
      <c r="INB16" s="241"/>
      <c r="INC16" s="241"/>
      <c r="IND16" s="241"/>
      <c r="INE16" s="241"/>
      <c r="INF16" s="241"/>
      <c r="ING16" s="241"/>
      <c r="INH16" s="241"/>
      <c r="INI16" s="241"/>
      <c r="INJ16" s="241"/>
      <c r="INK16" s="241"/>
      <c r="INL16" s="241"/>
      <c r="INM16" s="241"/>
      <c r="INN16" s="241"/>
      <c r="INO16" s="241"/>
      <c r="INP16" s="241"/>
      <c r="INQ16" s="241"/>
      <c r="INR16" s="241"/>
      <c r="INS16" s="241"/>
      <c r="INT16" s="241"/>
      <c r="INU16" s="241"/>
      <c r="INV16" s="241"/>
      <c r="INW16" s="241"/>
      <c r="INX16" s="241"/>
      <c r="INY16" s="241"/>
      <c r="INZ16" s="241"/>
      <c r="IOA16" s="241"/>
      <c r="IOB16" s="241"/>
      <c r="IOC16" s="241"/>
      <c r="IOD16" s="241"/>
      <c r="IOE16" s="241"/>
      <c r="IOF16" s="241"/>
      <c r="IOG16" s="241"/>
      <c r="IOH16" s="241"/>
      <c r="IOI16" s="241"/>
      <c r="IOJ16" s="241"/>
      <c r="IOK16" s="241"/>
      <c r="IOL16" s="241"/>
      <c r="IOM16" s="241"/>
      <c r="ION16" s="241"/>
      <c r="IOO16" s="241"/>
      <c r="IOP16" s="241"/>
      <c r="IOQ16" s="241"/>
      <c r="IOR16" s="241"/>
      <c r="IOS16" s="241"/>
      <c r="IOT16" s="241"/>
      <c r="IOU16" s="241"/>
      <c r="IOV16" s="241"/>
      <c r="IOW16" s="241"/>
      <c r="IOX16" s="241"/>
      <c r="IOY16" s="241"/>
      <c r="IOZ16" s="241"/>
      <c r="IPA16" s="241"/>
      <c r="IPB16" s="241"/>
      <c r="IPC16" s="241"/>
      <c r="IPD16" s="241"/>
      <c r="IPE16" s="241"/>
      <c r="IPF16" s="241"/>
      <c r="IPG16" s="241"/>
      <c r="IPH16" s="241"/>
      <c r="IPI16" s="241"/>
      <c r="IPJ16" s="241"/>
      <c r="IPK16" s="241"/>
      <c r="IPL16" s="241"/>
      <c r="IPM16" s="241"/>
      <c r="IPN16" s="241"/>
      <c r="IPO16" s="241"/>
      <c r="IPP16" s="241"/>
      <c r="IPQ16" s="241"/>
      <c r="IPR16" s="241"/>
      <c r="IPS16" s="241"/>
      <c r="IPT16" s="241"/>
      <c r="IPU16" s="241"/>
      <c r="IPV16" s="241"/>
      <c r="IPW16" s="241"/>
      <c r="IPX16" s="241"/>
      <c r="IPY16" s="241"/>
      <c r="IPZ16" s="241"/>
      <c r="IQA16" s="241"/>
      <c r="IQB16" s="241"/>
      <c r="IQC16" s="241"/>
      <c r="IQD16" s="241"/>
      <c r="IQE16" s="241"/>
      <c r="IQF16" s="241"/>
      <c r="IQG16" s="241"/>
      <c r="IQH16" s="241"/>
      <c r="IQI16" s="241"/>
      <c r="IQJ16" s="241"/>
      <c r="IQK16" s="241"/>
      <c r="IQL16" s="241"/>
      <c r="IQM16" s="241"/>
      <c r="IQN16" s="241"/>
      <c r="IQO16" s="241"/>
      <c r="IQP16" s="241"/>
      <c r="IQQ16" s="241"/>
      <c r="IQR16" s="241"/>
      <c r="IQS16" s="241"/>
      <c r="IQT16" s="241"/>
      <c r="IQU16" s="241"/>
      <c r="IQV16" s="241"/>
      <c r="IQW16" s="241"/>
      <c r="IQX16" s="241"/>
      <c r="IQY16" s="241"/>
      <c r="IQZ16" s="241"/>
      <c r="IRA16" s="241"/>
      <c r="IRB16" s="241"/>
      <c r="IRC16" s="241"/>
      <c r="IRD16" s="241"/>
      <c r="IRE16" s="241"/>
      <c r="IRF16" s="241"/>
      <c r="IRG16" s="241"/>
      <c r="IRH16" s="241"/>
      <c r="IRI16" s="241"/>
      <c r="IRJ16" s="241"/>
      <c r="IRK16" s="241"/>
      <c r="IRL16" s="241"/>
      <c r="IRM16" s="241"/>
      <c r="IRN16" s="241"/>
      <c r="IRO16" s="241"/>
      <c r="IRP16" s="241"/>
      <c r="IRQ16" s="241"/>
      <c r="IRR16" s="241"/>
      <c r="IRS16" s="241"/>
      <c r="IRT16" s="241"/>
      <c r="IRU16" s="241"/>
      <c r="IRV16" s="241"/>
      <c r="IRW16" s="241"/>
      <c r="IRX16" s="241"/>
      <c r="IRY16" s="241"/>
      <c r="IRZ16" s="241"/>
      <c r="ISA16" s="241"/>
      <c r="ISB16" s="241"/>
      <c r="ISC16" s="241"/>
      <c r="ISD16" s="241"/>
      <c r="ISE16" s="241"/>
      <c r="ISF16" s="241"/>
      <c r="ISG16" s="241"/>
      <c r="ISH16" s="241"/>
      <c r="ISI16" s="241"/>
      <c r="ISJ16" s="241"/>
      <c r="ISK16" s="241"/>
      <c r="ISL16" s="241"/>
      <c r="ISM16" s="241"/>
      <c r="ISN16" s="241"/>
      <c r="ISO16" s="241"/>
      <c r="ISP16" s="241"/>
      <c r="ISQ16" s="241"/>
      <c r="ISR16" s="241"/>
      <c r="ISS16" s="241"/>
      <c r="IST16" s="241"/>
      <c r="ISU16" s="241"/>
      <c r="ISV16" s="241"/>
      <c r="ISW16" s="241"/>
      <c r="ISX16" s="241"/>
      <c r="ISY16" s="241"/>
      <c r="ISZ16" s="241"/>
      <c r="ITA16" s="241"/>
      <c r="ITB16" s="241"/>
      <c r="ITC16" s="241"/>
      <c r="ITD16" s="241"/>
      <c r="ITE16" s="241"/>
      <c r="ITF16" s="241"/>
      <c r="ITG16" s="241"/>
      <c r="ITH16" s="241"/>
      <c r="ITI16" s="241"/>
      <c r="ITJ16" s="241"/>
      <c r="ITK16" s="241"/>
      <c r="ITL16" s="241"/>
      <c r="ITM16" s="241"/>
      <c r="ITN16" s="241"/>
      <c r="ITO16" s="241"/>
      <c r="ITP16" s="241"/>
      <c r="ITQ16" s="241"/>
      <c r="ITR16" s="241"/>
      <c r="ITS16" s="241"/>
      <c r="ITT16" s="241"/>
      <c r="ITU16" s="241"/>
      <c r="ITV16" s="241"/>
      <c r="ITW16" s="241"/>
      <c r="ITX16" s="241"/>
      <c r="ITY16" s="241"/>
      <c r="ITZ16" s="241"/>
      <c r="IUA16" s="241"/>
      <c r="IUB16" s="241"/>
      <c r="IUC16" s="241"/>
      <c r="IUD16" s="241"/>
      <c r="IUE16" s="241"/>
      <c r="IUF16" s="241"/>
      <c r="IUG16" s="241"/>
      <c r="IUH16" s="241"/>
      <c r="IUI16" s="241"/>
      <c r="IUJ16" s="241"/>
      <c r="IUK16" s="241"/>
      <c r="IUL16" s="241"/>
      <c r="IUM16" s="241"/>
      <c r="IUN16" s="241"/>
      <c r="IUO16" s="241"/>
      <c r="IUP16" s="241"/>
      <c r="IUQ16" s="241"/>
      <c r="IUR16" s="241"/>
      <c r="IUS16" s="241"/>
      <c r="IUT16" s="241"/>
      <c r="IUU16" s="241"/>
      <c r="IUV16" s="241"/>
      <c r="IUW16" s="241"/>
      <c r="IUX16" s="241"/>
      <c r="IUY16" s="241"/>
      <c r="IUZ16" s="241"/>
      <c r="IVA16" s="241"/>
      <c r="IVB16" s="241"/>
      <c r="IVC16" s="241"/>
      <c r="IVD16" s="241"/>
      <c r="IVE16" s="241"/>
      <c r="IVF16" s="241"/>
      <c r="IVG16" s="241"/>
      <c r="IVH16" s="241"/>
      <c r="IVI16" s="241"/>
      <c r="IVJ16" s="241"/>
      <c r="IVK16" s="241"/>
      <c r="IVL16" s="241"/>
      <c r="IVM16" s="241"/>
      <c r="IVN16" s="241"/>
      <c r="IVO16" s="241"/>
      <c r="IVP16" s="241"/>
      <c r="IVQ16" s="241"/>
      <c r="IVR16" s="241"/>
      <c r="IVS16" s="241"/>
      <c r="IVT16" s="241"/>
      <c r="IVU16" s="241"/>
      <c r="IVV16" s="241"/>
      <c r="IVW16" s="241"/>
      <c r="IVX16" s="241"/>
      <c r="IVY16" s="241"/>
      <c r="IVZ16" s="241"/>
      <c r="IWA16" s="241"/>
      <c r="IWB16" s="241"/>
      <c r="IWC16" s="241"/>
      <c r="IWD16" s="241"/>
      <c r="IWE16" s="241"/>
      <c r="IWF16" s="241"/>
      <c r="IWG16" s="241"/>
      <c r="IWH16" s="241"/>
      <c r="IWI16" s="241"/>
      <c r="IWJ16" s="241"/>
      <c r="IWK16" s="241"/>
      <c r="IWL16" s="241"/>
      <c r="IWM16" s="241"/>
      <c r="IWN16" s="241"/>
      <c r="IWO16" s="241"/>
      <c r="IWP16" s="241"/>
      <c r="IWQ16" s="241"/>
      <c r="IWR16" s="241"/>
      <c r="IWS16" s="241"/>
      <c r="IWT16" s="241"/>
      <c r="IWU16" s="241"/>
      <c r="IWV16" s="241"/>
      <c r="IWW16" s="241"/>
      <c r="IWX16" s="241"/>
      <c r="IWY16" s="241"/>
      <c r="IWZ16" s="241"/>
      <c r="IXA16" s="241"/>
      <c r="IXB16" s="241"/>
      <c r="IXC16" s="241"/>
      <c r="IXD16" s="241"/>
      <c r="IXE16" s="241"/>
      <c r="IXF16" s="241"/>
      <c r="IXG16" s="241"/>
      <c r="IXH16" s="241"/>
      <c r="IXI16" s="241"/>
      <c r="IXJ16" s="241"/>
      <c r="IXK16" s="241"/>
      <c r="IXL16" s="241"/>
      <c r="IXM16" s="241"/>
      <c r="IXN16" s="241"/>
      <c r="IXO16" s="241"/>
      <c r="IXP16" s="241"/>
      <c r="IXQ16" s="241"/>
      <c r="IXR16" s="241"/>
      <c r="IXS16" s="241"/>
      <c r="IXT16" s="241"/>
      <c r="IXU16" s="241"/>
      <c r="IXV16" s="241"/>
      <c r="IXW16" s="241"/>
      <c r="IXX16" s="241"/>
      <c r="IXY16" s="241"/>
      <c r="IXZ16" s="241"/>
      <c r="IYA16" s="241"/>
      <c r="IYB16" s="241"/>
      <c r="IYC16" s="241"/>
      <c r="IYD16" s="241"/>
      <c r="IYE16" s="241"/>
      <c r="IYF16" s="241"/>
      <c r="IYG16" s="241"/>
      <c r="IYH16" s="241"/>
      <c r="IYI16" s="241"/>
      <c r="IYJ16" s="241"/>
      <c r="IYK16" s="241"/>
      <c r="IYL16" s="241"/>
      <c r="IYM16" s="241"/>
      <c r="IYN16" s="241"/>
      <c r="IYO16" s="241"/>
      <c r="IYP16" s="241"/>
      <c r="IYQ16" s="241"/>
      <c r="IYR16" s="241"/>
      <c r="IYS16" s="241"/>
      <c r="IYT16" s="241"/>
      <c r="IYU16" s="241"/>
      <c r="IYV16" s="241"/>
      <c r="IYW16" s="241"/>
      <c r="IYX16" s="241"/>
      <c r="IYY16" s="241"/>
      <c r="IYZ16" s="241"/>
      <c r="IZA16" s="241"/>
      <c r="IZB16" s="241"/>
      <c r="IZC16" s="241"/>
      <c r="IZD16" s="241"/>
      <c r="IZE16" s="241"/>
      <c r="IZF16" s="241"/>
      <c r="IZG16" s="241"/>
      <c r="IZH16" s="241"/>
      <c r="IZI16" s="241"/>
      <c r="IZJ16" s="241"/>
      <c r="IZK16" s="241"/>
      <c r="IZL16" s="241"/>
      <c r="IZM16" s="241"/>
      <c r="IZN16" s="241"/>
      <c r="IZO16" s="241"/>
      <c r="IZP16" s="241"/>
      <c r="IZQ16" s="241"/>
      <c r="IZR16" s="241"/>
      <c r="IZS16" s="241"/>
      <c r="IZT16" s="241"/>
      <c r="IZU16" s="241"/>
      <c r="IZV16" s="241"/>
      <c r="IZW16" s="241"/>
      <c r="IZX16" s="241"/>
      <c r="IZY16" s="241"/>
      <c r="IZZ16" s="241"/>
      <c r="JAA16" s="241"/>
      <c r="JAB16" s="241"/>
      <c r="JAC16" s="241"/>
      <c r="JAD16" s="241"/>
      <c r="JAE16" s="241"/>
      <c r="JAF16" s="241"/>
      <c r="JAG16" s="241"/>
      <c r="JAH16" s="241"/>
      <c r="JAI16" s="241"/>
      <c r="JAJ16" s="241"/>
      <c r="JAK16" s="241"/>
      <c r="JAL16" s="241"/>
      <c r="JAM16" s="241"/>
      <c r="JAN16" s="241"/>
      <c r="JAO16" s="241"/>
      <c r="JAP16" s="241"/>
      <c r="JAQ16" s="241"/>
      <c r="JAR16" s="241"/>
      <c r="JAS16" s="241"/>
      <c r="JAT16" s="241"/>
      <c r="JAU16" s="241"/>
      <c r="JAV16" s="241"/>
      <c r="JAW16" s="241"/>
      <c r="JAX16" s="241"/>
      <c r="JAY16" s="241"/>
      <c r="JAZ16" s="241"/>
      <c r="JBA16" s="241"/>
      <c r="JBB16" s="241"/>
      <c r="JBC16" s="241"/>
      <c r="JBD16" s="241"/>
      <c r="JBE16" s="241"/>
      <c r="JBF16" s="241"/>
      <c r="JBG16" s="241"/>
      <c r="JBH16" s="241"/>
      <c r="JBI16" s="241"/>
      <c r="JBJ16" s="241"/>
      <c r="JBK16" s="241"/>
      <c r="JBL16" s="241"/>
      <c r="JBM16" s="241"/>
      <c r="JBN16" s="241"/>
      <c r="JBO16" s="241"/>
      <c r="JBP16" s="241"/>
      <c r="JBQ16" s="241"/>
      <c r="JBR16" s="241"/>
      <c r="JBS16" s="241"/>
      <c r="JBT16" s="241"/>
      <c r="JBU16" s="241"/>
      <c r="JBV16" s="241"/>
      <c r="JBW16" s="241"/>
      <c r="JBX16" s="241"/>
      <c r="JBY16" s="241"/>
      <c r="JBZ16" s="241"/>
      <c r="JCA16" s="241"/>
      <c r="JCB16" s="241"/>
      <c r="JCC16" s="241"/>
      <c r="JCD16" s="241"/>
      <c r="JCE16" s="241"/>
      <c r="JCF16" s="241"/>
      <c r="JCG16" s="241"/>
      <c r="JCH16" s="241"/>
      <c r="JCI16" s="241"/>
      <c r="JCJ16" s="241"/>
      <c r="JCK16" s="241"/>
      <c r="JCL16" s="241"/>
      <c r="JCM16" s="241"/>
      <c r="JCN16" s="241"/>
      <c r="JCO16" s="241"/>
      <c r="JCP16" s="241"/>
      <c r="JCQ16" s="241"/>
      <c r="JCR16" s="241"/>
      <c r="JCS16" s="241"/>
      <c r="JCT16" s="241"/>
      <c r="JCU16" s="241"/>
      <c r="JCV16" s="241"/>
      <c r="JCW16" s="241"/>
      <c r="JCX16" s="241"/>
      <c r="JCY16" s="241"/>
      <c r="JCZ16" s="241"/>
      <c r="JDA16" s="241"/>
      <c r="JDB16" s="241"/>
      <c r="JDC16" s="241"/>
      <c r="JDD16" s="241"/>
      <c r="JDE16" s="241"/>
      <c r="JDF16" s="241"/>
      <c r="JDG16" s="241"/>
      <c r="JDH16" s="241"/>
      <c r="JDI16" s="241"/>
      <c r="JDJ16" s="241"/>
      <c r="JDK16" s="241"/>
      <c r="JDL16" s="241"/>
      <c r="JDM16" s="241"/>
      <c r="JDN16" s="241"/>
      <c r="JDO16" s="241"/>
      <c r="JDP16" s="241"/>
      <c r="JDQ16" s="241"/>
      <c r="JDR16" s="241"/>
      <c r="JDS16" s="241"/>
      <c r="JDT16" s="241"/>
      <c r="JDU16" s="241"/>
      <c r="JDV16" s="241"/>
      <c r="JDW16" s="241"/>
      <c r="JDX16" s="241"/>
      <c r="JDY16" s="241"/>
      <c r="JDZ16" s="241"/>
      <c r="JEA16" s="241"/>
      <c r="JEB16" s="241"/>
      <c r="JEC16" s="241"/>
      <c r="JED16" s="241"/>
      <c r="JEE16" s="241"/>
      <c r="JEF16" s="241"/>
      <c r="JEG16" s="241"/>
      <c r="JEH16" s="241"/>
      <c r="JEI16" s="241"/>
      <c r="JEJ16" s="241"/>
      <c r="JEK16" s="241"/>
      <c r="JEL16" s="241"/>
      <c r="JEM16" s="241"/>
      <c r="JEN16" s="241"/>
      <c r="JEO16" s="241"/>
      <c r="JEP16" s="241"/>
      <c r="JEQ16" s="241"/>
      <c r="JER16" s="241"/>
      <c r="JES16" s="241"/>
      <c r="JET16" s="241"/>
      <c r="JEU16" s="241"/>
      <c r="JEV16" s="241"/>
      <c r="JEW16" s="241"/>
      <c r="JEX16" s="241"/>
      <c r="JEY16" s="241"/>
      <c r="JEZ16" s="241"/>
      <c r="JFA16" s="241"/>
      <c r="JFB16" s="241"/>
      <c r="JFC16" s="241"/>
      <c r="JFD16" s="241"/>
      <c r="JFE16" s="241"/>
      <c r="JFF16" s="241"/>
      <c r="JFG16" s="241"/>
      <c r="JFH16" s="241"/>
      <c r="JFI16" s="241"/>
      <c r="JFJ16" s="241"/>
      <c r="JFK16" s="241"/>
      <c r="JFL16" s="241"/>
      <c r="JFM16" s="241"/>
      <c r="JFN16" s="241"/>
      <c r="JFO16" s="241"/>
      <c r="JFP16" s="241"/>
      <c r="JFQ16" s="241"/>
      <c r="JFR16" s="241"/>
      <c r="JFS16" s="241"/>
      <c r="JFT16" s="241"/>
      <c r="JFU16" s="241"/>
      <c r="JFV16" s="241"/>
      <c r="JFW16" s="241"/>
      <c r="JFX16" s="241"/>
      <c r="JFY16" s="241"/>
      <c r="JFZ16" s="241"/>
      <c r="JGA16" s="241"/>
      <c r="JGB16" s="241"/>
      <c r="JGC16" s="241"/>
      <c r="JGD16" s="241"/>
      <c r="JGE16" s="241"/>
      <c r="JGF16" s="241"/>
      <c r="JGG16" s="241"/>
      <c r="JGH16" s="241"/>
      <c r="JGI16" s="241"/>
      <c r="JGJ16" s="241"/>
      <c r="JGK16" s="241"/>
      <c r="JGL16" s="241"/>
      <c r="JGM16" s="241"/>
      <c r="JGN16" s="241"/>
      <c r="JGO16" s="241"/>
      <c r="JGP16" s="241"/>
      <c r="JGQ16" s="241"/>
      <c r="JGR16" s="241"/>
      <c r="JGS16" s="241"/>
      <c r="JGT16" s="241"/>
      <c r="JGU16" s="241"/>
      <c r="JGV16" s="241"/>
      <c r="JGW16" s="241"/>
      <c r="JGX16" s="241"/>
      <c r="JGY16" s="241"/>
      <c r="JGZ16" s="241"/>
      <c r="JHA16" s="241"/>
      <c r="JHB16" s="241"/>
      <c r="JHC16" s="241"/>
      <c r="JHD16" s="241"/>
      <c r="JHE16" s="241"/>
      <c r="JHF16" s="241"/>
      <c r="JHG16" s="241"/>
      <c r="JHH16" s="241"/>
      <c r="JHI16" s="241"/>
      <c r="JHJ16" s="241"/>
      <c r="JHK16" s="241"/>
      <c r="JHL16" s="241"/>
      <c r="JHM16" s="241"/>
      <c r="JHN16" s="241"/>
      <c r="JHO16" s="241"/>
      <c r="JHP16" s="241"/>
      <c r="JHQ16" s="241"/>
      <c r="JHR16" s="241"/>
      <c r="JHS16" s="241"/>
      <c r="JHT16" s="241"/>
      <c r="JHU16" s="241"/>
      <c r="JHV16" s="241"/>
      <c r="JHW16" s="241"/>
      <c r="JHX16" s="241"/>
      <c r="JHY16" s="241"/>
      <c r="JHZ16" s="241"/>
      <c r="JIA16" s="241"/>
      <c r="JIB16" s="241"/>
      <c r="JIC16" s="241"/>
      <c r="JID16" s="241"/>
      <c r="JIE16" s="241"/>
      <c r="JIF16" s="241"/>
      <c r="JIG16" s="241"/>
      <c r="JIH16" s="241"/>
      <c r="JII16" s="241"/>
      <c r="JIJ16" s="241"/>
      <c r="JIK16" s="241"/>
      <c r="JIL16" s="241"/>
      <c r="JIM16" s="241"/>
      <c r="JIN16" s="241"/>
      <c r="JIO16" s="241"/>
      <c r="JIP16" s="241"/>
      <c r="JIQ16" s="241"/>
      <c r="JIR16" s="241"/>
      <c r="JIS16" s="241"/>
      <c r="JIT16" s="241"/>
      <c r="JIU16" s="241"/>
      <c r="JIV16" s="241"/>
      <c r="JIW16" s="241"/>
      <c r="JIX16" s="241"/>
      <c r="JIY16" s="241"/>
      <c r="JIZ16" s="241"/>
      <c r="JJA16" s="241"/>
      <c r="JJB16" s="241"/>
      <c r="JJC16" s="241"/>
      <c r="JJD16" s="241"/>
      <c r="JJE16" s="241"/>
      <c r="JJF16" s="241"/>
      <c r="JJG16" s="241"/>
      <c r="JJH16" s="241"/>
      <c r="JJI16" s="241"/>
      <c r="JJJ16" s="241"/>
      <c r="JJK16" s="241"/>
      <c r="JJL16" s="241"/>
      <c r="JJM16" s="241"/>
      <c r="JJN16" s="241"/>
      <c r="JJO16" s="241"/>
      <c r="JJP16" s="241"/>
      <c r="JJQ16" s="241"/>
      <c r="JJR16" s="241"/>
      <c r="JJS16" s="241"/>
      <c r="JJT16" s="241"/>
      <c r="JJU16" s="241"/>
      <c r="JJV16" s="241"/>
      <c r="JJW16" s="241"/>
      <c r="JJX16" s="241"/>
      <c r="JJY16" s="241"/>
      <c r="JJZ16" s="241"/>
      <c r="JKA16" s="241"/>
      <c r="JKB16" s="241"/>
      <c r="JKC16" s="241"/>
      <c r="JKD16" s="241"/>
      <c r="JKE16" s="241"/>
      <c r="JKF16" s="241"/>
      <c r="JKG16" s="241"/>
      <c r="JKH16" s="241"/>
      <c r="JKI16" s="241"/>
      <c r="JKJ16" s="241"/>
      <c r="JKK16" s="241"/>
      <c r="JKL16" s="241"/>
      <c r="JKM16" s="241"/>
      <c r="JKN16" s="241"/>
      <c r="JKO16" s="241"/>
      <c r="JKP16" s="241"/>
      <c r="JKQ16" s="241"/>
      <c r="JKR16" s="241"/>
      <c r="JKS16" s="241"/>
      <c r="JKT16" s="241"/>
      <c r="JKU16" s="241"/>
      <c r="JKV16" s="241"/>
      <c r="JKW16" s="241"/>
      <c r="JKX16" s="241"/>
      <c r="JKY16" s="241"/>
      <c r="JKZ16" s="241"/>
      <c r="JLA16" s="241"/>
      <c r="JLB16" s="241"/>
      <c r="JLC16" s="241"/>
      <c r="JLD16" s="241"/>
      <c r="JLE16" s="241"/>
      <c r="JLF16" s="241"/>
      <c r="JLG16" s="241"/>
      <c r="JLH16" s="241"/>
      <c r="JLI16" s="241"/>
      <c r="JLJ16" s="241"/>
      <c r="JLK16" s="241"/>
      <c r="JLL16" s="241"/>
      <c r="JLM16" s="241"/>
      <c r="JLN16" s="241"/>
      <c r="JLO16" s="241"/>
      <c r="JLP16" s="241"/>
      <c r="JLQ16" s="241"/>
      <c r="JLR16" s="241"/>
      <c r="JLS16" s="241"/>
      <c r="JLT16" s="241"/>
      <c r="JLU16" s="241"/>
      <c r="JLV16" s="241"/>
      <c r="JLW16" s="241"/>
      <c r="JLX16" s="241"/>
      <c r="JLY16" s="241"/>
      <c r="JLZ16" s="241"/>
      <c r="JMA16" s="241"/>
      <c r="JMB16" s="241"/>
      <c r="JMC16" s="241"/>
      <c r="JMD16" s="241"/>
      <c r="JME16" s="241"/>
      <c r="JMF16" s="241"/>
      <c r="JMG16" s="241"/>
      <c r="JMH16" s="241"/>
      <c r="JMI16" s="241"/>
      <c r="JMJ16" s="241"/>
      <c r="JMK16" s="241"/>
      <c r="JML16" s="241"/>
      <c r="JMM16" s="241"/>
      <c r="JMN16" s="241"/>
      <c r="JMO16" s="241"/>
      <c r="JMP16" s="241"/>
      <c r="JMQ16" s="241"/>
      <c r="JMR16" s="241"/>
      <c r="JMS16" s="241"/>
      <c r="JMT16" s="241"/>
      <c r="JMU16" s="241"/>
      <c r="JMV16" s="241"/>
      <c r="JMW16" s="241"/>
      <c r="JMX16" s="241"/>
      <c r="JMY16" s="241"/>
      <c r="JMZ16" s="241"/>
      <c r="JNA16" s="241"/>
      <c r="JNB16" s="241"/>
      <c r="JNC16" s="241"/>
      <c r="JND16" s="241"/>
      <c r="JNE16" s="241"/>
      <c r="JNF16" s="241"/>
      <c r="JNG16" s="241"/>
      <c r="JNH16" s="241"/>
      <c r="JNI16" s="241"/>
      <c r="JNJ16" s="241"/>
      <c r="JNK16" s="241"/>
      <c r="JNL16" s="241"/>
      <c r="JNM16" s="241"/>
      <c r="JNN16" s="241"/>
      <c r="JNO16" s="241"/>
      <c r="JNP16" s="241"/>
      <c r="JNQ16" s="241"/>
      <c r="JNR16" s="241"/>
      <c r="JNS16" s="241"/>
      <c r="JNT16" s="241"/>
      <c r="JNU16" s="241"/>
      <c r="JNV16" s="241"/>
      <c r="JNW16" s="241"/>
      <c r="JNX16" s="241"/>
      <c r="JNY16" s="241"/>
      <c r="JNZ16" s="241"/>
      <c r="JOA16" s="241"/>
      <c r="JOB16" s="241"/>
      <c r="JOC16" s="241"/>
      <c r="JOD16" s="241"/>
      <c r="JOE16" s="241"/>
      <c r="JOF16" s="241"/>
      <c r="JOG16" s="241"/>
      <c r="JOH16" s="241"/>
      <c r="JOI16" s="241"/>
      <c r="JOJ16" s="241"/>
      <c r="JOK16" s="241"/>
      <c r="JOL16" s="241"/>
      <c r="JOM16" s="241"/>
      <c r="JON16" s="241"/>
      <c r="JOO16" s="241"/>
      <c r="JOP16" s="241"/>
      <c r="JOQ16" s="241"/>
      <c r="JOR16" s="241"/>
      <c r="JOS16" s="241"/>
      <c r="JOT16" s="241"/>
      <c r="JOU16" s="241"/>
      <c r="JOV16" s="241"/>
      <c r="JOW16" s="241"/>
      <c r="JOX16" s="241"/>
      <c r="JOY16" s="241"/>
      <c r="JOZ16" s="241"/>
      <c r="JPA16" s="241"/>
      <c r="JPB16" s="241"/>
      <c r="JPC16" s="241"/>
      <c r="JPD16" s="241"/>
      <c r="JPE16" s="241"/>
      <c r="JPF16" s="241"/>
      <c r="JPG16" s="241"/>
      <c r="JPH16" s="241"/>
      <c r="JPI16" s="241"/>
      <c r="JPJ16" s="241"/>
      <c r="JPK16" s="241"/>
      <c r="JPL16" s="241"/>
      <c r="JPM16" s="241"/>
      <c r="JPN16" s="241"/>
      <c r="JPO16" s="241"/>
      <c r="JPP16" s="241"/>
      <c r="JPQ16" s="241"/>
      <c r="JPR16" s="241"/>
      <c r="JPS16" s="241"/>
      <c r="JPT16" s="241"/>
      <c r="JPU16" s="241"/>
      <c r="JPV16" s="241"/>
      <c r="JPW16" s="241"/>
      <c r="JPX16" s="241"/>
      <c r="JPY16" s="241"/>
      <c r="JPZ16" s="241"/>
      <c r="JQA16" s="241"/>
      <c r="JQB16" s="241"/>
      <c r="JQC16" s="241"/>
      <c r="JQD16" s="241"/>
      <c r="JQE16" s="241"/>
      <c r="JQF16" s="241"/>
      <c r="JQG16" s="241"/>
      <c r="JQH16" s="241"/>
      <c r="JQI16" s="241"/>
      <c r="JQJ16" s="241"/>
      <c r="JQK16" s="241"/>
      <c r="JQL16" s="241"/>
      <c r="JQM16" s="241"/>
      <c r="JQN16" s="241"/>
      <c r="JQO16" s="241"/>
      <c r="JQP16" s="241"/>
      <c r="JQQ16" s="241"/>
      <c r="JQR16" s="241"/>
      <c r="JQS16" s="241"/>
      <c r="JQT16" s="241"/>
      <c r="JQU16" s="241"/>
      <c r="JQV16" s="241"/>
      <c r="JQW16" s="241"/>
      <c r="JQX16" s="241"/>
      <c r="JQY16" s="241"/>
      <c r="JQZ16" s="241"/>
      <c r="JRA16" s="241"/>
      <c r="JRB16" s="241"/>
      <c r="JRC16" s="241"/>
      <c r="JRD16" s="241"/>
      <c r="JRE16" s="241"/>
      <c r="JRF16" s="241"/>
      <c r="JRG16" s="241"/>
      <c r="JRH16" s="241"/>
      <c r="JRI16" s="241"/>
      <c r="JRJ16" s="241"/>
      <c r="JRK16" s="241"/>
      <c r="JRL16" s="241"/>
      <c r="JRM16" s="241"/>
      <c r="JRN16" s="241"/>
      <c r="JRO16" s="241"/>
      <c r="JRP16" s="241"/>
      <c r="JRQ16" s="241"/>
      <c r="JRR16" s="241"/>
      <c r="JRS16" s="241"/>
      <c r="JRT16" s="241"/>
      <c r="JRU16" s="241"/>
      <c r="JRV16" s="241"/>
      <c r="JRW16" s="241"/>
      <c r="JRX16" s="241"/>
      <c r="JRY16" s="241"/>
      <c r="JRZ16" s="241"/>
      <c r="JSA16" s="241"/>
      <c r="JSB16" s="241"/>
      <c r="JSC16" s="241"/>
      <c r="JSD16" s="241"/>
      <c r="JSE16" s="241"/>
      <c r="JSF16" s="241"/>
      <c r="JSG16" s="241"/>
      <c r="JSH16" s="241"/>
      <c r="JSI16" s="241"/>
      <c r="JSJ16" s="241"/>
      <c r="JSK16" s="241"/>
      <c r="JSL16" s="241"/>
      <c r="JSM16" s="241"/>
      <c r="JSN16" s="241"/>
      <c r="JSO16" s="241"/>
      <c r="JSP16" s="241"/>
      <c r="JSQ16" s="241"/>
      <c r="JSR16" s="241"/>
      <c r="JSS16" s="241"/>
      <c r="JST16" s="241"/>
      <c r="JSU16" s="241"/>
      <c r="JSV16" s="241"/>
      <c r="JSW16" s="241"/>
      <c r="JSX16" s="241"/>
      <c r="JSY16" s="241"/>
      <c r="JSZ16" s="241"/>
      <c r="JTA16" s="241"/>
      <c r="JTB16" s="241"/>
      <c r="JTC16" s="241"/>
      <c r="JTD16" s="241"/>
      <c r="JTE16" s="241"/>
      <c r="JTF16" s="241"/>
      <c r="JTG16" s="241"/>
      <c r="JTH16" s="241"/>
      <c r="JTI16" s="241"/>
      <c r="JTJ16" s="241"/>
      <c r="JTK16" s="241"/>
      <c r="JTL16" s="241"/>
      <c r="JTM16" s="241"/>
      <c r="JTN16" s="241"/>
      <c r="JTO16" s="241"/>
      <c r="JTP16" s="241"/>
      <c r="JTQ16" s="241"/>
      <c r="JTR16" s="241"/>
      <c r="JTS16" s="241"/>
      <c r="JTT16" s="241"/>
      <c r="JTU16" s="241"/>
      <c r="JTV16" s="241"/>
      <c r="JTW16" s="241"/>
      <c r="JTX16" s="241"/>
      <c r="JTY16" s="241"/>
      <c r="JTZ16" s="241"/>
      <c r="JUA16" s="241"/>
      <c r="JUB16" s="241"/>
      <c r="JUC16" s="241"/>
      <c r="JUD16" s="241"/>
      <c r="JUE16" s="241"/>
      <c r="JUF16" s="241"/>
      <c r="JUG16" s="241"/>
      <c r="JUH16" s="241"/>
      <c r="JUI16" s="241"/>
      <c r="JUJ16" s="241"/>
      <c r="JUK16" s="241"/>
      <c r="JUL16" s="241"/>
      <c r="JUM16" s="241"/>
      <c r="JUN16" s="241"/>
      <c r="JUO16" s="241"/>
      <c r="JUP16" s="241"/>
      <c r="JUQ16" s="241"/>
      <c r="JUR16" s="241"/>
      <c r="JUS16" s="241"/>
      <c r="JUT16" s="241"/>
      <c r="JUU16" s="241"/>
      <c r="JUV16" s="241"/>
      <c r="JUW16" s="241"/>
      <c r="JUX16" s="241"/>
      <c r="JUY16" s="241"/>
      <c r="JUZ16" s="241"/>
      <c r="JVA16" s="241"/>
      <c r="JVB16" s="241"/>
      <c r="JVC16" s="241"/>
      <c r="JVD16" s="241"/>
      <c r="JVE16" s="241"/>
      <c r="JVF16" s="241"/>
      <c r="JVG16" s="241"/>
      <c r="JVH16" s="241"/>
      <c r="JVI16" s="241"/>
      <c r="JVJ16" s="241"/>
      <c r="JVK16" s="241"/>
      <c r="JVL16" s="241"/>
      <c r="JVM16" s="241"/>
      <c r="JVN16" s="241"/>
      <c r="JVO16" s="241"/>
      <c r="JVP16" s="241"/>
      <c r="JVQ16" s="241"/>
      <c r="JVR16" s="241"/>
      <c r="JVS16" s="241"/>
      <c r="JVT16" s="241"/>
      <c r="JVU16" s="241"/>
      <c r="JVV16" s="241"/>
      <c r="JVW16" s="241"/>
      <c r="JVX16" s="241"/>
      <c r="JVY16" s="241"/>
      <c r="JVZ16" s="241"/>
      <c r="JWA16" s="241"/>
      <c r="JWB16" s="241"/>
      <c r="JWC16" s="241"/>
      <c r="JWD16" s="241"/>
      <c r="JWE16" s="241"/>
      <c r="JWF16" s="241"/>
      <c r="JWG16" s="241"/>
      <c r="JWH16" s="241"/>
      <c r="JWI16" s="241"/>
      <c r="JWJ16" s="241"/>
      <c r="JWK16" s="241"/>
      <c r="JWL16" s="241"/>
      <c r="JWM16" s="241"/>
      <c r="JWN16" s="241"/>
      <c r="JWO16" s="241"/>
      <c r="JWP16" s="241"/>
      <c r="JWQ16" s="241"/>
      <c r="JWR16" s="241"/>
      <c r="JWS16" s="241"/>
      <c r="JWT16" s="241"/>
      <c r="JWU16" s="241"/>
      <c r="JWV16" s="241"/>
      <c r="JWW16" s="241"/>
      <c r="JWX16" s="241"/>
      <c r="JWY16" s="241"/>
      <c r="JWZ16" s="241"/>
      <c r="JXA16" s="241"/>
      <c r="JXB16" s="241"/>
      <c r="JXC16" s="241"/>
      <c r="JXD16" s="241"/>
      <c r="JXE16" s="241"/>
      <c r="JXF16" s="241"/>
      <c r="JXG16" s="241"/>
      <c r="JXH16" s="241"/>
      <c r="JXI16" s="241"/>
      <c r="JXJ16" s="241"/>
      <c r="JXK16" s="241"/>
      <c r="JXL16" s="241"/>
      <c r="JXM16" s="241"/>
      <c r="JXN16" s="241"/>
      <c r="JXO16" s="241"/>
      <c r="JXP16" s="241"/>
      <c r="JXQ16" s="241"/>
      <c r="JXR16" s="241"/>
      <c r="JXS16" s="241"/>
      <c r="JXT16" s="241"/>
      <c r="JXU16" s="241"/>
      <c r="JXV16" s="241"/>
      <c r="JXW16" s="241"/>
      <c r="JXX16" s="241"/>
      <c r="JXY16" s="241"/>
      <c r="JXZ16" s="241"/>
      <c r="JYA16" s="241"/>
      <c r="JYB16" s="241"/>
      <c r="JYC16" s="241"/>
      <c r="JYD16" s="241"/>
      <c r="JYE16" s="241"/>
      <c r="JYF16" s="241"/>
      <c r="JYG16" s="241"/>
      <c r="JYH16" s="241"/>
      <c r="JYI16" s="241"/>
      <c r="JYJ16" s="241"/>
      <c r="JYK16" s="241"/>
      <c r="JYL16" s="241"/>
      <c r="JYM16" s="241"/>
      <c r="JYN16" s="241"/>
      <c r="JYO16" s="241"/>
      <c r="JYP16" s="241"/>
      <c r="JYQ16" s="241"/>
      <c r="JYR16" s="241"/>
      <c r="JYS16" s="241"/>
      <c r="JYT16" s="241"/>
      <c r="JYU16" s="241"/>
      <c r="JYV16" s="241"/>
      <c r="JYW16" s="241"/>
      <c r="JYX16" s="241"/>
      <c r="JYY16" s="241"/>
      <c r="JYZ16" s="241"/>
      <c r="JZA16" s="241"/>
      <c r="JZB16" s="241"/>
      <c r="JZC16" s="241"/>
      <c r="JZD16" s="241"/>
      <c r="JZE16" s="241"/>
      <c r="JZF16" s="241"/>
      <c r="JZG16" s="241"/>
      <c r="JZH16" s="241"/>
      <c r="JZI16" s="241"/>
      <c r="JZJ16" s="241"/>
      <c r="JZK16" s="241"/>
      <c r="JZL16" s="241"/>
      <c r="JZM16" s="241"/>
      <c r="JZN16" s="241"/>
      <c r="JZO16" s="241"/>
      <c r="JZP16" s="241"/>
      <c r="JZQ16" s="241"/>
      <c r="JZR16" s="241"/>
      <c r="JZS16" s="241"/>
      <c r="JZT16" s="241"/>
      <c r="JZU16" s="241"/>
      <c r="JZV16" s="241"/>
      <c r="JZW16" s="241"/>
      <c r="JZX16" s="241"/>
      <c r="JZY16" s="241"/>
      <c r="JZZ16" s="241"/>
      <c r="KAA16" s="241"/>
      <c r="KAB16" s="241"/>
      <c r="KAC16" s="241"/>
      <c r="KAD16" s="241"/>
      <c r="KAE16" s="241"/>
      <c r="KAF16" s="241"/>
      <c r="KAG16" s="241"/>
      <c r="KAH16" s="241"/>
      <c r="KAI16" s="241"/>
      <c r="KAJ16" s="241"/>
      <c r="KAK16" s="241"/>
      <c r="KAL16" s="241"/>
      <c r="KAM16" s="241"/>
      <c r="KAN16" s="241"/>
      <c r="KAO16" s="241"/>
      <c r="KAP16" s="241"/>
      <c r="KAQ16" s="241"/>
      <c r="KAR16" s="241"/>
      <c r="KAS16" s="241"/>
      <c r="KAT16" s="241"/>
      <c r="KAU16" s="241"/>
      <c r="KAV16" s="241"/>
      <c r="KAW16" s="241"/>
      <c r="KAX16" s="241"/>
      <c r="KAY16" s="241"/>
      <c r="KAZ16" s="241"/>
      <c r="KBA16" s="241"/>
      <c r="KBB16" s="241"/>
      <c r="KBC16" s="241"/>
      <c r="KBD16" s="241"/>
      <c r="KBE16" s="241"/>
      <c r="KBF16" s="241"/>
      <c r="KBG16" s="241"/>
      <c r="KBH16" s="241"/>
      <c r="KBI16" s="241"/>
      <c r="KBJ16" s="241"/>
      <c r="KBK16" s="241"/>
      <c r="KBL16" s="241"/>
      <c r="KBM16" s="241"/>
      <c r="KBN16" s="241"/>
      <c r="KBO16" s="241"/>
      <c r="KBP16" s="241"/>
      <c r="KBQ16" s="241"/>
      <c r="KBR16" s="241"/>
      <c r="KBS16" s="241"/>
      <c r="KBT16" s="241"/>
      <c r="KBU16" s="241"/>
      <c r="KBV16" s="241"/>
      <c r="KBW16" s="241"/>
      <c r="KBX16" s="241"/>
      <c r="KBY16" s="241"/>
      <c r="KBZ16" s="241"/>
      <c r="KCA16" s="241"/>
      <c r="KCB16" s="241"/>
      <c r="KCC16" s="241"/>
      <c r="KCD16" s="241"/>
      <c r="KCE16" s="241"/>
      <c r="KCF16" s="241"/>
      <c r="KCG16" s="241"/>
      <c r="KCH16" s="241"/>
      <c r="KCI16" s="241"/>
      <c r="KCJ16" s="241"/>
      <c r="KCK16" s="241"/>
      <c r="KCL16" s="241"/>
      <c r="KCM16" s="241"/>
      <c r="KCN16" s="241"/>
      <c r="KCO16" s="241"/>
      <c r="KCP16" s="241"/>
      <c r="KCQ16" s="241"/>
      <c r="KCR16" s="241"/>
      <c r="KCS16" s="241"/>
      <c r="KCT16" s="241"/>
      <c r="KCU16" s="241"/>
      <c r="KCV16" s="241"/>
      <c r="KCW16" s="241"/>
      <c r="KCX16" s="241"/>
      <c r="KCY16" s="241"/>
      <c r="KCZ16" s="241"/>
      <c r="KDA16" s="241"/>
      <c r="KDB16" s="241"/>
      <c r="KDC16" s="241"/>
      <c r="KDD16" s="241"/>
      <c r="KDE16" s="241"/>
      <c r="KDF16" s="241"/>
      <c r="KDG16" s="241"/>
      <c r="KDH16" s="241"/>
      <c r="KDI16" s="241"/>
      <c r="KDJ16" s="241"/>
      <c r="KDK16" s="241"/>
      <c r="KDL16" s="241"/>
      <c r="KDM16" s="241"/>
      <c r="KDN16" s="241"/>
      <c r="KDO16" s="241"/>
      <c r="KDP16" s="241"/>
      <c r="KDQ16" s="241"/>
      <c r="KDR16" s="241"/>
      <c r="KDS16" s="241"/>
      <c r="KDT16" s="241"/>
      <c r="KDU16" s="241"/>
      <c r="KDV16" s="241"/>
      <c r="KDW16" s="241"/>
      <c r="KDX16" s="241"/>
      <c r="KDY16" s="241"/>
      <c r="KDZ16" s="241"/>
      <c r="KEA16" s="241"/>
      <c r="KEB16" s="241"/>
      <c r="KEC16" s="241"/>
      <c r="KED16" s="241"/>
      <c r="KEE16" s="241"/>
      <c r="KEF16" s="241"/>
      <c r="KEG16" s="241"/>
      <c r="KEH16" s="241"/>
      <c r="KEI16" s="241"/>
      <c r="KEJ16" s="241"/>
      <c r="KEK16" s="241"/>
      <c r="KEL16" s="241"/>
      <c r="KEM16" s="241"/>
      <c r="KEN16" s="241"/>
      <c r="KEO16" s="241"/>
      <c r="KEP16" s="241"/>
      <c r="KEQ16" s="241"/>
      <c r="KER16" s="241"/>
      <c r="KES16" s="241"/>
      <c r="KET16" s="241"/>
      <c r="KEU16" s="241"/>
      <c r="KEV16" s="241"/>
      <c r="KEW16" s="241"/>
      <c r="KEX16" s="241"/>
      <c r="KEY16" s="241"/>
      <c r="KEZ16" s="241"/>
      <c r="KFA16" s="241"/>
      <c r="KFB16" s="241"/>
      <c r="KFC16" s="241"/>
      <c r="KFD16" s="241"/>
      <c r="KFE16" s="241"/>
      <c r="KFF16" s="241"/>
      <c r="KFG16" s="241"/>
      <c r="KFH16" s="241"/>
      <c r="KFI16" s="241"/>
      <c r="KFJ16" s="241"/>
      <c r="KFK16" s="241"/>
      <c r="KFL16" s="241"/>
      <c r="KFM16" s="241"/>
      <c r="KFN16" s="241"/>
      <c r="KFO16" s="241"/>
      <c r="KFP16" s="241"/>
      <c r="KFQ16" s="241"/>
      <c r="KFR16" s="241"/>
      <c r="KFS16" s="241"/>
      <c r="KFT16" s="241"/>
      <c r="KFU16" s="241"/>
      <c r="KFV16" s="241"/>
      <c r="KFW16" s="241"/>
      <c r="KFX16" s="241"/>
      <c r="KFY16" s="241"/>
      <c r="KFZ16" s="241"/>
      <c r="KGA16" s="241"/>
      <c r="KGB16" s="241"/>
      <c r="KGC16" s="241"/>
      <c r="KGD16" s="241"/>
      <c r="KGE16" s="241"/>
      <c r="KGF16" s="241"/>
      <c r="KGG16" s="241"/>
      <c r="KGH16" s="241"/>
      <c r="KGI16" s="241"/>
      <c r="KGJ16" s="241"/>
      <c r="KGK16" s="241"/>
      <c r="KGL16" s="241"/>
      <c r="KGM16" s="241"/>
      <c r="KGN16" s="241"/>
      <c r="KGO16" s="241"/>
      <c r="KGP16" s="241"/>
      <c r="KGQ16" s="241"/>
      <c r="KGR16" s="241"/>
      <c r="KGS16" s="241"/>
      <c r="KGT16" s="241"/>
      <c r="KGU16" s="241"/>
      <c r="KGV16" s="241"/>
      <c r="KGW16" s="241"/>
      <c r="KGX16" s="241"/>
      <c r="KGY16" s="241"/>
      <c r="KGZ16" s="241"/>
      <c r="KHA16" s="241"/>
      <c r="KHB16" s="241"/>
      <c r="KHC16" s="241"/>
      <c r="KHD16" s="241"/>
      <c r="KHE16" s="241"/>
      <c r="KHF16" s="241"/>
      <c r="KHG16" s="241"/>
      <c r="KHH16" s="241"/>
      <c r="KHI16" s="241"/>
      <c r="KHJ16" s="241"/>
      <c r="KHK16" s="241"/>
      <c r="KHL16" s="241"/>
      <c r="KHM16" s="241"/>
      <c r="KHN16" s="241"/>
      <c r="KHO16" s="241"/>
      <c r="KHP16" s="241"/>
      <c r="KHQ16" s="241"/>
      <c r="KHR16" s="241"/>
      <c r="KHS16" s="241"/>
      <c r="KHT16" s="241"/>
      <c r="KHU16" s="241"/>
      <c r="KHV16" s="241"/>
      <c r="KHW16" s="241"/>
      <c r="KHX16" s="241"/>
      <c r="KHY16" s="241"/>
      <c r="KHZ16" s="241"/>
      <c r="KIA16" s="241"/>
      <c r="KIB16" s="241"/>
      <c r="KIC16" s="241"/>
      <c r="KID16" s="241"/>
      <c r="KIE16" s="241"/>
      <c r="KIF16" s="241"/>
      <c r="KIG16" s="241"/>
      <c r="KIH16" s="241"/>
      <c r="KII16" s="241"/>
      <c r="KIJ16" s="241"/>
      <c r="KIK16" s="241"/>
      <c r="KIL16" s="241"/>
      <c r="KIM16" s="241"/>
      <c r="KIN16" s="241"/>
      <c r="KIO16" s="241"/>
      <c r="KIP16" s="241"/>
      <c r="KIQ16" s="241"/>
      <c r="KIR16" s="241"/>
      <c r="KIS16" s="241"/>
      <c r="KIT16" s="241"/>
      <c r="KIU16" s="241"/>
      <c r="KIV16" s="241"/>
      <c r="KIW16" s="241"/>
      <c r="KIX16" s="241"/>
      <c r="KIY16" s="241"/>
      <c r="KIZ16" s="241"/>
      <c r="KJA16" s="241"/>
      <c r="KJB16" s="241"/>
      <c r="KJC16" s="241"/>
      <c r="KJD16" s="241"/>
      <c r="KJE16" s="241"/>
      <c r="KJF16" s="241"/>
      <c r="KJG16" s="241"/>
      <c r="KJH16" s="241"/>
      <c r="KJI16" s="241"/>
      <c r="KJJ16" s="241"/>
      <c r="KJK16" s="241"/>
      <c r="KJL16" s="241"/>
      <c r="KJM16" s="241"/>
      <c r="KJN16" s="241"/>
      <c r="KJO16" s="241"/>
      <c r="KJP16" s="241"/>
      <c r="KJQ16" s="241"/>
      <c r="KJR16" s="241"/>
      <c r="KJS16" s="241"/>
      <c r="KJT16" s="241"/>
      <c r="KJU16" s="241"/>
      <c r="KJV16" s="241"/>
      <c r="KJW16" s="241"/>
      <c r="KJX16" s="241"/>
      <c r="KJY16" s="241"/>
      <c r="KJZ16" s="241"/>
      <c r="KKA16" s="241"/>
      <c r="KKB16" s="241"/>
      <c r="KKC16" s="241"/>
      <c r="KKD16" s="241"/>
      <c r="KKE16" s="241"/>
      <c r="KKF16" s="241"/>
      <c r="KKG16" s="241"/>
      <c r="KKH16" s="241"/>
      <c r="KKI16" s="241"/>
      <c r="KKJ16" s="241"/>
      <c r="KKK16" s="241"/>
      <c r="KKL16" s="241"/>
      <c r="KKM16" s="241"/>
      <c r="KKN16" s="241"/>
      <c r="KKO16" s="241"/>
      <c r="KKP16" s="241"/>
      <c r="KKQ16" s="241"/>
      <c r="KKR16" s="241"/>
      <c r="KKS16" s="241"/>
      <c r="KKT16" s="241"/>
      <c r="KKU16" s="241"/>
      <c r="KKV16" s="241"/>
      <c r="KKW16" s="241"/>
      <c r="KKX16" s="241"/>
      <c r="KKY16" s="241"/>
      <c r="KKZ16" s="241"/>
      <c r="KLA16" s="241"/>
      <c r="KLB16" s="241"/>
      <c r="KLC16" s="241"/>
      <c r="KLD16" s="241"/>
      <c r="KLE16" s="241"/>
      <c r="KLF16" s="241"/>
      <c r="KLG16" s="241"/>
      <c r="KLH16" s="241"/>
      <c r="KLI16" s="241"/>
      <c r="KLJ16" s="241"/>
      <c r="KLK16" s="241"/>
      <c r="KLL16" s="241"/>
      <c r="KLM16" s="241"/>
      <c r="KLN16" s="241"/>
      <c r="KLO16" s="241"/>
      <c r="KLP16" s="241"/>
      <c r="KLQ16" s="241"/>
      <c r="KLR16" s="241"/>
      <c r="KLS16" s="241"/>
      <c r="KLT16" s="241"/>
      <c r="KLU16" s="241"/>
      <c r="KLV16" s="241"/>
      <c r="KLW16" s="241"/>
      <c r="KLX16" s="241"/>
      <c r="KLY16" s="241"/>
      <c r="KLZ16" s="241"/>
      <c r="KMA16" s="241"/>
      <c r="KMB16" s="241"/>
      <c r="KMC16" s="241"/>
      <c r="KMD16" s="241"/>
      <c r="KME16" s="241"/>
      <c r="KMF16" s="241"/>
      <c r="KMG16" s="241"/>
      <c r="KMH16" s="241"/>
      <c r="KMI16" s="241"/>
      <c r="KMJ16" s="241"/>
      <c r="KMK16" s="241"/>
      <c r="KML16" s="241"/>
      <c r="KMM16" s="241"/>
      <c r="KMN16" s="241"/>
      <c r="KMO16" s="241"/>
      <c r="KMP16" s="241"/>
      <c r="KMQ16" s="241"/>
      <c r="KMR16" s="241"/>
      <c r="KMS16" s="241"/>
      <c r="KMT16" s="241"/>
      <c r="KMU16" s="241"/>
      <c r="KMV16" s="241"/>
      <c r="KMW16" s="241"/>
      <c r="KMX16" s="241"/>
      <c r="KMY16" s="241"/>
      <c r="KMZ16" s="241"/>
      <c r="KNA16" s="241"/>
      <c r="KNB16" s="241"/>
      <c r="KNC16" s="241"/>
      <c r="KND16" s="241"/>
      <c r="KNE16" s="241"/>
      <c r="KNF16" s="241"/>
      <c r="KNG16" s="241"/>
      <c r="KNH16" s="241"/>
      <c r="KNI16" s="241"/>
      <c r="KNJ16" s="241"/>
      <c r="KNK16" s="241"/>
      <c r="KNL16" s="241"/>
      <c r="KNM16" s="241"/>
      <c r="KNN16" s="241"/>
      <c r="KNO16" s="241"/>
      <c r="KNP16" s="241"/>
      <c r="KNQ16" s="241"/>
      <c r="KNR16" s="241"/>
      <c r="KNS16" s="241"/>
      <c r="KNT16" s="241"/>
      <c r="KNU16" s="241"/>
      <c r="KNV16" s="241"/>
      <c r="KNW16" s="241"/>
      <c r="KNX16" s="241"/>
      <c r="KNY16" s="241"/>
      <c r="KNZ16" s="241"/>
      <c r="KOA16" s="241"/>
      <c r="KOB16" s="241"/>
      <c r="KOC16" s="241"/>
      <c r="KOD16" s="241"/>
      <c r="KOE16" s="241"/>
      <c r="KOF16" s="241"/>
      <c r="KOG16" s="241"/>
      <c r="KOH16" s="241"/>
      <c r="KOI16" s="241"/>
      <c r="KOJ16" s="241"/>
      <c r="KOK16" s="241"/>
      <c r="KOL16" s="241"/>
      <c r="KOM16" s="241"/>
      <c r="KON16" s="241"/>
      <c r="KOO16" s="241"/>
      <c r="KOP16" s="241"/>
      <c r="KOQ16" s="241"/>
      <c r="KOR16" s="241"/>
      <c r="KOS16" s="241"/>
      <c r="KOT16" s="241"/>
      <c r="KOU16" s="241"/>
      <c r="KOV16" s="241"/>
      <c r="KOW16" s="241"/>
      <c r="KOX16" s="241"/>
      <c r="KOY16" s="241"/>
      <c r="KOZ16" s="241"/>
      <c r="KPA16" s="241"/>
      <c r="KPB16" s="241"/>
      <c r="KPC16" s="241"/>
      <c r="KPD16" s="241"/>
      <c r="KPE16" s="241"/>
      <c r="KPF16" s="241"/>
      <c r="KPG16" s="241"/>
      <c r="KPH16" s="241"/>
      <c r="KPI16" s="241"/>
      <c r="KPJ16" s="241"/>
      <c r="KPK16" s="241"/>
      <c r="KPL16" s="241"/>
      <c r="KPM16" s="241"/>
      <c r="KPN16" s="241"/>
      <c r="KPO16" s="241"/>
      <c r="KPP16" s="241"/>
      <c r="KPQ16" s="241"/>
      <c r="KPR16" s="241"/>
      <c r="KPS16" s="241"/>
      <c r="KPT16" s="241"/>
      <c r="KPU16" s="241"/>
      <c r="KPV16" s="241"/>
      <c r="KPW16" s="241"/>
      <c r="KPX16" s="241"/>
      <c r="KPY16" s="241"/>
      <c r="KPZ16" s="241"/>
      <c r="KQA16" s="241"/>
      <c r="KQB16" s="241"/>
      <c r="KQC16" s="241"/>
      <c r="KQD16" s="241"/>
      <c r="KQE16" s="241"/>
      <c r="KQF16" s="241"/>
      <c r="KQG16" s="241"/>
      <c r="KQH16" s="241"/>
      <c r="KQI16" s="241"/>
      <c r="KQJ16" s="241"/>
      <c r="KQK16" s="241"/>
      <c r="KQL16" s="241"/>
      <c r="KQM16" s="241"/>
      <c r="KQN16" s="241"/>
      <c r="KQO16" s="241"/>
      <c r="KQP16" s="241"/>
      <c r="KQQ16" s="241"/>
      <c r="KQR16" s="241"/>
      <c r="KQS16" s="241"/>
      <c r="KQT16" s="241"/>
      <c r="KQU16" s="241"/>
      <c r="KQV16" s="241"/>
      <c r="KQW16" s="241"/>
      <c r="KQX16" s="241"/>
      <c r="KQY16" s="241"/>
      <c r="KQZ16" s="241"/>
      <c r="KRA16" s="241"/>
      <c r="KRB16" s="241"/>
      <c r="KRC16" s="241"/>
      <c r="KRD16" s="241"/>
      <c r="KRE16" s="241"/>
      <c r="KRF16" s="241"/>
      <c r="KRG16" s="241"/>
      <c r="KRH16" s="241"/>
      <c r="KRI16" s="241"/>
      <c r="KRJ16" s="241"/>
      <c r="KRK16" s="241"/>
      <c r="KRL16" s="241"/>
      <c r="KRM16" s="241"/>
      <c r="KRN16" s="241"/>
      <c r="KRO16" s="241"/>
      <c r="KRP16" s="241"/>
      <c r="KRQ16" s="241"/>
      <c r="KRR16" s="241"/>
      <c r="KRS16" s="241"/>
      <c r="KRT16" s="241"/>
      <c r="KRU16" s="241"/>
      <c r="KRV16" s="241"/>
      <c r="KRW16" s="241"/>
      <c r="KRX16" s="241"/>
      <c r="KRY16" s="241"/>
      <c r="KRZ16" s="241"/>
      <c r="KSA16" s="241"/>
      <c r="KSB16" s="241"/>
      <c r="KSC16" s="241"/>
      <c r="KSD16" s="241"/>
      <c r="KSE16" s="241"/>
      <c r="KSF16" s="241"/>
      <c r="KSG16" s="241"/>
      <c r="KSH16" s="241"/>
      <c r="KSI16" s="241"/>
      <c r="KSJ16" s="241"/>
      <c r="KSK16" s="241"/>
      <c r="KSL16" s="241"/>
      <c r="KSM16" s="241"/>
      <c r="KSN16" s="241"/>
      <c r="KSO16" s="241"/>
      <c r="KSP16" s="241"/>
      <c r="KSQ16" s="241"/>
      <c r="KSR16" s="241"/>
      <c r="KSS16" s="241"/>
      <c r="KST16" s="241"/>
      <c r="KSU16" s="241"/>
      <c r="KSV16" s="241"/>
      <c r="KSW16" s="241"/>
      <c r="KSX16" s="241"/>
      <c r="KSY16" s="241"/>
      <c r="KSZ16" s="241"/>
      <c r="KTA16" s="241"/>
      <c r="KTB16" s="241"/>
      <c r="KTC16" s="241"/>
      <c r="KTD16" s="241"/>
      <c r="KTE16" s="241"/>
      <c r="KTF16" s="241"/>
      <c r="KTG16" s="241"/>
      <c r="KTH16" s="241"/>
      <c r="KTI16" s="241"/>
      <c r="KTJ16" s="241"/>
      <c r="KTK16" s="241"/>
      <c r="KTL16" s="241"/>
      <c r="KTM16" s="241"/>
      <c r="KTN16" s="241"/>
      <c r="KTO16" s="241"/>
      <c r="KTP16" s="241"/>
      <c r="KTQ16" s="241"/>
      <c r="KTR16" s="241"/>
      <c r="KTS16" s="241"/>
      <c r="KTT16" s="241"/>
      <c r="KTU16" s="241"/>
      <c r="KTV16" s="241"/>
      <c r="KTW16" s="241"/>
      <c r="KTX16" s="241"/>
      <c r="KTY16" s="241"/>
      <c r="KTZ16" s="241"/>
      <c r="KUA16" s="241"/>
      <c r="KUB16" s="241"/>
      <c r="KUC16" s="241"/>
      <c r="KUD16" s="241"/>
      <c r="KUE16" s="241"/>
      <c r="KUF16" s="241"/>
      <c r="KUG16" s="241"/>
      <c r="KUH16" s="241"/>
      <c r="KUI16" s="241"/>
      <c r="KUJ16" s="241"/>
      <c r="KUK16" s="241"/>
      <c r="KUL16" s="241"/>
      <c r="KUM16" s="241"/>
      <c r="KUN16" s="241"/>
      <c r="KUO16" s="241"/>
      <c r="KUP16" s="241"/>
      <c r="KUQ16" s="241"/>
      <c r="KUR16" s="241"/>
      <c r="KUS16" s="241"/>
      <c r="KUT16" s="241"/>
      <c r="KUU16" s="241"/>
      <c r="KUV16" s="241"/>
      <c r="KUW16" s="241"/>
      <c r="KUX16" s="241"/>
      <c r="KUY16" s="241"/>
      <c r="KUZ16" s="241"/>
      <c r="KVA16" s="241"/>
      <c r="KVB16" s="241"/>
      <c r="KVC16" s="241"/>
      <c r="KVD16" s="241"/>
      <c r="KVE16" s="241"/>
      <c r="KVF16" s="241"/>
      <c r="KVG16" s="241"/>
      <c r="KVH16" s="241"/>
      <c r="KVI16" s="241"/>
      <c r="KVJ16" s="241"/>
      <c r="KVK16" s="241"/>
      <c r="KVL16" s="241"/>
      <c r="KVM16" s="241"/>
      <c r="KVN16" s="241"/>
      <c r="KVO16" s="241"/>
      <c r="KVP16" s="241"/>
      <c r="KVQ16" s="241"/>
      <c r="KVR16" s="241"/>
      <c r="KVS16" s="241"/>
      <c r="KVT16" s="241"/>
      <c r="KVU16" s="241"/>
      <c r="KVV16" s="241"/>
      <c r="KVW16" s="241"/>
      <c r="KVX16" s="241"/>
      <c r="KVY16" s="241"/>
      <c r="KVZ16" s="241"/>
      <c r="KWA16" s="241"/>
      <c r="KWB16" s="241"/>
      <c r="KWC16" s="241"/>
      <c r="KWD16" s="241"/>
      <c r="KWE16" s="241"/>
      <c r="KWF16" s="241"/>
      <c r="KWG16" s="241"/>
      <c r="KWH16" s="241"/>
      <c r="KWI16" s="241"/>
      <c r="KWJ16" s="241"/>
      <c r="KWK16" s="241"/>
      <c r="KWL16" s="241"/>
      <c r="KWM16" s="241"/>
      <c r="KWN16" s="241"/>
      <c r="KWO16" s="241"/>
      <c r="KWP16" s="241"/>
      <c r="KWQ16" s="241"/>
      <c r="KWR16" s="241"/>
      <c r="KWS16" s="241"/>
      <c r="KWT16" s="241"/>
      <c r="KWU16" s="241"/>
      <c r="KWV16" s="241"/>
      <c r="KWW16" s="241"/>
      <c r="KWX16" s="241"/>
      <c r="KWY16" s="241"/>
      <c r="KWZ16" s="241"/>
      <c r="KXA16" s="241"/>
      <c r="KXB16" s="241"/>
      <c r="KXC16" s="241"/>
      <c r="KXD16" s="241"/>
      <c r="KXE16" s="241"/>
      <c r="KXF16" s="241"/>
      <c r="KXG16" s="241"/>
      <c r="KXH16" s="241"/>
      <c r="KXI16" s="241"/>
      <c r="KXJ16" s="241"/>
      <c r="KXK16" s="241"/>
      <c r="KXL16" s="241"/>
      <c r="KXM16" s="241"/>
      <c r="KXN16" s="241"/>
      <c r="KXO16" s="241"/>
      <c r="KXP16" s="241"/>
      <c r="KXQ16" s="241"/>
      <c r="KXR16" s="241"/>
      <c r="KXS16" s="241"/>
      <c r="KXT16" s="241"/>
      <c r="KXU16" s="241"/>
      <c r="KXV16" s="241"/>
      <c r="KXW16" s="241"/>
      <c r="KXX16" s="241"/>
      <c r="KXY16" s="241"/>
      <c r="KXZ16" s="241"/>
      <c r="KYA16" s="241"/>
      <c r="KYB16" s="241"/>
      <c r="KYC16" s="241"/>
      <c r="KYD16" s="241"/>
      <c r="KYE16" s="241"/>
      <c r="KYF16" s="241"/>
      <c r="KYG16" s="241"/>
      <c r="KYH16" s="241"/>
      <c r="KYI16" s="241"/>
      <c r="KYJ16" s="241"/>
      <c r="KYK16" s="241"/>
      <c r="KYL16" s="241"/>
      <c r="KYM16" s="241"/>
      <c r="KYN16" s="241"/>
      <c r="KYO16" s="241"/>
      <c r="KYP16" s="241"/>
      <c r="KYQ16" s="241"/>
      <c r="KYR16" s="241"/>
      <c r="KYS16" s="241"/>
      <c r="KYT16" s="241"/>
      <c r="KYU16" s="241"/>
      <c r="KYV16" s="241"/>
      <c r="KYW16" s="241"/>
      <c r="KYX16" s="241"/>
      <c r="KYY16" s="241"/>
      <c r="KYZ16" s="241"/>
      <c r="KZA16" s="241"/>
      <c r="KZB16" s="241"/>
      <c r="KZC16" s="241"/>
      <c r="KZD16" s="241"/>
      <c r="KZE16" s="241"/>
      <c r="KZF16" s="241"/>
      <c r="KZG16" s="241"/>
      <c r="KZH16" s="241"/>
      <c r="KZI16" s="241"/>
      <c r="KZJ16" s="241"/>
      <c r="KZK16" s="241"/>
      <c r="KZL16" s="241"/>
      <c r="KZM16" s="241"/>
      <c r="KZN16" s="241"/>
      <c r="KZO16" s="241"/>
      <c r="KZP16" s="241"/>
      <c r="KZQ16" s="241"/>
      <c r="KZR16" s="241"/>
      <c r="KZS16" s="241"/>
      <c r="KZT16" s="241"/>
      <c r="KZU16" s="241"/>
      <c r="KZV16" s="241"/>
      <c r="KZW16" s="241"/>
      <c r="KZX16" s="241"/>
      <c r="KZY16" s="241"/>
      <c r="KZZ16" s="241"/>
      <c r="LAA16" s="241"/>
      <c r="LAB16" s="241"/>
      <c r="LAC16" s="241"/>
      <c r="LAD16" s="241"/>
      <c r="LAE16" s="241"/>
      <c r="LAF16" s="241"/>
      <c r="LAG16" s="241"/>
      <c r="LAH16" s="241"/>
      <c r="LAI16" s="241"/>
      <c r="LAJ16" s="241"/>
      <c r="LAK16" s="241"/>
      <c r="LAL16" s="241"/>
      <c r="LAM16" s="241"/>
      <c r="LAN16" s="241"/>
      <c r="LAO16" s="241"/>
      <c r="LAP16" s="241"/>
      <c r="LAQ16" s="241"/>
      <c r="LAR16" s="241"/>
      <c r="LAS16" s="241"/>
      <c r="LAT16" s="241"/>
      <c r="LAU16" s="241"/>
      <c r="LAV16" s="241"/>
      <c r="LAW16" s="241"/>
      <c r="LAX16" s="241"/>
      <c r="LAY16" s="241"/>
      <c r="LAZ16" s="241"/>
      <c r="LBA16" s="241"/>
      <c r="LBB16" s="241"/>
      <c r="LBC16" s="241"/>
      <c r="LBD16" s="241"/>
      <c r="LBE16" s="241"/>
      <c r="LBF16" s="241"/>
      <c r="LBG16" s="241"/>
      <c r="LBH16" s="241"/>
      <c r="LBI16" s="241"/>
      <c r="LBJ16" s="241"/>
      <c r="LBK16" s="241"/>
      <c r="LBL16" s="241"/>
      <c r="LBM16" s="241"/>
      <c r="LBN16" s="241"/>
      <c r="LBO16" s="241"/>
      <c r="LBP16" s="241"/>
      <c r="LBQ16" s="241"/>
      <c r="LBR16" s="241"/>
      <c r="LBS16" s="241"/>
      <c r="LBT16" s="241"/>
      <c r="LBU16" s="241"/>
      <c r="LBV16" s="241"/>
      <c r="LBW16" s="241"/>
      <c r="LBX16" s="241"/>
      <c r="LBY16" s="241"/>
      <c r="LBZ16" s="241"/>
      <c r="LCA16" s="241"/>
      <c r="LCB16" s="241"/>
      <c r="LCC16" s="241"/>
      <c r="LCD16" s="241"/>
      <c r="LCE16" s="241"/>
      <c r="LCF16" s="241"/>
      <c r="LCG16" s="241"/>
      <c r="LCH16" s="241"/>
      <c r="LCI16" s="241"/>
      <c r="LCJ16" s="241"/>
      <c r="LCK16" s="241"/>
      <c r="LCL16" s="241"/>
      <c r="LCM16" s="241"/>
      <c r="LCN16" s="241"/>
      <c r="LCO16" s="241"/>
      <c r="LCP16" s="241"/>
      <c r="LCQ16" s="241"/>
      <c r="LCR16" s="241"/>
      <c r="LCS16" s="241"/>
      <c r="LCT16" s="241"/>
      <c r="LCU16" s="241"/>
      <c r="LCV16" s="241"/>
      <c r="LCW16" s="241"/>
      <c r="LCX16" s="241"/>
      <c r="LCY16" s="241"/>
      <c r="LCZ16" s="241"/>
      <c r="LDA16" s="241"/>
      <c r="LDB16" s="241"/>
      <c r="LDC16" s="241"/>
      <c r="LDD16" s="241"/>
      <c r="LDE16" s="241"/>
      <c r="LDF16" s="241"/>
      <c r="LDG16" s="241"/>
      <c r="LDH16" s="241"/>
      <c r="LDI16" s="241"/>
      <c r="LDJ16" s="241"/>
      <c r="LDK16" s="241"/>
      <c r="LDL16" s="241"/>
      <c r="LDM16" s="241"/>
      <c r="LDN16" s="241"/>
      <c r="LDO16" s="241"/>
      <c r="LDP16" s="241"/>
      <c r="LDQ16" s="241"/>
      <c r="LDR16" s="241"/>
      <c r="LDS16" s="241"/>
      <c r="LDT16" s="241"/>
      <c r="LDU16" s="241"/>
      <c r="LDV16" s="241"/>
      <c r="LDW16" s="241"/>
      <c r="LDX16" s="241"/>
      <c r="LDY16" s="241"/>
      <c r="LDZ16" s="241"/>
      <c r="LEA16" s="241"/>
      <c r="LEB16" s="241"/>
      <c r="LEC16" s="241"/>
      <c r="LED16" s="241"/>
      <c r="LEE16" s="241"/>
      <c r="LEF16" s="241"/>
      <c r="LEG16" s="241"/>
      <c r="LEH16" s="241"/>
      <c r="LEI16" s="241"/>
      <c r="LEJ16" s="241"/>
      <c r="LEK16" s="241"/>
      <c r="LEL16" s="241"/>
      <c r="LEM16" s="241"/>
      <c r="LEN16" s="241"/>
      <c r="LEO16" s="241"/>
      <c r="LEP16" s="241"/>
      <c r="LEQ16" s="241"/>
      <c r="LER16" s="241"/>
      <c r="LES16" s="241"/>
      <c r="LET16" s="241"/>
      <c r="LEU16" s="241"/>
      <c r="LEV16" s="241"/>
      <c r="LEW16" s="241"/>
      <c r="LEX16" s="241"/>
      <c r="LEY16" s="241"/>
      <c r="LEZ16" s="241"/>
      <c r="LFA16" s="241"/>
      <c r="LFB16" s="241"/>
      <c r="LFC16" s="241"/>
      <c r="LFD16" s="241"/>
      <c r="LFE16" s="241"/>
      <c r="LFF16" s="241"/>
      <c r="LFG16" s="241"/>
      <c r="LFH16" s="241"/>
      <c r="LFI16" s="241"/>
      <c r="LFJ16" s="241"/>
      <c r="LFK16" s="241"/>
      <c r="LFL16" s="241"/>
      <c r="LFM16" s="241"/>
      <c r="LFN16" s="241"/>
      <c r="LFO16" s="241"/>
      <c r="LFP16" s="241"/>
      <c r="LFQ16" s="241"/>
      <c r="LFR16" s="241"/>
      <c r="LFS16" s="241"/>
      <c r="LFT16" s="241"/>
      <c r="LFU16" s="241"/>
      <c r="LFV16" s="241"/>
      <c r="LFW16" s="241"/>
      <c r="LFX16" s="241"/>
      <c r="LFY16" s="241"/>
      <c r="LFZ16" s="241"/>
      <c r="LGA16" s="241"/>
      <c r="LGB16" s="241"/>
      <c r="LGC16" s="241"/>
      <c r="LGD16" s="241"/>
      <c r="LGE16" s="241"/>
      <c r="LGF16" s="241"/>
      <c r="LGG16" s="241"/>
      <c r="LGH16" s="241"/>
      <c r="LGI16" s="241"/>
      <c r="LGJ16" s="241"/>
      <c r="LGK16" s="241"/>
      <c r="LGL16" s="241"/>
      <c r="LGM16" s="241"/>
      <c r="LGN16" s="241"/>
      <c r="LGO16" s="241"/>
      <c r="LGP16" s="241"/>
      <c r="LGQ16" s="241"/>
      <c r="LGR16" s="241"/>
      <c r="LGS16" s="241"/>
      <c r="LGT16" s="241"/>
      <c r="LGU16" s="241"/>
      <c r="LGV16" s="241"/>
      <c r="LGW16" s="241"/>
      <c r="LGX16" s="241"/>
      <c r="LGY16" s="241"/>
      <c r="LGZ16" s="241"/>
      <c r="LHA16" s="241"/>
      <c r="LHB16" s="241"/>
      <c r="LHC16" s="241"/>
      <c r="LHD16" s="241"/>
      <c r="LHE16" s="241"/>
      <c r="LHF16" s="241"/>
      <c r="LHG16" s="241"/>
      <c r="LHH16" s="241"/>
      <c r="LHI16" s="241"/>
      <c r="LHJ16" s="241"/>
      <c r="LHK16" s="241"/>
      <c r="LHL16" s="241"/>
      <c r="LHM16" s="241"/>
      <c r="LHN16" s="241"/>
      <c r="LHO16" s="241"/>
      <c r="LHP16" s="241"/>
      <c r="LHQ16" s="241"/>
      <c r="LHR16" s="241"/>
      <c r="LHS16" s="241"/>
      <c r="LHT16" s="241"/>
      <c r="LHU16" s="241"/>
      <c r="LHV16" s="241"/>
      <c r="LHW16" s="241"/>
      <c r="LHX16" s="241"/>
      <c r="LHY16" s="241"/>
      <c r="LHZ16" s="241"/>
      <c r="LIA16" s="241"/>
      <c r="LIB16" s="241"/>
      <c r="LIC16" s="241"/>
      <c r="LID16" s="241"/>
      <c r="LIE16" s="241"/>
      <c r="LIF16" s="241"/>
      <c r="LIG16" s="241"/>
      <c r="LIH16" s="241"/>
      <c r="LII16" s="241"/>
      <c r="LIJ16" s="241"/>
      <c r="LIK16" s="241"/>
      <c r="LIL16" s="241"/>
      <c r="LIM16" s="241"/>
      <c r="LIN16" s="241"/>
      <c r="LIO16" s="241"/>
      <c r="LIP16" s="241"/>
      <c r="LIQ16" s="241"/>
      <c r="LIR16" s="241"/>
      <c r="LIS16" s="241"/>
      <c r="LIT16" s="241"/>
      <c r="LIU16" s="241"/>
      <c r="LIV16" s="241"/>
      <c r="LIW16" s="241"/>
      <c r="LIX16" s="241"/>
      <c r="LIY16" s="241"/>
      <c r="LIZ16" s="241"/>
      <c r="LJA16" s="241"/>
      <c r="LJB16" s="241"/>
      <c r="LJC16" s="241"/>
      <c r="LJD16" s="241"/>
      <c r="LJE16" s="241"/>
      <c r="LJF16" s="241"/>
      <c r="LJG16" s="241"/>
      <c r="LJH16" s="241"/>
      <c r="LJI16" s="241"/>
      <c r="LJJ16" s="241"/>
      <c r="LJK16" s="241"/>
      <c r="LJL16" s="241"/>
      <c r="LJM16" s="241"/>
      <c r="LJN16" s="241"/>
      <c r="LJO16" s="241"/>
      <c r="LJP16" s="241"/>
      <c r="LJQ16" s="241"/>
      <c r="LJR16" s="241"/>
      <c r="LJS16" s="241"/>
      <c r="LJT16" s="241"/>
      <c r="LJU16" s="241"/>
      <c r="LJV16" s="241"/>
      <c r="LJW16" s="241"/>
      <c r="LJX16" s="241"/>
      <c r="LJY16" s="241"/>
      <c r="LJZ16" s="241"/>
      <c r="LKA16" s="241"/>
      <c r="LKB16" s="241"/>
      <c r="LKC16" s="241"/>
      <c r="LKD16" s="241"/>
      <c r="LKE16" s="241"/>
      <c r="LKF16" s="241"/>
      <c r="LKG16" s="241"/>
      <c r="LKH16" s="241"/>
      <c r="LKI16" s="241"/>
      <c r="LKJ16" s="241"/>
      <c r="LKK16" s="241"/>
      <c r="LKL16" s="241"/>
      <c r="LKM16" s="241"/>
      <c r="LKN16" s="241"/>
      <c r="LKO16" s="241"/>
      <c r="LKP16" s="241"/>
      <c r="LKQ16" s="241"/>
      <c r="LKR16" s="241"/>
      <c r="LKS16" s="241"/>
      <c r="LKT16" s="241"/>
      <c r="LKU16" s="241"/>
      <c r="LKV16" s="241"/>
      <c r="LKW16" s="241"/>
      <c r="LKX16" s="241"/>
      <c r="LKY16" s="241"/>
      <c r="LKZ16" s="241"/>
      <c r="LLA16" s="241"/>
      <c r="LLB16" s="241"/>
      <c r="LLC16" s="241"/>
      <c r="LLD16" s="241"/>
      <c r="LLE16" s="241"/>
      <c r="LLF16" s="241"/>
      <c r="LLG16" s="241"/>
      <c r="LLH16" s="241"/>
      <c r="LLI16" s="241"/>
      <c r="LLJ16" s="241"/>
      <c r="LLK16" s="241"/>
      <c r="LLL16" s="241"/>
      <c r="LLM16" s="241"/>
      <c r="LLN16" s="241"/>
      <c r="LLO16" s="241"/>
      <c r="LLP16" s="241"/>
      <c r="LLQ16" s="241"/>
      <c r="LLR16" s="241"/>
      <c r="LLS16" s="241"/>
      <c r="LLT16" s="241"/>
      <c r="LLU16" s="241"/>
      <c r="LLV16" s="241"/>
      <c r="LLW16" s="241"/>
      <c r="LLX16" s="241"/>
      <c r="LLY16" s="241"/>
      <c r="LLZ16" s="241"/>
      <c r="LMA16" s="241"/>
      <c r="LMB16" s="241"/>
      <c r="LMC16" s="241"/>
      <c r="LMD16" s="241"/>
      <c r="LME16" s="241"/>
      <c r="LMF16" s="241"/>
      <c r="LMG16" s="241"/>
      <c r="LMH16" s="241"/>
      <c r="LMI16" s="241"/>
      <c r="LMJ16" s="241"/>
      <c r="LMK16" s="241"/>
      <c r="LML16" s="241"/>
      <c r="LMM16" s="241"/>
      <c r="LMN16" s="241"/>
      <c r="LMO16" s="241"/>
      <c r="LMP16" s="241"/>
      <c r="LMQ16" s="241"/>
      <c r="LMR16" s="241"/>
      <c r="LMS16" s="241"/>
      <c r="LMT16" s="241"/>
      <c r="LMU16" s="241"/>
      <c r="LMV16" s="241"/>
      <c r="LMW16" s="241"/>
      <c r="LMX16" s="241"/>
      <c r="LMY16" s="241"/>
      <c r="LMZ16" s="241"/>
      <c r="LNA16" s="241"/>
      <c r="LNB16" s="241"/>
      <c r="LNC16" s="241"/>
      <c r="LND16" s="241"/>
      <c r="LNE16" s="241"/>
      <c r="LNF16" s="241"/>
      <c r="LNG16" s="241"/>
      <c r="LNH16" s="241"/>
      <c r="LNI16" s="241"/>
      <c r="LNJ16" s="241"/>
      <c r="LNK16" s="241"/>
      <c r="LNL16" s="241"/>
      <c r="LNM16" s="241"/>
      <c r="LNN16" s="241"/>
      <c r="LNO16" s="241"/>
      <c r="LNP16" s="241"/>
      <c r="LNQ16" s="241"/>
      <c r="LNR16" s="241"/>
      <c r="LNS16" s="241"/>
      <c r="LNT16" s="241"/>
      <c r="LNU16" s="241"/>
      <c r="LNV16" s="241"/>
      <c r="LNW16" s="241"/>
      <c r="LNX16" s="241"/>
      <c r="LNY16" s="241"/>
      <c r="LNZ16" s="241"/>
      <c r="LOA16" s="241"/>
      <c r="LOB16" s="241"/>
      <c r="LOC16" s="241"/>
      <c r="LOD16" s="241"/>
      <c r="LOE16" s="241"/>
      <c r="LOF16" s="241"/>
      <c r="LOG16" s="241"/>
      <c r="LOH16" s="241"/>
      <c r="LOI16" s="241"/>
      <c r="LOJ16" s="241"/>
      <c r="LOK16" s="241"/>
      <c r="LOL16" s="241"/>
      <c r="LOM16" s="241"/>
      <c r="LON16" s="241"/>
      <c r="LOO16" s="241"/>
      <c r="LOP16" s="241"/>
      <c r="LOQ16" s="241"/>
      <c r="LOR16" s="241"/>
      <c r="LOS16" s="241"/>
      <c r="LOT16" s="241"/>
      <c r="LOU16" s="241"/>
      <c r="LOV16" s="241"/>
      <c r="LOW16" s="241"/>
      <c r="LOX16" s="241"/>
      <c r="LOY16" s="241"/>
      <c r="LOZ16" s="241"/>
      <c r="LPA16" s="241"/>
      <c r="LPB16" s="241"/>
      <c r="LPC16" s="241"/>
      <c r="LPD16" s="241"/>
      <c r="LPE16" s="241"/>
      <c r="LPF16" s="241"/>
      <c r="LPG16" s="241"/>
      <c r="LPH16" s="241"/>
      <c r="LPI16" s="241"/>
      <c r="LPJ16" s="241"/>
      <c r="LPK16" s="241"/>
      <c r="LPL16" s="241"/>
      <c r="LPM16" s="241"/>
      <c r="LPN16" s="241"/>
      <c r="LPO16" s="241"/>
      <c r="LPP16" s="241"/>
      <c r="LPQ16" s="241"/>
      <c r="LPR16" s="241"/>
      <c r="LPS16" s="241"/>
      <c r="LPT16" s="241"/>
      <c r="LPU16" s="241"/>
      <c r="LPV16" s="241"/>
      <c r="LPW16" s="241"/>
      <c r="LPX16" s="241"/>
      <c r="LPY16" s="241"/>
      <c r="LPZ16" s="241"/>
      <c r="LQA16" s="241"/>
      <c r="LQB16" s="241"/>
      <c r="LQC16" s="241"/>
      <c r="LQD16" s="241"/>
      <c r="LQE16" s="241"/>
      <c r="LQF16" s="241"/>
      <c r="LQG16" s="241"/>
      <c r="LQH16" s="241"/>
      <c r="LQI16" s="241"/>
      <c r="LQJ16" s="241"/>
      <c r="LQK16" s="241"/>
      <c r="LQL16" s="241"/>
      <c r="LQM16" s="241"/>
      <c r="LQN16" s="241"/>
      <c r="LQO16" s="241"/>
      <c r="LQP16" s="241"/>
      <c r="LQQ16" s="241"/>
      <c r="LQR16" s="241"/>
      <c r="LQS16" s="241"/>
      <c r="LQT16" s="241"/>
      <c r="LQU16" s="241"/>
      <c r="LQV16" s="241"/>
      <c r="LQW16" s="241"/>
      <c r="LQX16" s="241"/>
      <c r="LQY16" s="241"/>
      <c r="LQZ16" s="241"/>
      <c r="LRA16" s="241"/>
      <c r="LRB16" s="241"/>
      <c r="LRC16" s="241"/>
      <c r="LRD16" s="241"/>
      <c r="LRE16" s="241"/>
      <c r="LRF16" s="241"/>
      <c r="LRG16" s="241"/>
      <c r="LRH16" s="241"/>
      <c r="LRI16" s="241"/>
      <c r="LRJ16" s="241"/>
      <c r="LRK16" s="241"/>
      <c r="LRL16" s="241"/>
      <c r="LRM16" s="241"/>
      <c r="LRN16" s="241"/>
      <c r="LRO16" s="241"/>
      <c r="LRP16" s="241"/>
      <c r="LRQ16" s="241"/>
      <c r="LRR16" s="241"/>
      <c r="LRS16" s="241"/>
      <c r="LRT16" s="241"/>
      <c r="LRU16" s="241"/>
      <c r="LRV16" s="241"/>
      <c r="LRW16" s="241"/>
      <c r="LRX16" s="241"/>
      <c r="LRY16" s="241"/>
      <c r="LRZ16" s="241"/>
      <c r="LSA16" s="241"/>
      <c r="LSB16" s="241"/>
      <c r="LSC16" s="241"/>
      <c r="LSD16" s="241"/>
      <c r="LSE16" s="241"/>
      <c r="LSF16" s="241"/>
      <c r="LSG16" s="241"/>
      <c r="LSH16" s="241"/>
      <c r="LSI16" s="241"/>
      <c r="LSJ16" s="241"/>
      <c r="LSK16" s="241"/>
      <c r="LSL16" s="241"/>
      <c r="LSM16" s="241"/>
      <c r="LSN16" s="241"/>
      <c r="LSO16" s="241"/>
      <c r="LSP16" s="241"/>
      <c r="LSQ16" s="241"/>
      <c r="LSR16" s="241"/>
      <c r="LSS16" s="241"/>
      <c r="LST16" s="241"/>
      <c r="LSU16" s="241"/>
      <c r="LSV16" s="241"/>
      <c r="LSW16" s="241"/>
      <c r="LSX16" s="241"/>
      <c r="LSY16" s="241"/>
      <c r="LSZ16" s="241"/>
      <c r="LTA16" s="241"/>
      <c r="LTB16" s="241"/>
      <c r="LTC16" s="241"/>
      <c r="LTD16" s="241"/>
      <c r="LTE16" s="241"/>
      <c r="LTF16" s="241"/>
      <c r="LTG16" s="241"/>
      <c r="LTH16" s="241"/>
      <c r="LTI16" s="241"/>
      <c r="LTJ16" s="241"/>
      <c r="LTK16" s="241"/>
      <c r="LTL16" s="241"/>
      <c r="LTM16" s="241"/>
      <c r="LTN16" s="241"/>
      <c r="LTO16" s="241"/>
      <c r="LTP16" s="241"/>
      <c r="LTQ16" s="241"/>
      <c r="LTR16" s="241"/>
      <c r="LTS16" s="241"/>
      <c r="LTT16" s="241"/>
      <c r="LTU16" s="241"/>
      <c r="LTV16" s="241"/>
      <c r="LTW16" s="241"/>
      <c r="LTX16" s="241"/>
      <c r="LTY16" s="241"/>
      <c r="LTZ16" s="241"/>
      <c r="LUA16" s="241"/>
      <c r="LUB16" s="241"/>
      <c r="LUC16" s="241"/>
      <c r="LUD16" s="241"/>
      <c r="LUE16" s="241"/>
      <c r="LUF16" s="241"/>
      <c r="LUG16" s="241"/>
      <c r="LUH16" s="241"/>
      <c r="LUI16" s="241"/>
      <c r="LUJ16" s="241"/>
      <c r="LUK16" s="241"/>
      <c r="LUL16" s="241"/>
      <c r="LUM16" s="241"/>
      <c r="LUN16" s="241"/>
      <c r="LUO16" s="241"/>
      <c r="LUP16" s="241"/>
      <c r="LUQ16" s="241"/>
      <c r="LUR16" s="241"/>
      <c r="LUS16" s="241"/>
      <c r="LUT16" s="241"/>
      <c r="LUU16" s="241"/>
      <c r="LUV16" s="241"/>
      <c r="LUW16" s="241"/>
      <c r="LUX16" s="241"/>
      <c r="LUY16" s="241"/>
      <c r="LUZ16" s="241"/>
      <c r="LVA16" s="241"/>
      <c r="LVB16" s="241"/>
      <c r="LVC16" s="241"/>
      <c r="LVD16" s="241"/>
      <c r="LVE16" s="241"/>
      <c r="LVF16" s="241"/>
      <c r="LVG16" s="241"/>
      <c r="LVH16" s="241"/>
      <c r="LVI16" s="241"/>
      <c r="LVJ16" s="241"/>
      <c r="LVK16" s="241"/>
      <c r="LVL16" s="241"/>
      <c r="LVM16" s="241"/>
      <c r="LVN16" s="241"/>
      <c r="LVO16" s="241"/>
      <c r="LVP16" s="241"/>
      <c r="LVQ16" s="241"/>
      <c r="LVR16" s="241"/>
      <c r="LVS16" s="241"/>
      <c r="LVT16" s="241"/>
      <c r="LVU16" s="241"/>
      <c r="LVV16" s="241"/>
      <c r="LVW16" s="241"/>
      <c r="LVX16" s="241"/>
      <c r="LVY16" s="241"/>
      <c r="LVZ16" s="241"/>
      <c r="LWA16" s="241"/>
      <c r="LWB16" s="241"/>
      <c r="LWC16" s="241"/>
      <c r="LWD16" s="241"/>
      <c r="LWE16" s="241"/>
      <c r="LWF16" s="241"/>
      <c r="LWG16" s="241"/>
      <c r="LWH16" s="241"/>
      <c r="LWI16" s="241"/>
      <c r="LWJ16" s="241"/>
      <c r="LWK16" s="241"/>
      <c r="LWL16" s="241"/>
      <c r="LWM16" s="241"/>
      <c r="LWN16" s="241"/>
      <c r="LWO16" s="241"/>
      <c r="LWP16" s="241"/>
      <c r="LWQ16" s="241"/>
      <c r="LWR16" s="241"/>
      <c r="LWS16" s="241"/>
      <c r="LWT16" s="241"/>
      <c r="LWU16" s="241"/>
      <c r="LWV16" s="241"/>
      <c r="LWW16" s="241"/>
      <c r="LWX16" s="241"/>
      <c r="LWY16" s="241"/>
      <c r="LWZ16" s="241"/>
      <c r="LXA16" s="241"/>
      <c r="LXB16" s="241"/>
      <c r="LXC16" s="241"/>
      <c r="LXD16" s="241"/>
      <c r="LXE16" s="241"/>
      <c r="LXF16" s="241"/>
      <c r="LXG16" s="241"/>
      <c r="LXH16" s="241"/>
      <c r="LXI16" s="241"/>
      <c r="LXJ16" s="241"/>
      <c r="LXK16" s="241"/>
      <c r="LXL16" s="241"/>
      <c r="LXM16" s="241"/>
      <c r="LXN16" s="241"/>
      <c r="LXO16" s="241"/>
      <c r="LXP16" s="241"/>
      <c r="LXQ16" s="241"/>
      <c r="LXR16" s="241"/>
      <c r="LXS16" s="241"/>
      <c r="LXT16" s="241"/>
      <c r="LXU16" s="241"/>
      <c r="LXV16" s="241"/>
      <c r="LXW16" s="241"/>
      <c r="LXX16" s="241"/>
      <c r="LXY16" s="241"/>
      <c r="LXZ16" s="241"/>
      <c r="LYA16" s="241"/>
      <c r="LYB16" s="241"/>
      <c r="LYC16" s="241"/>
      <c r="LYD16" s="241"/>
      <c r="LYE16" s="241"/>
      <c r="LYF16" s="241"/>
      <c r="LYG16" s="241"/>
      <c r="LYH16" s="241"/>
      <c r="LYI16" s="241"/>
      <c r="LYJ16" s="241"/>
      <c r="LYK16" s="241"/>
      <c r="LYL16" s="241"/>
      <c r="LYM16" s="241"/>
      <c r="LYN16" s="241"/>
      <c r="LYO16" s="241"/>
      <c r="LYP16" s="241"/>
      <c r="LYQ16" s="241"/>
      <c r="LYR16" s="241"/>
      <c r="LYS16" s="241"/>
      <c r="LYT16" s="241"/>
      <c r="LYU16" s="241"/>
      <c r="LYV16" s="241"/>
      <c r="LYW16" s="241"/>
      <c r="LYX16" s="241"/>
      <c r="LYY16" s="241"/>
      <c r="LYZ16" s="241"/>
      <c r="LZA16" s="241"/>
      <c r="LZB16" s="241"/>
      <c r="LZC16" s="241"/>
      <c r="LZD16" s="241"/>
      <c r="LZE16" s="241"/>
      <c r="LZF16" s="241"/>
      <c r="LZG16" s="241"/>
      <c r="LZH16" s="241"/>
      <c r="LZI16" s="241"/>
      <c r="LZJ16" s="241"/>
      <c r="LZK16" s="241"/>
      <c r="LZL16" s="241"/>
      <c r="LZM16" s="241"/>
      <c r="LZN16" s="241"/>
      <c r="LZO16" s="241"/>
      <c r="LZP16" s="241"/>
      <c r="LZQ16" s="241"/>
      <c r="LZR16" s="241"/>
      <c r="LZS16" s="241"/>
      <c r="LZT16" s="241"/>
      <c r="LZU16" s="241"/>
      <c r="LZV16" s="241"/>
      <c r="LZW16" s="241"/>
      <c r="LZX16" s="241"/>
      <c r="LZY16" s="241"/>
      <c r="LZZ16" s="241"/>
      <c r="MAA16" s="241"/>
      <c r="MAB16" s="241"/>
      <c r="MAC16" s="241"/>
      <c r="MAD16" s="241"/>
      <c r="MAE16" s="241"/>
      <c r="MAF16" s="241"/>
      <c r="MAG16" s="241"/>
      <c r="MAH16" s="241"/>
      <c r="MAI16" s="241"/>
      <c r="MAJ16" s="241"/>
      <c r="MAK16" s="241"/>
      <c r="MAL16" s="241"/>
      <c r="MAM16" s="241"/>
      <c r="MAN16" s="241"/>
      <c r="MAO16" s="241"/>
      <c r="MAP16" s="241"/>
      <c r="MAQ16" s="241"/>
      <c r="MAR16" s="241"/>
      <c r="MAS16" s="241"/>
      <c r="MAT16" s="241"/>
      <c r="MAU16" s="241"/>
      <c r="MAV16" s="241"/>
      <c r="MAW16" s="241"/>
      <c r="MAX16" s="241"/>
      <c r="MAY16" s="241"/>
      <c r="MAZ16" s="241"/>
      <c r="MBA16" s="241"/>
      <c r="MBB16" s="241"/>
      <c r="MBC16" s="241"/>
      <c r="MBD16" s="241"/>
      <c r="MBE16" s="241"/>
      <c r="MBF16" s="241"/>
      <c r="MBG16" s="241"/>
      <c r="MBH16" s="241"/>
      <c r="MBI16" s="241"/>
      <c r="MBJ16" s="241"/>
      <c r="MBK16" s="241"/>
      <c r="MBL16" s="241"/>
      <c r="MBM16" s="241"/>
      <c r="MBN16" s="241"/>
      <c r="MBO16" s="241"/>
      <c r="MBP16" s="241"/>
      <c r="MBQ16" s="241"/>
      <c r="MBR16" s="241"/>
      <c r="MBS16" s="241"/>
      <c r="MBT16" s="241"/>
      <c r="MBU16" s="241"/>
      <c r="MBV16" s="241"/>
      <c r="MBW16" s="241"/>
      <c r="MBX16" s="241"/>
      <c r="MBY16" s="241"/>
      <c r="MBZ16" s="241"/>
      <c r="MCA16" s="241"/>
      <c r="MCB16" s="241"/>
      <c r="MCC16" s="241"/>
      <c r="MCD16" s="241"/>
      <c r="MCE16" s="241"/>
      <c r="MCF16" s="241"/>
      <c r="MCG16" s="241"/>
      <c r="MCH16" s="241"/>
      <c r="MCI16" s="241"/>
      <c r="MCJ16" s="241"/>
      <c r="MCK16" s="241"/>
      <c r="MCL16" s="241"/>
      <c r="MCM16" s="241"/>
      <c r="MCN16" s="241"/>
      <c r="MCO16" s="241"/>
      <c r="MCP16" s="241"/>
      <c r="MCQ16" s="241"/>
      <c r="MCR16" s="241"/>
      <c r="MCS16" s="241"/>
      <c r="MCT16" s="241"/>
      <c r="MCU16" s="241"/>
      <c r="MCV16" s="241"/>
      <c r="MCW16" s="241"/>
      <c r="MCX16" s="241"/>
      <c r="MCY16" s="241"/>
      <c r="MCZ16" s="241"/>
      <c r="MDA16" s="241"/>
      <c r="MDB16" s="241"/>
      <c r="MDC16" s="241"/>
      <c r="MDD16" s="241"/>
      <c r="MDE16" s="241"/>
      <c r="MDF16" s="241"/>
      <c r="MDG16" s="241"/>
      <c r="MDH16" s="241"/>
      <c r="MDI16" s="241"/>
      <c r="MDJ16" s="241"/>
      <c r="MDK16" s="241"/>
      <c r="MDL16" s="241"/>
      <c r="MDM16" s="241"/>
      <c r="MDN16" s="241"/>
      <c r="MDO16" s="241"/>
      <c r="MDP16" s="241"/>
      <c r="MDQ16" s="241"/>
      <c r="MDR16" s="241"/>
      <c r="MDS16" s="241"/>
      <c r="MDT16" s="241"/>
      <c r="MDU16" s="241"/>
      <c r="MDV16" s="241"/>
      <c r="MDW16" s="241"/>
      <c r="MDX16" s="241"/>
      <c r="MDY16" s="241"/>
      <c r="MDZ16" s="241"/>
      <c r="MEA16" s="241"/>
      <c r="MEB16" s="241"/>
      <c r="MEC16" s="241"/>
      <c r="MED16" s="241"/>
      <c r="MEE16" s="241"/>
      <c r="MEF16" s="241"/>
      <c r="MEG16" s="241"/>
      <c r="MEH16" s="241"/>
      <c r="MEI16" s="241"/>
      <c r="MEJ16" s="241"/>
      <c r="MEK16" s="241"/>
      <c r="MEL16" s="241"/>
      <c r="MEM16" s="241"/>
      <c r="MEN16" s="241"/>
      <c r="MEO16" s="241"/>
      <c r="MEP16" s="241"/>
      <c r="MEQ16" s="241"/>
      <c r="MER16" s="241"/>
      <c r="MES16" s="241"/>
      <c r="MET16" s="241"/>
      <c r="MEU16" s="241"/>
      <c r="MEV16" s="241"/>
      <c r="MEW16" s="241"/>
      <c r="MEX16" s="241"/>
      <c r="MEY16" s="241"/>
      <c r="MEZ16" s="241"/>
      <c r="MFA16" s="241"/>
      <c r="MFB16" s="241"/>
      <c r="MFC16" s="241"/>
      <c r="MFD16" s="241"/>
      <c r="MFE16" s="241"/>
      <c r="MFF16" s="241"/>
      <c r="MFG16" s="241"/>
      <c r="MFH16" s="241"/>
      <c r="MFI16" s="241"/>
      <c r="MFJ16" s="241"/>
      <c r="MFK16" s="241"/>
      <c r="MFL16" s="241"/>
      <c r="MFM16" s="241"/>
      <c r="MFN16" s="241"/>
      <c r="MFO16" s="241"/>
      <c r="MFP16" s="241"/>
      <c r="MFQ16" s="241"/>
      <c r="MFR16" s="241"/>
      <c r="MFS16" s="241"/>
      <c r="MFT16" s="241"/>
      <c r="MFU16" s="241"/>
      <c r="MFV16" s="241"/>
      <c r="MFW16" s="241"/>
      <c r="MFX16" s="241"/>
      <c r="MFY16" s="241"/>
      <c r="MFZ16" s="241"/>
      <c r="MGA16" s="241"/>
      <c r="MGB16" s="241"/>
      <c r="MGC16" s="241"/>
      <c r="MGD16" s="241"/>
      <c r="MGE16" s="241"/>
      <c r="MGF16" s="241"/>
      <c r="MGG16" s="241"/>
      <c r="MGH16" s="241"/>
      <c r="MGI16" s="241"/>
      <c r="MGJ16" s="241"/>
      <c r="MGK16" s="241"/>
      <c r="MGL16" s="241"/>
      <c r="MGM16" s="241"/>
      <c r="MGN16" s="241"/>
      <c r="MGO16" s="241"/>
      <c r="MGP16" s="241"/>
      <c r="MGQ16" s="241"/>
      <c r="MGR16" s="241"/>
      <c r="MGS16" s="241"/>
      <c r="MGT16" s="241"/>
      <c r="MGU16" s="241"/>
      <c r="MGV16" s="241"/>
      <c r="MGW16" s="241"/>
      <c r="MGX16" s="241"/>
      <c r="MGY16" s="241"/>
      <c r="MGZ16" s="241"/>
      <c r="MHA16" s="241"/>
      <c r="MHB16" s="241"/>
      <c r="MHC16" s="241"/>
      <c r="MHD16" s="241"/>
      <c r="MHE16" s="241"/>
      <c r="MHF16" s="241"/>
      <c r="MHG16" s="241"/>
      <c r="MHH16" s="241"/>
      <c r="MHI16" s="241"/>
      <c r="MHJ16" s="241"/>
      <c r="MHK16" s="241"/>
      <c r="MHL16" s="241"/>
      <c r="MHM16" s="241"/>
      <c r="MHN16" s="241"/>
      <c r="MHO16" s="241"/>
      <c r="MHP16" s="241"/>
      <c r="MHQ16" s="241"/>
      <c r="MHR16" s="241"/>
      <c r="MHS16" s="241"/>
      <c r="MHT16" s="241"/>
      <c r="MHU16" s="241"/>
      <c r="MHV16" s="241"/>
      <c r="MHW16" s="241"/>
      <c r="MHX16" s="241"/>
      <c r="MHY16" s="241"/>
      <c r="MHZ16" s="241"/>
      <c r="MIA16" s="241"/>
      <c r="MIB16" s="241"/>
      <c r="MIC16" s="241"/>
      <c r="MID16" s="241"/>
      <c r="MIE16" s="241"/>
      <c r="MIF16" s="241"/>
      <c r="MIG16" s="241"/>
      <c r="MIH16" s="241"/>
      <c r="MII16" s="241"/>
      <c r="MIJ16" s="241"/>
      <c r="MIK16" s="241"/>
      <c r="MIL16" s="241"/>
      <c r="MIM16" s="241"/>
      <c r="MIN16" s="241"/>
      <c r="MIO16" s="241"/>
      <c r="MIP16" s="241"/>
      <c r="MIQ16" s="241"/>
      <c r="MIR16" s="241"/>
      <c r="MIS16" s="241"/>
      <c r="MIT16" s="241"/>
      <c r="MIU16" s="241"/>
      <c r="MIV16" s="241"/>
      <c r="MIW16" s="241"/>
      <c r="MIX16" s="241"/>
      <c r="MIY16" s="241"/>
      <c r="MIZ16" s="241"/>
      <c r="MJA16" s="241"/>
      <c r="MJB16" s="241"/>
      <c r="MJC16" s="241"/>
      <c r="MJD16" s="241"/>
      <c r="MJE16" s="241"/>
      <c r="MJF16" s="241"/>
      <c r="MJG16" s="241"/>
      <c r="MJH16" s="241"/>
      <c r="MJI16" s="241"/>
      <c r="MJJ16" s="241"/>
      <c r="MJK16" s="241"/>
      <c r="MJL16" s="241"/>
      <c r="MJM16" s="241"/>
      <c r="MJN16" s="241"/>
      <c r="MJO16" s="241"/>
      <c r="MJP16" s="241"/>
      <c r="MJQ16" s="241"/>
      <c r="MJR16" s="241"/>
      <c r="MJS16" s="241"/>
      <c r="MJT16" s="241"/>
      <c r="MJU16" s="241"/>
      <c r="MJV16" s="241"/>
      <c r="MJW16" s="241"/>
      <c r="MJX16" s="241"/>
      <c r="MJY16" s="241"/>
      <c r="MJZ16" s="241"/>
      <c r="MKA16" s="241"/>
      <c r="MKB16" s="241"/>
      <c r="MKC16" s="241"/>
      <c r="MKD16" s="241"/>
      <c r="MKE16" s="241"/>
      <c r="MKF16" s="241"/>
      <c r="MKG16" s="241"/>
      <c r="MKH16" s="241"/>
      <c r="MKI16" s="241"/>
      <c r="MKJ16" s="241"/>
      <c r="MKK16" s="241"/>
      <c r="MKL16" s="241"/>
      <c r="MKM16" s="241"/>
      <c r="MKN16" s="241"/>
      <c r="MKO16" s="241"/>
      <c r="MKP16" s="241"/>
      <c r="MKQ16" s="241"/>
      <c r="MKR16" s="241"/>
      <c r="MKS16" s="241"/>
      <c r="MKT16" s="241"/>
      <c r="MKU16" s="241"/>
      <c r="MKV16" s="241"/>
      <c r="MKW16" s="241"/>
      <c r="MKX16" s="241"/>
      <c r="MKY16" s="241"/>
      <c r="MKZ16" s="241"/>
      <c r="MLA16" s="241"/>
      <c r="MLB16" s="241"/>
      <c r="MLC16" s="241"/>
      <c r="MLD16" s="241"/>
      <c r="MLE16" s="241"/>
      <c r="MLF16" s="241"/>
      <c r="MLG16" s="241"/>
      <c r="MLH16" s="241"/>
      <c r="MLI16" s="241"/>
      <c r="MLJ16" s="241"/>
      <c r="MLK16" s="241"/>
      <c r="MLL16" s="241"/>
      <c r="MLM16" s="241"/>
      <c r="MLN16" s="241"/>
      <c r="MLO16" s="241"/>
      <c r="MLP16" s="241"/>
      <c r="MLQ16" s="241"/>
      <c r="MLR16" s="241"/>
      <c r="MLS16" s="241"/>
      <c r="MLT16" s="241"/>
      <c r="MLU16" s="241"/>
      <c r="MLV16" s="241"/>
      <c r="MLW16" s="241"/>
      <c r="MLX16" s="241"/>
      <c r="MLY16" s="241"/>
      <c r="MLZ16" s="241"/>
      <c r="MMA16" s="241"/>
      <c r="MMB16" s="241"/>
      <c r="MMC16" s="241"/>
      <c r="MMD16" s="241"/>
      <c r="MME16" s="241"/>
      <c r="MMF16" s="241"/>
      <c r="MMG16" s="241"/>
      <c r="MMH16" s="241"/>
      <c r="MMI16" s="241"/>
      <c r="MMJ16" s="241"/>
      <c r="MMK16" s="241"/>
      <c r="MML16" s="241"/>
      <c r="MMM16" s="241"/>
      <c r="MMN16" s="241"/>
      <c r="MMO16" s="241"/>
      <c r="MMP16" s="241"/>
      <c r="MMQ16" s="241"/>
      <c r="MMR16" s="241"/>
      <c r="MMS16" s="241"/>
      <c r="MMT16" s="241"/>
      <c r="MMU16" s="241"/>
      <c r="MMV16" s="241"/>
      <c r="MMW16" s="241"/>
      <c r="MMX16" s="241"/>
      <c r="MMY16" s="241"/>
      <c r="MMZ16" s="241"/>
      <c r="MNA16" s="241"/>
      <c r="MNB16" s="241"/>
      <c r="MNC16" s="241"/>
      <c r="MND16" s="241"/>
      <c r="MNE16" s="241"/>
      <c r="MNF16" s="241"/>
      <c r="MNG16" s="241"/>
      <c r="MNH16" s="241"/>
      <c r="MNI16" s="241"/>
      <c r="MNJ16" s="241"/>
      <c r="MNK16" s="241"/>
      <c r="MNL16" s="241"/>
      <c r="MNM16" s="241"/>
      <c r="MNN16" s="241"/>
      <c r="MNO16" s="241"/>
      <c r="MNP16" s="241"/>
      <c r="MNQ16" s="241"/>
      <c r="MNR16" s="241"/>
      <c r="MNS16" s="241"/>
      <c r="MNT16" s="241"/>
      <c r="MNU16" s="241"/>
      <c r="MNV16" s="241"/>
      <c r="MNW16" s="241"/>
      <c r="MNX16" s="241"/>
      <c r="MNY16" s="241"/>
      <c r="MNZ16" s="241"/>
      <c r="MOA16" s="241"/>
      <c r="MOB16" s="241"/>
      <c r="MOC16" s="241"/>
      <c r="MOD16" s="241"/>
      <c r="MOE16" s="241"/>
      <c r="MOF16" s="241"/>
      <c r="MOG16" s="241"/>
      <c r="MOH16" s="241"/>
      <c r="MOI16" s="241"/>
      <c r="MOJ16" s="241"/>
      <c r="MOK16" s="241"/>
      <c r="MOL16" s="241"/>
      <c r="MOM16" s="241"/>
      <c r="MON16" s="241"/>
      <c r="MOO16" s="241"/>
      <c r="MOP16" s="241"/>
      <c r="MOQ16" s="241"/>
      <c r="MOR16" s="241"/>
      <c r="MOS16" s="241"/>
      <c r="MOT16" s="241"/>
      <c r="MOU16" s="241"/>
      <c r="MOV16" s="241"/>
      <c r="MOW16" s="241"/>
      <c r="MOX16" s="241"/>
      <c r="MOY16" s="241"/>
      <c r="MOZ16" s="241"/>
      <c r="MPA16" s="241"/>
      <c r="MPB16" s="241"/>
      <c r="MPC16" s="241"/>
      <c r="MPD16" s="241"/>
      <c r="MPE16" s="241"/>
      <c r="MPF16" s="241"/>
      <c r="MPG16" s="241"/>
      <c r="MPH16" s="241"/>
      <c r="MPI16" s="241"/>
      <c r="MPJ16" s="241"/>
      <c r="MPK16" s="241"/>
      <c r="MPL16" s="241"/>
      <c r="MPM16" s="241"/>
      <c r="MPN16" s="241"/>
      <c r="MPO16" s="241"/>
      <c r="MPP16" s="241"/>
      <c r="MPQ16" s="241"/>
      <c r="MPR16" s="241"/>
      <c r="MPS16" s="241"/>
      <c r="MPT16" s="241"/>
      <c r="MPU16" s="241"/>
      <c r="MPV16" s="241"/>
      <c r="MPW16" s="241"/>
      <c r="MPX16" s="241"/>
      <c r="MPY16" s="241"/>
      <c r="MPZ16" s="241"/>
      <c r="MQA16" s="241"/>
      <c r="MQB16" s="241"/>
      <c r="MQC16" s="241"/>
      <c r="MQD16" s="241"/>
      <c r="MQE16" s="241"/>
      <c r="MQF16" s="241"/>
      <c r="MQG16" s="241"/>
      <c r="MQH16" s="241"/>
      <c r="MQI16" s="241"/>
      <c r="MQJ16" s="241"/>
      <c r="MQK16" s="241"/>
      <c r="MQL16" s="241"/>
      <c r="MQM16" s="241"/>
      <c r="MQN16" s="241"/>
      <c r="MQO16" s="241"/>
      <c r="MQP16" s="241"/>
      <c r="MQQ16" s="241"/>
      <c r="MQR16" s="241"/>
      <c r="MQS16" s="241"/>
      <c r="MQT16" s="241"/>
      <c r="MQU16" s="241"/>
      <c r="MQV16" s="241"/>
      <c r="MQW16" s="241"/>
      <c r="MQX16" s="241"/>
      <c r="MQY16" s="241"/>
      <c r="MQZ16" s="241"/>
      <c r="MRA16" s="241"/>
      <c r="MRB16" s="241"/>
      <c r="MRC16" s="241"/>
      <c r="MRD16" s="241"/>
      <c r="MRE16" s="241"/>
      <c r="MRF16" s="241"/>
      <c r="MRG16" s="241"/>
      <c r="MRH16" s="241"/>
      <c r="MRI16" s="241"/>
      <c r="MRJ16" s="241"/>
      <c r="MRK16" s="241"/>
      <c r="MRL16" s="241"/>
      <c r="MRM16" s="241"/>
      <c r="MRN16" s="241"/>
      <c r="MRO16" s="241"/>
      <c r="MRP16" s="241"/>
      <c r="MRQ16" s="241"/>
      <c r="MRR16" s="241"/>
      <c r="MRS16" s="241"/>
      <c r="MRT16" s="241"/>
      <c r="MRU16" s="241"/>
      <c r="MRV16" s="241"/>
      <c r="MRW16" s="241"/>
      <c r="MRX16" s="241"/>
      <c r="MRY16" s="241"/>
      <c r="MRZ16" s="241"/>
      <c r="MSA16" s="241"/>
      <c r="MSB16" s="241"/>
      <c r="MSC16" s="241"/>
      <c r="MSD16" s="241"/>
      <c r="MSE16" s="241"/>
      <c r="MSF16" s="241"/>
      <c r="MSG16" s="241"/>
      <c r="MSH16" s="241"/>
      <c r="MSI16" s="241"/>
      <c r="MSJ16" s="241"/>
      <c r="MSK16" s="241"/>
      <c r="MSL16" s="241"/>
      <c r="MSM16" s="241"/>
      <c r="MSN16" s="241"/>
      <c r="MSO16" s="241"/>
      <c r="MSP16" s="241"/>
      <c r="MSQ16" s="241"/>
      <c r="MSR16" s="241"/>
      <c r="MSS16" s="241"/>
      <c r="MST16" s="241"/>
      <c r="MSU16" s="241"/>
      <c r="MSV16" s="241"/>
      <c r="MSW16" s="241"/>
      <c r="MSX16" s="241"/>
      <c r="MSY16" s="241"/>
      <c r="MSZ16" s="241"/>
      <c r="MTA16" s="241"/>
      <c r="MTB16" s="241"/>
      <c r="MTC16" s="241"/>
      <c r="MTD16" s="241"/>
      <c r="MTE16" s="241"/>
      <c r="MTF16" s="241"/>
      <c r="MTG16" s="241"/>
      <c r="MTH16" s="241"/>
      <c r="MTI16" s="241"/>
      <c r="MTJ16" s="241"/>
      <c r="MTK16" s="241"/>
      <c r="MTL16" s="241"/>
      <c r="MTM16" s="241"/>
      <c r="MTN16" s="241"/>
      <c r="MTO16" s="241"/>
      <c r="MTP16" s="241"/>
      <c r="MTQ16" s="241"/>
      <c r="MTR16" s="241"/>
      <c r="MTS16" s="241"/>
      <c r="MTT16" s="241"/>
      <c r="MTU16" s="241"/>
      <c r="MTV16" s="241"/>
      <c r="MTW16" s="241"/>
      <c r="MTX16" s="241"/>
      <c r="MTY16" s="241"/>
      <c r="MTZ16" s="241"/>
      <c r="MUA16" s="241"/>
      <c r="MUB16" s="241"/>
      <c r="MUC16" s="241"/>
      <c r="MUD16" s="241"/>
      <c r="MUE16" s="241"/>
      <c r="MUF16" s="241"/>
      <c r="MUG16" s="241"/>
      <c r="MUH16" s="241"/>
      <c r="MUI16" s="241"/>
      <c r="MUJ16" s="241"/>
      <c r="MUK16" s="241"/>
      <c r="MUL16" s="241"/>
      <c r="MUM16" s="241"/>
      <c r="MUN16" s="241"/>
      <c r="MUO16" s="241"/>
      <c r="MUP16" s="241"/>
      <c r="MUQ16" s="241"/>
      <c r="MUR16" s="241"/>
      <c r="MUS16" s="241"/>
      <c r="MUT16" s="241"/>
      <c r="MUU16" s="241"/>
      <c r="MUV16" s="241"/>
      <c r="MUW16" s="241"/>
      <c r="MUX16" s="241"/>
      <c r="MUY16" s="241"/>
      <c r="MUZ16" s="241"/>
      <c r="MVA16" s="241"/>
      <c r="MVB16" s="241"/>
      <c r="MVC16" s="241"/>
      <c r="MVD16" s="241"/>
      <c r="MVE16" s="241"/>
      <c r="MVF16" s="241"/>
      <c r="MVG16" s="241"/>
      <c r="MVH16" s="241"/>
      <c r="MVI16" s="241"/>
      <c r="MVJ16" s="241"/>
      <c r="MVK16" s="241"/>
      <c r="MVL16" s="241"/>
      <c r="MVM16" s="241"/>
      <c r="MVN16" s="241"/>
      <c r="MVO16" s="241"/>
      <c r="MVP16" s="241"/>
      <c r="MVQ16" s="241"/>
      <c r="MVR16" s="241"/>
      <c r="MVS16" s="241"/>
      <c r="MVT16" s="241"/>
      <c r="MVU16" s="241"/>
      <c r="MVV16" s="241"/>
      <c r="MVW16" s="241"/>
      <c r="MVX16" s="241"/>
      <c r="MVY16" s="241"/>
      <c r="MVZ16" s="241"/>
      <c r="MWA16" s="241"/>
      <c r="MWB16" s="241"/>
      <c r="MWC16" s="241"/>
      <c r="MWD16" s="241"/>
      <c r="MWE16" s="241"/>
      <c r="MWF16" s="241"/>
      <c r="MWG16" s="241"/>
      <c r="MWH16" s="241"/>
      <c r="MWI16" s="241"/>
      <c r="MWJ16" s="241"/>
      <c r="MWK16" s="241"/>
      <c r="MWL16" s="241"/>
      <c r="MWM16" s="241"/>
      <c r="MWN16" s="241"/>
      <c r="MWO16" s="241"/>
      <c r="MWP16" s="241"/>
      <c r="MWQ16" s="241"/>
      <c r="MWR16" s="241"/>
      <c r="MWS16" s="241"/>
      <c r="MWT16" s="241"/>
      <c r="MWU16" s="241"/>
      <c r="MWV16" s="241"/>
      <c r="MWW16" s="241"/>
      <c r="MWX16" s="241"/>
      <c r="MWY16" s="241"/>
      <c r="MWZ16" s="241"/>
      <c r="MXA16" s="241"/>
      <c r="MXB16" s="241"/>
      <c r="MXC16" s="241"/>
      <c r="MXD16" s="241"/>
      <c r="MXE16" s="241"/>
      <c r="MXF16" s="241"/>
      <c r="MXG16" s="241"/>
      <c r="MXH16" s="241"/>
      <c r="MXI16" s="241"/>
      <c r="MXJ16" s="241"/>
      <c r="MXK16" s="241"/>
      <c r="MXL16" s="241"/>
      <c r="MXM16" s="241"/>
      <c r="MXN16" s="241"/>
      <c r="MXO16" s="241"/>
      <c r="MXP16" s="241"/>
      <c r="MXQ16" s="241"/>
      <c r="MXR16" s="241"/>
      <c r="MXS16" s="241"/>
      <c r="MXT16" s="241"/>
      <c r="MXU16" s="241"/>
      <c r="MXV16" s="241"/>
      <c r="MXW16" s="241"/>
      <c r="MXX16" s="241"/>
      <c r="MXY16" s="241"/>
      <c r="MXZ16" s="241"/>
      <c r="MYA16" s="241"/>
      <c r="MYB16" s="241"/>
      <c r="MYC16" s="241"/>
      <c r="MYD16" s="241"/>
      <c r="MYE16" s="241"/>
      <c r="MYF16" s="241"/>
      <c r="MYG16" s="241"/>
      <c r="MYH16" s="241"/>
      <c r="MYI16" s="241"/>
      <c r="MYJ16" s="241"/>
      <c r="MYK16" s="241"/>
      <c r="MYL16" s="241"/>
      <c r="MYM16" s="241"/>
      <c r="MYN16" s="241"/>
      <c r="MYO16" s="241"/>
      <c r="MYP16" s="241"/>
      <c r="MYQ16" s="241"/>
      <c r="MYR16" s="241"/>
      <c r="MYS16" s="241"/>
      <c r="MYT16" s="241"/>
      <c r="MYU16" s="241"/>
      <c r="MYV16" s="241"/>
      <c r="MYW16" s="241"/>
      <c r="MYX16" s="241"/>
      <c r="MYY16" s="241"/>
      <c r="MYZ16" s="241"/>
      <c r="MZA16" s="241"/>
      <c r="MZB16" s="241"/>
      <c r="MZC16" s="241"/>
      <c r="MZD16" s="241"/>
      <c r="MZE16" s="241"/>
      <c r="MZF16" s="241"/>
      <c r="MZG16" s="241"/>
      <c r="MZH16" s="241"/>
      <c r="MZI16" s="241"/>
      <c r="MZJ16" s="241"/>
      <c r="MZK16" s="241"/>
      <c r="MZL16" s="241"/>
      <c r="MZM16" s="241"/>
      <c r="MZN16" s="241"/>
      <c r="MZO16" s="241"/>
      <c r="MZP16" s="241"/>
      <c r="MZQ16" s="241"/>
      <c r="MZR16" s="241"/>
      <c r="MZS16" s="241"/>
      <c r="MZT16" s="241"/>
      <c r="MZU16" s="241"/>
      <c r="MZV16" s="241"/>
      <c r="MZW16" s="241"/>
      <c r="MZX16" s="241"/>
      <c r="MZY16" s="241"/>
      <c r="MZZ16" s="241"/>
      <c r="NAA16" s="241"/>
      <c r="NAB16" s="241"/>
      <c r="NAC16" s="241"/>
      <c r="NAD16" s="241"/>
      <c r="NAE16" s="241"/>
      <c r="NAF16" s="241"/>
      <c r="NAG16" s="241"/>
      <c r="NAH16" s="241"/>
      <c r="NAI16" s="241"/>
      <c r="NAJ16" s="241"/>
      <c r="NAK16" s="241"/>
      <c r="NAL16" s="241"/>
      <c r="NAM16" s="241"/>
      <c r="NAN16" s="241"/>
      <c r="NAO16" s="241"/>
      <c r="NAP16" s="241"/>
      <c r="NAQ16" s="241"/>
      <c r="NAR16" s="241"/>
      <c r="NAS16" s="241"/>
      <c r="NAT16" s="241"/>
      <c r="NAU16" s="241"/>
      <c r="NAV16" s="241"/>
      <c r="NAW16" s="241"/>
      <c r="NAX16" s="241"/>
      <c r="NAY16" s="241"/>
      <c r="NAZ16" s="241"/>
      <c r="NBA16" s="241"/>
      <c r="NBB16" s="241"/>
      <c r="NBC16" s="241"/>
      <c r="NBD16" s="241"/>
      <c r="NBE16" s="241"/>
      <c r="NBF16" s="241"/>
      <c r="NBG16" s="241"/>
      <c r="NBH16" s="241"/>
      <c r="NBI16" s="241"/>
      <c r="NBJ16" s="241"/>
      <c r="NBK16" s="241"/>
      <c r="NBL16" s="241"/>
      <c r="NBM16" s="241"/>
      <c r="NBN16" s="241"/>
      <c r="NBO16" s="241"/>
      <c r="NBP16" s="241"/>
      <c r="NBQ16" s="241"/>
      <c r="NBR16" s="241"/>
      <c r="NBS16" s="241"/>
      <c r="NBT16" s="241"/>
      <c r="NBU16" s="241"/>
      <c r="NBV16" s="241"/>
      <c r="NBW16" s="241"/>
      <c r="NBX16" s="241"/>
      <c r="NBY16" s="241"/>
      <c r="NBZ16" s="241"/>
      <c r="NCA16" s="241"/>
      <c r="NCB16" s="241"/>
      <c r="NCC16" s="241"/>
      <c r="NCD16" s="241"/>
      <c r="NCE16" s="241"/>
      <c r="NCF16" s="241"/>
      <c r="NCG16" s="241"/>
      <c r="NCH16" s="241"/>
      <c r="NCI16" s="241"/>
      <c r="NCJ16" s="241"/>
      <c r="NCK16" s="241"/>
      <c r="NCL16" s="241"/>
      <c r="NCM16" s="241"/>
      <c r="NCN16" s="241"/>
      <c r="NCO16" s="241"/>
      <c r="NCP16" s="241"/>
      <c r="NCQ16" s="241"/>
      <c r="NCR16" s="241"/>
      <c r="NCS16" s="241"/>
      <c r="NCT16" s="241"/>
      <c r="NCU16" s="241"/>
      <c r="NCV16" s="241"/>
      <c r="NCW16" s="241"/>
      <c r="NCX16" s="241"/>
      <c r="NCY16" s="241"/>
      <c r="NCZ16" s="241"/>
      <c r="NDA16" s="241"/>
      <c r="NDB16" s="241"/>
      <c r="NDC16" s="241"/>
      <c r="NDD16" s="241"/>
      <c r="NDE16" s="241"/>
      <c r="NDF16" s="241"/>
      <c r="NDG16" s="241"/>
      <c r="NDH16" s="241"/>
      <c r="NDI16" s="241"/>
      <c r="NDJ16" s="241"/>
      <c r="NDK16" s="241"/>
      <c r="NDL16" s="241"/>
      <c r="NDM16" s="241"/>
      <c r="NDN16" s="241"/>
      <c r="NDO16" s="241"/>
      <c r="NDP16" s="241"/>
      <c r="NDQ16" s="241"/>
      <c r="NDR16" s="241"/>
      <c r="NDS16" s="241"/>
      <c r="NDT16" s="241"/>
      <c r="NDU16" s="241"/>
      <c r="NDV16" s="241"/>
      <c r="NDW16" s="241"/>
      <c r="NDX16" s="241"/>
      <c r="NDY16" s="241"/>
      <c r="NDZ16" s="241"/>
      <c r="NEA16" s="241"/>
      <c r="NEB16" s="241"/>
      <c r="NEC16" s="241"/>
      <c r="NED16" s="241"/>
      <c r="NEE16" s="241"/>
      <c r="NEF16" s="241"/>
      <c r="NEG16" s="241"/>
      <c r="NEH16" s="241"/>
      <c r="NEI16" s="241"/>
      <c r="NEJ16" s="241"/>
      <c r="NEK16" s="241"/>
      <c r="NEL16" s="241"/>
      <c r="NEM16" s="241"/>
      <c r="NEN16" s="241"/>
      <c r="NEO16" s="241"/>
      <c r="NEP16" s="241"/>
      <c r="NEQ16" s="241"/>
      <c r="NER16" s="241"/>
      <c r="NES16" s="241"/>
      <c r="NET16" s="241"/>
      <c r="NEU16" s="241"/>
      <c r="NEV16" s="241"/>
      <c r="NEW16" s="241"/>
      <c r="NEX16" s="241"/>
      <c r="NEY16" s="241"/>
      <c r="NEZ16" s="241"/>
      <c r="NFA16" s="241"/>
      <c r="NFB16" s="241"/>
      <c r="NFC16" s="241"/>
      <c r="NFD16" s="241"/>
      <c r="NFE16" s="241"/>
      <c r="NFF16" s="241"/>
      <c r="NFG16" s="241"/>
      <c r="NFH16" s="241"/>
      <c r="NFI16" s="241"/>
      <c r="NFJ16" s="241"/>
      <c r="NFK16" s="241"/>
      <c r="NFL16" s="241"/>
      <c r="NFM16" s="241"/>
      <c r="NFN16" s="241"/>
      <c r="NFO16" s="241"/>
      <c r="NFP16" s="241"/>
      <c r="NFQ16" s="241"/>
      <c r="NFR16" s="241"/>
      <c r="NFS16" s="241"/>
      <c r="NFT16" s="241"/>
      <c r="NFU16" s="241"/>
      <c r="NFV16" s="241"/>
      <c r="NFW16" s="241"/>
      <c r="NFX16" s="241"/>
      <c r="NFY16" s="241"/>
      <c r="NFZ16" s="241"/>
      <c r="NGA16" s="241"/>
      <c r="NGB16" s="241"/>
      <c r="NGC16" s="241"/>
      <c r="NGD16" s="241"/>
      <c r="NGE16" s="241"/>
      <c r="NGF16" s="241"/>
      <c r="NGG16" s="241"/>
      <c r="NGH16" s="241"/>
      <c r="NGI16" s="241"/>
      <c r="NGJ16" s="241"/>
      <c r="NGK16" s="241"/>
      <c r="NGL16" s="241"/>
      <c r="NGM16" s="241"/>
      <c r="NGN16" s="241"/>
      <c r="NGO16" s="241"/>
      <c r="NGP16" s="241"/>
      <c r="NGQ16" s="241"/>
      <c r="NGR16" s="241"/>
      <c r="NGS16" s="241"/>
      <c r="NGT16" s="241"/>
      <c r="NGU16" s="241"/>
      <c r="NGV16" s="241"/>
      <c r="NGW16" s="241"/>
      <c r="NGX16" s="241"/>
      <c r="NGY16" s="241"/>
      <c r="NGZ16" s="241"/>
      <c r="NHA16" s="241"/>
      <c r="NHB16" s="241"/>
      <c r="NHC16" s="241"/>
      <c r="NHD16" s="241"/>
      <c r="NHE16" s="241"/>
      <c r="NHF16" s="241"/>
      <c r="NHG16" s="241"/>
      <c r="NHH16" s="241"/>
      <c r="NHI16" s="241"/>
      <c r="NHJ16" s="241"/>
      <c r="NHK16" s="241"/>
      <c r="NHL16" s="241"/>
      <c r="NHM16" s="241"/>
      <c r="NHN16" s="241"/>
      <c r="NHO16" s="241"/>
      <c r="NHP16" s="241"/>
      <c r="NHQ16" s="241"/>
      <c r="NHR16" s="241"/>
      <c r="NHS16" s="241"/>
      <c r="NHT16" s="241"/>
      <c r="NHU16" s="241"/>
      <c r="NHV16" s="241"/>
      <c r="NHW16" s="241"/>
      <c r="NHX16" s="241"/>
      <c r="NHY16" s="241"/>
      <c r="NHZ16" s="241"/>
      <c r="NIA16" s="241"/>
      <c r="NIB16" s="241"/>
      <c r="NIC16" s="241"/>
      <c r="NID16" s="241"/>
      <c r="NIE16" s="241"/>
      <c r="NIF16" s="241"/>
      <c r="NIG16" s="241"/>
      <c r="NIH16" s="241"/>
      <c r="NII16" s="241"/>
      <c r="NIJ16" s="241"/>
      <c r="NIK16" s="241"/>
      <c r="NIL16" s="241"/>
      <c r="NIM16" s="241"/>
      <c r="NIN16" s="241"/>
      <c r="NIO16" s="241"/>
      <c r="NIP16" s="241"/>
      <c r="NIQ16" s="241"/>
      <c r="NIR16" s="241"/>
      <c r="NIS16" s="241"/>
      <c r="NIT16" s="241"/>
      <c r="NIU16" s="241"/>
      <c r="NIV16" s="241"/>
      <c r="NIW16" s="241"/>
      <c r="NIX16" s="241"/>
      <c r="NIY16" s="241"/>
      <c r="NIZ16" s="241"/>
      <c r="NJA16" s="241"/>
      <c r="NJB16" s="241"/>
      <c r="NJC16" s="241"/>
      <c r="NJD16" s="241"/>
      <c r="NJE16" s="241"/>
      <c r="NJF16" s="241"/>
      <c r="NJG16" s="241"/>
      <c r="NJH16" s="241"/>
      <c r="NJI16" s="241"/>
      <c r="NJJ16" s="241"/>
      <c r="NJK16" s="241"/>
      <c r="NJL16" s="241"/>
      <c r="NJM16" s="241"/>
      <c r="NJN16" s="241"/>
      <c r="NJO16" s="241"/>
      <c r="NJP16" s="241"/>
      <c r="NJQ16" s="241"/>
      <c r="NJR16" s="241"/>
      <c r="NJS16" s="241"/>
      <c r="NJT16" s="241"/>
      <c r="NJU16" s="241"/>
      <c r="NJV16" s="241"/>
      <c r="NJW16" s="241"/>
      <c r="NJX16" s="241"/>
      <c r="NJY16" s="241"/>
      <c r="NJZ16" s="241"/>
      <c r="NKA16" s="241"/>
      <c r="NKB16" s="241"/>
      <c r="NKC16" s="241"/>
      <c r="NKD16" s="241"/>
      <c r="NKE16" s="241"/>
      <c r="NKF16" s="241"/>
      <c r="NKG16" s="241"/>
      <c r="NKH16" s="241"/>
      <c r="NKI16" s="241"/>
      <c r="NKJ16" s="241"/>
      <c r="NKK16" s="241"/>
      <c r="NKL16" s="241"/>
      <c r="NKM16" s="241"/>
      <c r="NKN16" s="241"/>
      <c r="NKO16" s="241"/>
      <c r="NKP16" s="241"/>
      <c r="NKQ16" s="241"/>
      <c r="NKR16" s="241"/>
      <c r="NKS16" s="241"/>
      <c r="NKT16" s="241"/>
      <c r="NKU16" s="241"/>
      <c r="NKV16" s="241"/>
      <c r="NKW16" s="241"/>
      <c r="NKX16" s="241"/>
      <c r="NKY16" s="241"/>
      <c r="NKZ16" s="241"/>
      <c r="NLA16" s="241"/>
      <c r="NLB16" s="241"/>
      <c r="NLC16" s="241"/>
      <c r="NLD16" s="241"/>
      <c r="NLE16" s="241"/>
      <c r="NLF16" s="241"/>
      <c r="NLG16" s="241"/>
      <c r="NLH16" s="241"/>
      <c r="NLI16" s="241"/>
      <c r="NLJ16" s="241"/>
      <c r="NLK16" s="241"/>
      <c r="NLL16" s="241"/>
      <c r="NLM16" s="241"/>
      <c r="NLN16" s="241"/>
      <c r="NLO16" s="241"/>
      <c r="NLP16" s="241"/>
      <c r="NLQ16" s="241"/>
      <c r="NLR16" s="241"/>
      <c r="NLS16" s="241"/>
      <c r="NLT16" s="241"/>
      <c r="NLU16" s="241"/>
      <c r="NLV16" s="241"/>
      <c r="NLW16" s="241"/>
      <c r="NLX16" s="241"/>
      <c r="NLY16" s="241"/>
      <c r="NLZ16" s="241"/>
      <c r="NMA16" s="241"/>
      <c r="NMB16" s="241"/>
      <c r="NMC16" s="241"/>
      <c r="NMD16" s="241"/>
      <c r="NME16" s="241"/>
      <c r="NMF16" s="241"/>
      <c r="NMG16" s="241"/>
      <c r="NMH16" s="241"/>
      <c r="NMI16" s="241"/>
      <c r="NMJ16" s="241"/>
      <c r="NMK16" s="241"/>
      <c r="NML16" s="241"/>
      <c r="NMM16" s="241"/>
      <c r="NMN16" s="241"/>
      <c r="NMO16" s="241"/>
      <c r="NMP16" s="241"/>
      <c r="NMQ16" s="241"/>
      <c r="NMR16" s="241"/>
      <c r="NMS16" s="241"/>
      <c r="NMT16" s="241"/>
      <c r="NMU16" s="241"/>
      <c r="NMV16" s="241"/>
      <c r="NMW16" s="241"/>
      <c r="NMX16" s="241"/>
      <c r="NMY16" s="241"/>
      <c r="NMZ16" s="241"/>
      <c r="NNA16" s="241"/>
      <c r="NNB16" s="241"/>
      <c r="NNC16" s="241"/>
      <c r="NND16" s="241"/>
      <c r="NNE16" s="241"/>
      <c r="NNF16" s="241"/>
      <c r="NNG16" s="241"/>
      <c r="NNH16" s="241"/>
      <c r="NNI16" s="241"/>
      <c r="NNJ16" s="241"/>
      <c r="NNK16" s="241"/>
      <c r="NNL16" s="241"/>
      <c r="NNM16" s="241"/>
      <c r="NNN16" s="241"/>
      <c r="NNO16" s="241"/>
      <c r="NNP16" s="241"/>
      <c r="NNQ16" s="241"/>
      <c r="NNR16" s="241"/>
      <c r="NNS16" s="241"/>
      <c r="NNT16" s="241"/>
      <c r="NNU16" s="241"/>
      <c r="NNV16" s="241"/>
      <c r="NNW16" s="241"/>
      <c r="NNX16" s="241"/>
      <c r="NNY16" s="241"/>
      <c r="NNZ16" s="241"/>
      <c r="NOA16" s="241"/>
      <c r="NOB16" s="241"/>
      <c r="NOC16" s="241"/>
      <c r="NOD16" s="241"/>
      <c r="NOE16" s="241"/>
      <c r="NOF16" s="241"/>
      <c r="NOG16" s="241"/>
      <c r="NOH16" s="241"/>
      <c r="NOI16" s="241"/>
      <c r="NOJ16" s="241"/>
      <c r="NOK16" s="241"/>
      <c r="NOL16" s="241"/>
      <c r="NOM16" s="241"/>
      <c r="NON16" s="241"/>
      <c r="NOO16" s="241"/>
      <c r="NOP16" s="241"/>
      <c r="NOQ16" s="241"/>
      <c r="NOR16" s="241"/>
      <c r="NOS16" s="241"/>
      <c r="NOT16" s="241"/>
      <c r="NOU16" s="241"/>
      <c r="NOV16" s="241"/>
      <c r="NOW16" s="241"/>
      <c r="NOX16" s="241"/>
      <c r="NOY16" s="241"/>
      <c r="NOZ16" s="241"/>
      <c r="NPA16" s="241"/>
      <c r="NPB16" s="241"/>
      <c r="NPC16" s="241"/>
      <c r="NPD16" s="241"/>
      <c r="NPE16" s="241"/>
      <c r="NPF16" s="241"/>
      <c r="NPG16" s="241"/>
      <c r="NPH16" s="241"/>
      <c r="NPI16" s="241"/>
      <c r="NPJ16" s="241"/>
      <c r="NPK16" s="241"/>
      <c r="NPL16" s="241"/>
      <c r="NPM16" s="241"/>
      <c r="NPN16" s="241"/>
      <c r="NPO16" s="241"/>
      <c r="NPP16" s="241"/>
      <c r="NPQ16" s="241"/>
      <c r="NPR16" s="241"/>
      <c r="NPS16" s="241"/>
      <c r="NPT16" s="241"/>
      <c r="NPU16" s="241"/>
      <c r="NPV16" s="241"/>
      <c r="NPW16" s="241"/>
      <c r="NPX16" s="241"/>
      <c r="NPY16" s="241"/>
      <c r="NPZ16" s="241"/>
      <c r="NQA16" s="241"/>
      <c r="NQB16" s="241"/>
      <c r="NQC16" s="241"/>
      <c r="NQD16" s="241"/>
      <c r="NQE16" s="241"/>
      <c r="NQF16" s="241"/>
      <c r="NQG16" s="241"/>
      <c r="NQH16" s="241"/>
      <c r="NQI16" s="241"/>
      <c r="NQJ16" s="241"/>
      <c r="NQK16" s="241"/>
      <c r="NQL16" s="241"/>
      <c r="NQM16" s="241"/>
      <c r="NQN16" s="241"/>
      <c r="NQO16" s="241"/>
      <c r="NQP16" s="241"/>
      <c r="NQQ16" s="241"/>
      <c r="NQR16" s="241"/>
      <c r="NQS16" s="241"/>
      <c r="NQT16" s="241"/>
      <c r="NQU16" s="241"/>
      <c r="NQV16" s="241"/>
      <c r="NQW16" s="241"/>
      <c r="NQX16" s="241"/>
      <c r="NQY16" s="241"/>
      <c r="NQZ16" s="241"/>
      <c r="NRA16" s="241"/>
      <c r="NRB16" s="241"/>
      <c r="NRC16" s="241"/>
      <c r="NRD16" s="241"/>
      <c r="NRE16" s="241"/>
      <c r="NRF16" s="241"/>
      <c r="NRG16" s="241"/>
      <c r="NRH16" s="241"/>
      <c r="NRI16" s="241"/>
      <c r="NRJ16" s="241"/>
      <c r="NRK16" s="241"/>
      <c r="NRL16" s="241"/>
      <c r="NRM16" s="241"/>
      <c r="NRN16" s="241"/>
      <c r="NRO16" s="241"/>
      <c r="NRP16" s="241"/>
      <c r="NRQ16" s="241"/>
      <c r="NRR16" s="241"/>
      <c r="NRS16" s="241"/>
      <c r="NRT16" s="241"/>
      <c r="NRU16" s="241"/>
      <c r="NRV16" s="241"/>
      <c r="NRW16" s="241"/>
      <c r="NRX16" s="241"/>
      <c r="NRY16" s="241"/>
      <c r="NRZ16" s="241"/>
      <c r="NSA16" s="241"/>
      <c r="NSB16" s="241"/>
      <c r="NSC16" s="241"/>
      <c r="NSD16" s="241"/>
      <c r="NSE16" s="241"/>
      <c r="NSF16" s="241"/>
      <c r="NSG16" s="241"/>
      <c r="NSH16" s="241"/>
      <c r="NSI16" s="241"/>
      <c r="NSJ16" s="241"/>
      <c r="NSK16" s="241"/>
      <c r="NSL16" s="241"/>
      <c r="NSM16" s="241"/>
      <c r="NSN16" s="241"/>
      <c r="NSO16" s="241"/>
      <c r="NSP16" s="241"/>
      <c r="NSQ16" s="241"/>
      <c r="NSR16" s="241"/>
      <c r="NSS16" s="241"/>
      <c r="NST16" s="241"/>
      <c r="NSU16" s="241"/>
      <c r="NSV16" s="241"/>
      <c r="NSW16" s="241"/>
      <c r="NSX16" s="241"/>
      <c r="NSY16" s="241"/>
      <c r="NSZ16" s="241"/>
      <c r="NTA16" s="241"/>
      <c r="NTB16" s="241"/>
      <c r="NTC16" s="241"/>
      <c r="NTD16" s="241"/>
      <c r="NTE16" s="241"/>
      <c r="NTF16" s="241"/>
      <c r="NTG16" s="241"/>
      <c r="NTH16" s="241"/>
      <c r="NTI16" s="241"/>
      <c r="NTJ16" s="241"/>
      <c r="NTK16" s="241"/>
      <c r="NTL16" s="241"/>
      <c r="NTM16" s="241"/>
      <c r="NTN16" s="241"/>
      <c r="NTO16" s="241"/>
      <c r="NTP16" s="241"/>
      <c r="NTQ16" s="241"/>
      <c r="NTR16" s="241"/>
      <c r="NTS16" s="241"/>
      <c r="NTT16" s="241"/>
      <c r="NTU16" s="241"/>
      <c r="NTV16" s="241"/>
      <c r="NTW16" s="241"/>
      <c r="NTX16" s="241"/>
      <c r="NTY16" s="241"/>
      <c r="NTZ16" s="241"/>
      <c r="NUA16" s="241"/>
      <c r="NUB16" s="241"/>
      <c r="NUC16" s="241"/>
      <c r="NUD16" s="241"/>
      <c r="NUE16" s="241"/>
      <c r="NUF16" s="241"/>
      <c r="NUG16" s="241"/>
      <c r="NUH16" s="241"/>
      <c r="NUI16" s="241"/>
      <c r="NUJ16" s="241"/>
      <c r="NUK16" s="241"/>
      <c r="NUL16" s="241"/>
      <c r="NUM16" s="241"/>
      <c r="NUN16" s="241"/>
      <c r="NUO16" s="241"/>
      <c r="NUP16" s="241"/>
      <c r="NUQ16" s="241"/>
      <c r="NUR16" s="241"/>
      <c r="NUS16" s="241"/>
      <c r="NUT16" s="241"/>
      <c r="NUU16" s="241"/>
      <c r="NUV16" s="241"/>
      <c r="NUW16" s="241"/>
      <c r="NUX16" s="241"/>
      <c r="NUY16" s="241"/>
      <c r="NUZ16" s="241"/>
      <c r="NVA16" s="241"/>
      <c r="NVB16" s="241"/>
      <c r="NVC16" s="241"/>
      <c r="NVD16" s="241"/>
      <c r="NVE16" s="241"/>
      <c r="NVF16" s="241"/>
      <c r="NVG16" s="241"/>
      <c r="NVH16" s="241"/>
      <c r="NVI16" s="241"/>
      <c r="NVJ16" s="241"/>
      <c r="NVK16" s="241"/>
      <c r="NVL16" s="241"/>
      <c r="NVM16" s="241"/>
      <c r="NVN16" s="241"/>
      <c r="NVO16" s="241"/>
      <c r="NVP16" s="241"/>
      <c r="NVQ16" s="241"/>
      <c r="NVR16" s="241"/>
      <c r="NVS16" s="241"/>
      <c r="NVT16" s="241"/>
      <c r="NVU16" s="241"/>
      <c r="NVV16" s="241"/>
      <c r="NVW16" s="241"/>
      <c r="NVX16" s="241"/>
      <c r="NVY16" s="241"/>
      <c r="NVZ16" s="241"/>
      <c r="NWA16" s="241"/>
      <c r="NWB16" s="241"/>
      <c r="NWC16" s="241"/>
      <c r="NWD16" s="241"/>
      <c r="NWE16" s="241"/>
      <c r="NWF16" s="241"/>
      <c r="NWG16" s="241"/>
      <c r="NWH16" s="241"/>
      <c r="NWI16" s="241"/>
      <c r="NWJ16" s="241"/>
      <c r="NWK16" s="241"/>
      <c r="NWL16" s="241"/>
      <c r="NWM16" s="241"/>
      <c r="NWN16" s="241"/>
      <c r="NWO16" s="241"/>
      <c r="NWP16" s="241"/>
      <c r="NWQ16" s="241"/>
      <c r="NWR16" s="241"/>
      <c r="NWS16" s="241"/>
      <c r="NWT16" s="241"/>
      <c r="NWU16" s="241"/>
      <c r="NWV16" s="241"/>
      <c r="NWW16" s="241"/>
      <c r="NWX16" s="241"/>
      <c r="NWY16" s="241"/>
      <c r="NWZ16" s="241"/>
      <c r="NXA16" s="241"/>
      <c r="NXB16" s="241"/>
      <c r="NXC16" s="241"/>
      <c r="NXD16" s="241"/>
      <c r="NXE16" s="241"/>
      <c r="NXF16" s="241"/>
      <c r="NXG16" s="241"/>
      <c r="NXH16" s="241"/>
      <c r="NXI16" s="241"/>
      <c r="NXJ16" s="241"/>
      <c r="NXK16" s="241"/>
      <c r="NXL16" s="241"/>
      <c r="NXM16" s="241"/>
      <c r="NXN16" s="241"/>
      <c r="NXO16" s="241"/>
      <c r="NXP16" s="241"/>
      <c r="NXQ16" s="241"/>
      <c r="NXR16" s="241"/>
      <c r="NXS16" s="241"/>
      <c r="NXT16" s="241"/>
      <c r="NXU16" s="241"/>
      <c r="NXV16" s="241"/>
      <c r="NXW16" s="241"/>
      <c r="NXX16" s="241"/>
      <c r="NXY16" s="241"/>
      <c r="NXZ16" s="241"/>
      <c r="NYA16" s="241"/>
      <c r="NYB16" s="241"/>
      <c r="NYC16" s="241"/>
      <c r="NYD16" s="241"/>
      <c r="NYE16" s="241"/>
      <c r="NYF16" s="241"/>
      <c r="NYG16" s="241"/>
      <c r="NYH16" s="241"/>
      <c r="NYI16" s="241"/>
      <c r="NYJ16" s="241"/>
      <c r="NYK16" s="241"/>
      <c r="NYL16" s="241"/>
      <c r="NYM16" s="241"/>
      <c r="NYN16" s="241"/>
      <c r="NYO16" s="241"/>
      <c r="NYP16" s="241"/>
      <c r="NYQ16" s="241"/>
      <c r="NYR16" s="241"/>
      <c r="NYS16" s="241"/>
      <c r="NYT16" s="241"/>
      <c r="NYU16" s="241"/>
      <c r="NYV16" s="241"/>
      <c r="NYW16" s="241"/>
      <c r="NYX16" s="241"/>
      <c r="NYY16" s="241"/>
      <c r="NYZ16" s="241"/>
      <c r="NZA16" s="241"/>
      <c r="NZB16" s="241"/>
      <c r="NZC16" s="241"/>
      <c r="NZD16" s="241"/>
      <c r="NZE16" s="241"/>
      <c r="NZF16" s="241"/>
      <c r="NZG16" s="241"/>
      <c r="NZH16" s="241"/>
      <c r="NZI16" s="241"/>
      <c r="NZJ16" s="241"/>
      <c r="NZK16" s="241"/>
      <c r="NZL16" s="241"/>
      <c r="NZM16" s="241"/>
      <c r="NZN16" s="241"/>
      <c r="NZO16" s="241"/>
      <c r="NZP16" s="241"/>
      <c r="NZQ16" s="241"/>
      <c r="NZR16" s="241"/>
      <c r="NZS16" s="241"/>
      <c r="NZT16" s="241"/>
      <c r="NZU16" s="241"/>
      <c r="NZV16" s="241"/>
      <c r="NZW16" s="241"/>
      <c r="NZX16" s="241"/>
      <c r="NZY16" s="241"/>
      <c r="NZZ16" s="241"/>
      <c r="OAA16" s="241"/>
      <c r="OAB16" s="241"/>
      <c r="OAC16" s="241"/>
      <c r="OAD16" s="241"/>
      <c r="OAE16" s="241"/>
      <c r="OAF16" s="241"/>
      <c r="OAG16" s="241"/>
      <c r="OAH16" s="241"/>
      <c r="OAI16" s="241"/>
      <c r="OAJ16" s="241"/>
      <c r="OAK16" s="241"/>
      <c r="OAL16" s="241"/>
      <c r="OAM16" s="241"/>
      <c r="OAN16" s="241"/>
      <c r="OAO16" s="241"/>
      <c r="OAP16" s="241"/>
      <c r="OAQ16" s="241"/>
      <c r="OAR16" s="241"/>
      <c r="OAS16" s="241"/>
      <c r="OAT16" s="241"/>
      <c r="OAU16" s="241"/>
      <c r="OAV16" s="241"/>
      <c r="OAW16" s="241"/>
      <c r="OAX16" s="241"/>
      <c r="OAY16" s="241"/>
      <c r="OAZ16" s="241"/>
      <c r="OBA16" s="241"/>
      <c r="OBB16" s="241"/>
      <c r="OBC16" s="241"/>
      <c r="OBD16" s="241"/>
      <c r="OBE16" s="241"/>
      <c r="OBF16" s="241"/>
      <c r="OBG16" s="241"/>
      <c r="OBH16" s="241"/>
      <c r="OBI16" s="241"/>
      <c r="OBJ16" s="241"/>
      <c r="OBK16" s="241"/>
      <c r="OBL16" s="241"/>
      <c r="OBM16" s="241"/>
      <c r="OBN16" s="241"/>
      <c r="OBO16" s="241"/>
      <c r="OBP16" s="241"/>
      <c r="OBQ16" s="241"/>
      <c r="OBR16" s="241"/>
      <c r="OBS16" s="241"/>
      <c r="OBT16" s="241"/>
      <c r="OBU16" s="241"/>
      <c r="OBV16" s="241"/>
      <c r="OBW16" s="241"/>
      <c r="OBX16" s="241"/>
      <c r="OBY16" s="241"/>
      <c r="OBZ16" s="241"/>
      <c r="OCA16" s="241"/>
      <c r="OCB16" s="241"/>
      <c r="OCC16" s="241"/>
      <c r="OCD16" s="241"/>
      <c r="OCE16" s="241"/>
      <c r="OCF16" s="241"/>
      <c r="OCG16" s="241"/>
      <c r="OCH16" s="241"/>
      <c r="OCI16" s="241"/>
      <c r="OCJ16" s="241"/>
      <c r="OCK16" s="241"/>
      <c r="OCL16" s="241"/>
      <c r="OCM16" s="241"/>
      <c r="OCN16" s="241"/>
      <c r="OCO16" s="241"/>
      <c r="OCP16" s="241"/>
      <c r="OCQ16" s="241"/>
      <c r="OCR16" s="241"/>
      <c r="OCS16" s="241"/>
      <c r="OCT16" s="241"/>
      <c r="OCU16" s="241"/>
      <c r="OCV16" s="241"/>
      <c r="OCW16" s="241"/>
      <c r="OCX16" s="241"/>
      <c r="OCY16" s="241"/>
      <c r="OCZ16" s="241"/>
      <c r="ODA16" s="241"/>
      <c r="ODB16" s="241"/>
      <c r="ODC16" s="241"/>
      <c r="ODD16" s="241"/>
      <c r="ODE16" s="241"/>
      <c r="ODF16" s="241"/>
      <c r="ODG16" s="241"/>
      <c r="ODH16" s="241"/>
      <c r="ODI16" s="241"/>
      <c r="ODJ16" s="241"/>
      <c r="ODK16" s="241"/>
      <c r="ODL16" s="241"/>
      <c r="ODM16" s="241"/>
      <c r="ODN16" s="241"/>
      <c r="ODO16" s="241"/>
      <c r="ODP16" s="241"/>
      <c r="ODQ16" s="241"/>
      <c r="ODR16" s="241"/>
      <c r="ODS16" s="241"/>
      <c r="ODT16" s="241"/>
      <c r="ODU16" s="241"/>
      <c r="ODV16" s="241"/>
      <c r="ODW16" s="241"/>
      <c r="ODX16" s="241"/>
      <c r="ODY16" s="241"/>
      <c r="ODZ16" s="241"/>
      <c r="OEA16" s="241"/>
      <c r="OEB16" s="241"/>
      <c r="OEC16" s="241"/>
      <c r="OED16" s="241"/>
      <c r="OEE16" s="241"/>
      <c r="OEF16" s="241"/>
      <c r="OEG16" s="241"/>
      <c r="OEH16" s="241"/>
      <c r="OEI16" s="241"/>
      <c r="OEJ16" s="241"/>
      <c r="OEK16" s="241"/>
      <c r="OEL16" s="241"/>
      <c r="OEM16" s="241"/>
      <c r="OEN16" s="241"/>
      <c r="OEO16" s="241"/>
      <c r="OEP16" s="241"/>
      <c r="OEQ16" s="241"/>
      <c r="OER16" s="241"/>
      <c r="OES16" s="241"/>
      <c r="OET16" s="241"/>
      <c r="OEU16" s="241"/>
      <c r="OEV16" s="241"/>
      <c r="OEW16" s="241"/>
      <c r="OEX16" s="241"/>
      <c r="OEY16" s="241"/>
      <c r="OEZ16" s="241"/>
      <c r="OFA16" s="241"/>
      <c r="OFB16" s="241"/>
      <c r="OFC16" s="241"/>
      <c r="OFD16" s="241"/>
      <c r="OFE16" s="241"/>
      <c r="OFF16" s="241"/>
      <c r="OFG16" s="241"/>
      <c r="OFH16" s="241"/>
      <c r="OFI16" s="241"/>
      <c r="OFJ16" s="241"/>
      <c r="OFK16" s="241"/>
      <c r="OFL16" s="241"/>
      <c r="OFM16" s="241"/>
      <c r="OFN16" s="241"/>
      <c r="OFO16" s="241"/>
      <c r="OFP16" s="241"/>
      <c r="OFQ16" s="241"/>
      <c r="OFR16" s="241"/>
      <c r="OFS16" s="241"/>
      <c r="OFT16" s="241"/>
      <c r="OFU16" s="241"/>
      <c r="OFV16" s="241"/>
      <c r="OFW16" s="241"/>
      <c r="OFX16" s="241"/>
      <c r="OFY16" s="241"/>
      <c r="OFZ16" s="241"/>
      <c r="OGA16" s="241"/>
      <c r="OGB16" s="241"/>
      <c r="OGC16" s="241"/>
      <c r="OGD16" s="241"/>
      <c r="OGE16" s="241"/>
      <c r="OGF16" s="241"/>
      <c r="OGG16" s="241"/>
      <c r="OGH16" s="241"/>
      <c r="OGI16" s="241"/>
      <c r="OGJ16" s="241"/>
      <c r="OGK16" s="241"/>
      <c r="OGL16" s="241"/>
      <c r="OGM16" s="241"/>
      <c r="OGN16" s="241"/>
      <c r="OGO16" s="241"/>
      <c r="OGP16" s="241"/>
      <c r="OGQ16" s="241"/>
      <c r="OGR16" s="241"/>
      <c r="OGS16" s="241"/>
      <c r="OGT16" s="241"/>
      <c r="OGU16" s="241"/>
      <c r="OGV16" s="241"/>
      <c r="OGW16" s="241"/>
      <c r="OGX16" s="241"/>
      <c r="OGY16" s="241"/>
      <c r="OGZ16" s="241"/>
      <c r="OHA16" s="241"/>
      <c r="OHB16" s="241"/>
      <c r="OHC16" s="241"/>
      <c r="OHD16" s="241"/>
      <c r="OHE16" s="241"/>
      <c r="OHF16" s="241"/>
      <c r="OHG16" s="241"/>
      <c r="OHH16" s="241"/>
      <c r="OHI16" s="241"/>
      <c r="OHJ16" s="241"/>
      <c r="OHK16" s="241"/>
      <c r="OHL16" s="241"/>
      <c r="OHM16" s="241"/>
      <c r="OHN16" s="241"/>
      <c r="OHO16" s="241"/>
      <c r="OHP16" s="241"/>
      <c r="OHQ16" s="241"/>
      <c r="OHR16" s="241"/>
      <c r="OHS16" s="241"/>
      <c r="OHT16" s="241"/>
      <c r="OHU16" s="241"/>
      <c r="OHV16" s="241"/>
      <c r="OHW16" s="241"/>
      <c r="OHX16" s="241"/>
      <c r="OHY16" s="241"/>
      <c r="OHZ16" s="241"/>
      <c r="OIA16" s="241"/>
      <c r="OIB16" s="241"/>
      <c r="OIC16" s="241"/>
      <c r="OID16" s="241"/>
      <c r="OIE16" s="241"/>
      <c r="OIF16" s="241"/>
      <c r="OIG16" s="241"/>
      <c r="OIH16" s="241"/>
      <c r="OII16" s="241"/>
      <c r="OIJ16" s="241"/>
      <c r="OIK16" s="241"/>
      <c r="OIL16" s="241"/>
      <c r="OIM16" s="241"/>
      <c r="OIN16" s="241"/>
      <c r="OIO16" s="241"/>
      <c r="OIP16" s="241"/>
      <c r="OIQ16" s="241"/>
      <c r="OIR16" s="241"/>
      <c r="OIS16" s="241"/>
      <c r="OIT16" s="241"/>
      <c r="OIU16" s="241"/>
      <c r="OIV16" s="241"/>
      <c r="OIW16" s="241"/>
      <c r="OIX16" s="241"/>
      <c r="OIY16" s="241"/>
      <c r="OIZ16" s="241"/>
      <c r="OJA16" s="241"/>
      <c r="OJB16" s="241"/>
      <c r="OJC16" s="241"/>
      <c r="OJD16" s="241"/>
      <c r="OJE16" s="241"/>
      <c r="OJF16" s="241"/>
      <c r="OJG16" s="241"/>
      <c r="OJH16" s="241"/>
      <c r="OJI16" s="241"/>
      <c r="OJJ16" s="241"/>
      <c r="OJK16" s="241"/>
      <c r="OJL16" s="241"/>
      <c r="OJM16" s="241"/>
      <c r="OJN16" s="241"/>
      <c r="OJO16" s="241"/>
      <c r="OJP16" s="241"/>
      <c r="OJQ16" s="241"/>
      <c r="OJR16" s="241"/>
      <c r="OJS16" s="241"/>
      <c r="OJT16" s="241"/>
      <c r="OJU16" s="241"/>
      <c r="OJV16" s="241"/>
      <c r="OJW16" s="241"/>
      <c r="OJX16" s="241"/>
      <c r="OJY16" s="241"/>
      <c r="OJZ16" s="241"/>
      <c r="OKA16" s="241"/>
      <c r="OKB16" s="241"/>
      <c r="OKC16" s="241"/>
      <c r="OKD16" s="241"/>
      <c r="OKE16" s="241"/>
      <c r="OKF16" s="241"/>
      <c r="OKG16" s="241"/>
      <c r="OKH16" s="241"/>
      <c r="OKI16" s="241"/>
      <c r="OKJ16" s="241"/>
      <c r="OKK16" s="241"/>
      <c r="OKL16" s="241"/>
      <c r="OKM16" s="241"/>
      <c r="OKN16" s="241"/>
      <c r="OKO16" s="241"/>
      <c r="OKP16" s="241"/>
      <c r="OKQ16" s="241"/>
      <c r="OKR16" s="241"/>
      <c r="OKS16" s="241"/>
      <c r="OKT16" s="241"/>
      <c r="OKU16" s="241"/>
      <c r="OKV16" s="241"/>
      <c r="OKW16" s="241"/>
      <c r="OKX16" s="241"/>
      <c r="OKY16" s="241"/>
      <c r="OKZ16" s="241"/>
      <c r="OLA16" s="241"/>
      <c r="OLB16" s="241"/>
      <c r="OLC16" s="241"/>
      <c r="OLD16" s="241"/>
      <c r="OLE16" s="241"/>
      <c r="OLF16" s="241"/>
      <c r="OLG16" s="241"/>
      <c r="OLH16" s="241"/>
      <c r="OLI16" s="241"/>
      <c r="OLJ16" s="241"/>
      <c r="OLK16" s="241"/>
      <c r="OLL16" s="241"/>
      <c r="OLM16" s="241"/>
      <c r="OLN16" s="241"/>
      <c r="OLO16" s="241"/>
      <c r="OLP16" s="241"/>
      <c r="OLQ16" s="241"/>
      <c r="OLR16" s="241"/>
      <c r="OLS16" s="241"/>
      <c r="OLT16" s="241"/>
      <c r="OLU16" s="241"/>
      <c r="OLV16" s="241"/>
      <c r="OLW16" s="241"/>
      <c r="OLX16" s="241"/>
      <c r="OLY16" s="241"/>
      <c r="OLZ16" s="241"/>
      <c r="OMA16" s="241"/>
      <c r="OMB16" s="241"/>
      <c r="OMC16" s="241"/>
      <c r="OMD16" s="241"/>
      <c r="OME16" s="241"/>
      <c r="OMF16" s="241"/>
      <c r="OMG16" s="241"/>
      <c r="OMH16" s="241"/>
      <c r="OMI16" s="241"/>
      <c r="OMJ16" s="241"/>
      <c r="OMK16" s="241"/>
      <c r="OML16" s="241"/>
      <c r="OMM16" s="241"/>
      <c r="OMN16" s="241"/>
      <c r="OMO16" s="241"/>
      <c r="OMP16" s="241"/>
      <c r="OMQ16" s="241"/>
      <c r="OMR16" s="241"/>
      <c r="OMS16" s="241"/>
      <c r="OMT16" s="241"/>
      <c r="OMU16" s="241"/>
      <c r="OMV16" s="241"/>
      <c r="OMW16" s="241"/>
      <c r="OMX16" s="241"/>
      <c r="OMY16" s="241"/>
      <c r="OMZ16" s="241"/>
      <c r="ONA16" s="241"/>
      <c r="ONB16" s="241"/>
      <c r="ONC16" s="241"/>
      <c r="OND16" s="241"/>
      <c r="ONE16" s="241"/>
      <c r="ONF16" s="241"/>
      <c r="ONG16" s="241"/>
      <c r="ONH16" s="241"/>
      <c r="ONI16" s="241"/>
      <c r="ONJ16" s="241"/>
      <c r="ONK16" s="241"/>
      <c r="ONL16" s="241"/>
      <c r="ONM16" s="241"/>
      <c r="ONN16" s="241"/>
      <c r="ONO16" s="241"/>
      <c r="ONP16" s="241"/>
      <c r="ONQ16" s="241"/>
      <c r="ONR16" s="241"/>
      <c r="ONS16" s="241"/>
      <c r="ONT16" s="241"/>
      <c r="ONU16" s="241"/>
      <c r="ONV16" s="241"/>
      <c r="ONW16" s="241"/>
      <c r="ONX16" s="241"/>
      <c r="ONY16" s="241"/>
      <c r="ONZ16" s="241"/>
      <c r="OOA16" s="241"/>
      <c r="OOB16" s="241"/>
      <c r="OOC16" s="241"/>
      <c r="OOD16" s="241"/>
      <c r="OOE16" s="241"/>
      <c r="OOF16" s="241"/>
      <c r="OOG16" s="241"/>
      <c r="OOH16" s="241"/>
      <c r="OOI16" s="241"/>
      <c r="OOJ16" s="241"/>
      <c r="OOK16" s="241"/>
      <c r="OOL16" s="241"/>
      <c r="OOM16" s="241"/>
      <c r="OON16" s="241"/>
      <c r="OOO16" s="241"/>
      <c r="OOP16" s="241"/>
      <c r="OOQ16" s="241"/>
      <c r="OOR16" s="241"/>
      <c r="OOS16" s="241"/>
      <c r="OOT16" s="241"/>
      <c r="OOU16" s="241"/>
      <c r="OOV16" s="241"/>
      <c r="OOW16" s="241"/>
      <c r="OOX16" s="241"/>
      <c r="OOY16" s="241"/>
      <c r="OOZ16" s="241"/>
      <c r="OPA16" s="241"/>
      <c r="OPB16" s="241"/>
      <c r="OPC16" s="241"/>
      <c r="OPD16" s="241"/>
      <c r="OPE16" s="241"/>
      <c r="OPF16" s="241"/>
      <c r="OPG16" s="241"/>
      <c r="OPH16" s="241"/>
      <c r="OPI16" s="241"/>
      <c r="OPJ16" s="241"/>
      <c r="OPK16" s="241"/>
      <c r="OPL16" s="241"/>
      <c r="OPM16" s="241"/>
      <c r="OPN16" s="241"/>
      <c r="OPO16" s="241"/>
      <c r="OPP16" s="241"/>
      <c r="OPQ16" s="241"/>
      <c r="OPR16" s="241"/>
      <c r="OPS16" s="241"/>
      <c r="OPT16" s="241"/>
      <c r="OPU16" s="241"/>
      <c r="OPV16" s="241"/>
      <c r="OPW16" s="241"/>
      <c r="OPX16" s="241"/>
      <c r="OPY16" s="241"/>
      <c r="OPZ16" s="241"/>
      <c r="OQA16" s="241"/>
      <c r="OQB16" s="241"/>
      <c r="OQC16" s="241"/>
      <c r="OQD16" s="241"/>
      <c r="OQE16" s="241"/>
      <c r="OQF16" s="241"/>
      <c r="OQG16" s="241"/>
      <c r="OQH16" s="241"/>
      <c r="OQI16" s="241"/>
      <c r="OQJ16" s="241"/>
      <c r="OQK16" s="241"/>
      <c r="OQL16" s="241"/>
      <c r="OQM16" s="241"/>
      <c r="OQN16" s="241"/>
      <c r="OQO16" s="241"/>
      <c r="OQP16" s="241"/>
      <c r="OQQ16" s="241"/>
      <c r="OQR16" s="241"/>
      <c r="OQS16" s="241"/>
      <c r="OQT16" s="241"/>
      <c r="OQU16" s="241"/>
      <c r="OQV16" s="241"/>
      <c r="OQW16" s="241"/>
      <c r="OQX16" s="241"/>
      <c r="OQY16" s="241"/>
      <c r="OQZ16" s="241"/>
      <c r="ORA16" s="241"/>
      <c r="ORB16" s="241"/>
      <c r="ORC16" s="241"/>
      <c r="ORD16" s="241"/>
      <c r="ORE16" s="241"/>
      <c r="ORF16" s="241"/>
      <c r="ORG16" s="241"/>
      <c r="ORH16" s="241"/>
      <c r="ORI16" s="241"/>
      <c r="ORJ16" s="241"/>
      <c r="ORK16" s="241"/>
      <c r="ORL16" s="241"/>
      <c r="ORM16" s="241"/>
      <c r="ORN16" s="241"/>
      <c r="ORO16" s="241"/>
      <c r="ORP16" s="241"/>
      <c r="ORQ16" s="241"/>
      <c r="ORR16" s="241"/>
      <c r="ORS16" s="241"/>
      <c r="ORT16" s="241"/>
      <c r="ORU16" s="241"/>
      <c r="ORV16" s="241"/>
      <c r="ORW16" s="241"/>
      <c r="ORX16" s="241"/>
      <c r="ORY16" s="241"/>
      <c r="ORZ16" s="241"/>
      <c r="OSA16" s="241"/>
      <c r="OSB16" s="241"/>
      <c r="OSC16" s="241"/>
      <c r="OSD16" s="241"/>
      <c r="OSE16" s="241"/>
      <c r="OSF16" s="241"/>
      <c r="OSG16" s="241"/>
      <c r="OSH16" s="241"/>
      <c r="OSI16" s="241"/>
      <c r="OSJ16" s="241"/>
      <c r="OSK16" s="241"/>
      <c r="OSL16" s="241"/>
      <c r="OSM16" s="241"/>
      <c r="OSN16" s="241"/>
      <c r="OSO16" s="241"/>
      <c r="OSP16" s="241"/>
      <c r="OSQ16" s="241"/>
      <c r="OSR16" s="241"/>
      <c r="OSS16" s="241"/>
      <c r="OST16" s="241"/>
      <c r="OSU16" s="241"/>
      <c r="OSV16" s="241"/>
      <c r="OSW16" s="241"/>
      <c r="OSX16" s="241"/>
      <c r="OSY16" s="241"/>
      <c r="OSZ16" s="241"/>
      <c r="OTA16" s="241"/>
      <c r="OTB16" s="241"/>
      <c r="OTC16" s="241"/>
      <c r="OTD16" s="241"/>
      <c r="OTE16" s="241"/>
      <c r="OTF16" s="241"/>
      <c r="OTG16" s="241"/>
      <c r="OTH16" s="241"/>
      <c r="OTI16" s="241"/>
      <c r="OTJ16" s="241"/>
      <c r="OTK16" s="241"/>
      <c r="OTL16" s="241"/>
      <c r="OTM16" s="241"/>
      <c r="OTN16" s="241"/>
      <c r="OTO16" s="241"/>
      <c r="OTP16" s="241"/>
      <c r="OTQ16" s="241"/>
      <c r="OTR16" s="241"/>
      <c r="OTS16" s="241"/>
      <c r="OTT16" s="241"/>
      <c r="OTU16" s="241"/>
      <c r="OTV16" s="241"/>
      <c r="OTW16" s="241"/>
      <c r="OTX16" s="241"/>
      <c r="OTY16" s="241"/>
      <c r="OTZ16" s="241"/>
      <c r="OUA16" s="241"/>
      <c r="OUB16" s="241"/>
      <c r="OUC16" s="241"/>
      <c r="OUD16" s="241"/>
      <c r="OUE16" s="241"/>
      <c r="OUF16" s="241"/>
      <c r="OUG16" s="241"/>
      <c r="OUH16" s="241"/>
      <c r="OUI16" s="241"/>
      <c r="OUJ16" s="241"/>
      <c r="OUK16" s="241"/>
      <c r="OUL16" s="241"/>
      <c r="OUM16" s="241"/>
      <c r="OUN16" s="241"/>
      <c r="OUO16" s="241"/>
      <c r="OUP16" s="241"/>
      <c r="OUQ16" s="241"/>
      <c r="OUR16" s="241"/>
      <c r="OUS16" s="241"/>
      <c r="OUT16" s="241"/>
      <c r="OUU16" s="241"/>
      <c r="OUV16" s="241"/>
      <c r="OUW16" s="241"/>
      <c r="OUX16" s="241"/>
      <c r="OUY16" s="241"/>
      <c r="OUZ16" s="241"/>
      <c r="OVA16" s="241"/>
      <c r="OVB16" s="241"/>
      <c r="OVC16" s="241"/>
      <c r="OVD16" s="241"/>
      <c r="OVE16" s="241"/>
      <c r="OVF16" s="241"/>
      <c r="OVG16" s="241"/>
      <c r="OVH16" s="241"/>
      <c r="OVI16" s="241"/>
      <c r="OVJ16" s="241"/>
      <c r="OVK16" s="241"/>
      <c r="OVL16" s="241"/>
      <c r="OVM16" s="241"/>
      <c r="OVN16" s="241"/>
      <c r="OVO16" s="241"/>
      <c r="OVP16" s="241"/>
      <c r="OVQ16" s="241"/>
      <c r="OVR16" s="241"/>
      <c r="OVS16" s="241"/>
      <c r="OVT16" s="241"/>
      <c r="OVU16" s="241"/>
      <c r="OVV16" s="241"/>
      <c r="OVW16" s="241"/>
      <c r="OVX16" s="241"/>
      <c r="OVY16" s="241"/>
      <c r="OVZ16" s="241"/>
      <c r="OWA16" s="241"/>
      <c r="OWB16" s="241"/>
      <c r="OWC16" s="241"/>
      <c r="OWD16" s="241"/>
      <c r="OWE16" s="241"/>
      <c r="OWF16" s="241"/>
      <c r="OWG16" s="241"/>
      <c r="OWH16" s="241"/>
      <c r="OWI16" s="241"/>
      <c r="OWJ16" s="241"/>
      <c r="OWK16" s="241"/>
      <c r="OWL16" s="241"/>
      <c r="OWM16" s="241"/>
      <c r="OWN16" s="241"/>
      <c r="OWO16" s="241"/>
      <c r="OWP16" s="241"/>
      <c r="OWQ16" s="241"/>
      <c r="OWR16" s="241"/>
      <c r="OWS16" s="241"/>
      <c r="OWT16" s="241"/>
      <c r="OWU16" s="241"/>
      <c r="OWV16" s="241"/>
      <c r="OWW16" s="241"/>
      <c r="OWX16" s="241"/>
      <c r="OWY16" s="241"/>
      <c r="OWZ16" s="241"/>
      <c r="OXA16" s="241"/>
      <c r="OXB16" s="241"/>
      <c r="OXC16" s="241"/>
      <c r="OXD16" s="241"/>
      <c r="OXE16" s="241"/>
      <c r="OXF16" s="241"/>
      <c r="OXG16" s="241"/>
      <c r="OXH16" s="241"/>
      <c r="OXI16" s="241"/>
      <c r="OXJ16" s="241"/>
      <c r="OXK16" s="241"/>
      <c r="OXL16" s="241"/>
      <c r="OXM16" s="241"/>
      <c r="OXN16" s="241"/>
      <c r="OXO16" s="241"/>
      <c r="OXP16" s="241"/>
      <c r="OXQ16" s="241"/>
      <c r="OXR16" s="241"/>
      <c r="OXS16" s="241"/>
      <c r="OXT16" s="241"/>
      <c r="OXU16" s="241"/>
      <c r="OXV16" s="241"/>
      <c r="OXW16" s="241"/>
      <c r="OXX16" s="241"/>
      <c r="OXY16" s="241"/>
      <c r="OXZ16" s="241"/>
      <c r="OYA16" s="241"/>
      <c r="OYB16" s="241"/>
      <c r="OYC16" s="241"/>
      <c r="OYD16" s="241"/>
      <c r="OYE16" s="241"/>
      <c r="OYF16" s="241"/>
      <c r="OYG16" s="241"/>
      <c r="OYH16" s="241"/>
      <c r="OYI16" s="241"/>
      <c r="OYJ16" s="241"/>
      <c r="OYK16" s="241"/>
      <c r="OYL16" s="241"/>
      <c r="OYM16" s="241"/>
      <c r="OYN16" s="241"/>
      <c r="OYO16" s="241"/>
      <c r="OYP16" s="241"/>
      <c r="OYQ16" s="241"/>
      <c r="OYR16" s="241"/>
      <c r="OYS16" s="241"/>
      <c r="OYT16" s="241"/>
      <c r="OYU16" s="241"/>
      <c r="OYV16" s="241"/>
      <c r="OYW16" s="241"/>
      <c r="OYX16" s="241"/>
      <c r="OYY16" s="241"/>
      <c r="OYZ16" s="241"/>
      <c r="OZA16" s="241"/>
      <c r="OZB16" s="241"/>
      <c r="OZC16" s="241"/>
      <c r="OZD16" s="241"/>
      <c r="OZE16" s="241"/>
      <c r="OZF16" s="241"/>
      <c r="OZG16" s="241"/>
      <c r="OZH16" s="241"/>
      <c r="OZI16" s="241"/>
      <c r="OZJ16" s="241"/>
      <c r="OZK16" s="241"/>
      <c r="OZL16" s="241"/>
      <c r="OZM16" s="241"/>
      <c r="OZN16" s="241"/>
      <c r="OZO16" s="241"/>
      <c r="OZP16" s="241"/>
      <c r="OZQ16" s="241"/>
      <c r="OZR16" s="241"/>
      <c r="OZS16" s="241"/>
      <c r="OZT16" s="241"/>
      <c r="OZU16" s="241"/>
      <c r="OZV16" s="241"/>
      <c r="OZW16" s="241"/>
      <c r="OZX16" s="241"/>
      <c r="OZY16" s="241"/>
      <c r="OZZ16" s="241"/>
      <c r="PAA16" s="241"/>
      <c r="PAB16" s="241"/>
      <c r="PAC16" s="241"/>
      <c r="PAD16" s="241"/>
      <c r="PAE16" s="241"/>
      <c r="PAF16" s="241"/>
      <c r="PAG16" s="241"/>
      <c r="PAH16" s="241"/>
      <c r="PAI16" s="241"/>
      <c r="PAJ16" s="241"/>
      <c r="PAK16" s="241"/>
      <c r="PAL16" s="241"/>
      <c r="PAM16" s="241"/>
      <c r="PAN16" s="241"/>
      <c r="PAO16" s="241"/>
      <c r="PAP16" s="241"/>
      <c r="PAQ16" s="241"/>
      <c r="PAR16" s="241"/>
      <c r="PAS16" s="241"/>
      <c r="PAT16" s="241"/>
      <c r="PAU16" s="241"/>
      <c r="PAV16" s="241"/>
      <c r="PAW16" s="241"/>
      <c r="PAX16" s="241"/>
      <c r="PAY16" s="241"/>
      <c r="PAZ16" s="241"/>
      <c r="PBA16" s="241"/>
      <c r="PBB16" s="241"/>
      <c r="PBC16" s="241"/>
      <c r="PBD16" s="241"/>
      <c r="PBE16" s="241"/>
      <c r="PBF16" s="241"/>
      <c r="PBG16" s="241"/>
      <c r="PBH16" s="241"/>
      <c r="PBI16" s="241"/>
      <c r="PBJ16" s="241"/>
      <c r="PBK16" s="241"/>
      <c r="PBL16" s="241"/>
      <c r="PBM16" s="241"/>
      <c r="PBN16" s="241"/>
      <c r="PBO16" s="241"/>
      <c r="PBP16" s="241"/>
      <c r="PBQ16" s="241"/>
      <c r="PBR16" s="241"/>
      <c r="PBS16" s="241"/>
      <c r="PBT16" s="241"/>
      <c r="PBU16" s="241"/>
      <c r="PBV16" s="241"/>
      <c r="PBW16" s="241"/>
      <c r="PBX16" s="241"/>
      <c r="PBY16" s="241"/>
      <c r="PBZ16" s="241"/>
      <c r="PCA16" s="241"/>
      <c r="PCB16" s="241"/>
      <c r="PCC16" s="241"/>
      <c r="PCD16" s="241"/>
      <c r="PCE16" s="241"/>
      <c r="PCF16" s="241"/>
      <c r="PCG16" s="241"/>
      <c r="PCH16" s="241"/>
      <c r="PCI16" s="241"/>
      <c r="PCJ16" s="241"/>
      <c r="PCK16" s="241"/>
      <c r="PCL16" s="241"/>
      <c r="PCM16" s="241"/>
      <c r="PCN16" s="241"/>
      <c r="PCO16" s="241"/>
      <c r="PCP16" s="241"/>
      <c r="PCQ16" s="241"/>
      <c r="PCR16" s="241"/>
      <c r="PCS16" s="241"/>
      <c r="PCT16" s="241"/>
      <c r="PCU16" s="241"/>
      <c r="PCV16" s="241"/>
      <c r="PCW16" s="241"/>
      <c r="PCX16" s="241"/>
      <c r="PCY16" s="241"/>
      <c r="PCZ16" s="241"/>
      <c r="PDA16" s="241"/>
      <c r="PDB16" s="241"/>
      <c r="PDC16" s="241"/>
      <c r="PDD16" s="241"/>
      <c r="PDE16" s="241"/>
      <c r="PDF16" s="241"/>
      <c r="PDG16" s="241"/>
      <c r="PDH16" s="241"/>
      <c r="PDI16" s="241"/>
      <c r="PDJ16" s="241"/>
      <c r="PDK16" s="241"/>
      <c r="PDL16" s="241"/>
      <c r="PDM16" s="241"/>
      <c r="PDN16" s="241"/>
      <c r="PDO16" s="241"/>
      <c r="PDP16" s="241"/>
      <c r="PDQ16" s="241"/>
      <c r="PDR16" s="241"/>
      <c r="PDS16" s="241"/>
      <c r="PDT16" s="241"/>
      <c r="PDU16" s="241"/>
      <c r="PDV16" s="241"/>
      <c r="PDW16" s="241"/>
      <c r="PDX16" s="241"/>
      <c r="PDY16" s="241"/>
      <c r="PDZ16" s="241"/>
      <c r="PEA16" s="241"/>
      <c r="PEB16" s="241"/>
      <c r="PEC16" s="241"/>
      <c r="PED16" s="241"/>
      <c r="PEE16" s="241"/>
      <c r="PEF16" s="241"/>
      <c r="PEG16" s="241"/>
      <c r="PEH16" s="241"/>
      <c r="PEI16" s="241"/>
      <c r="PEJ16" s="241"/>
      <c r="PEK16" s="241"/>
      <c r="PEL16" s="241"/>
      <c r="PEM16" s="241"/>
      <c r="PEN16" s="241"/>
      <c r="PEO16" s="241"/>
      <c r="PEP16" s="241"/>
      <c r="PEQ16" s="241"/>
      <c r="PER16" s="241"/>
      <c r="PES16" s="241"/>
      <c r="PET16" s="241"/>
      <c r="PEU16" s="241"/>
      <c r="PEV16" s="241"/>
      <c r="PEW16" s="241"/>
      <c r="PEX16" s="241"/>
      <c r="PEY16" s="241"/>
      <c r="PEZ16" s="241"/>
      <c r="PFA16" s="241"/>
      <c r="PFB16" s="241"/>
      <c r="PFC16" s="241"/>
      <c r="PFD16" s="241"/>
      <c r="PFE16" s="241"/>
      <c r="PFF16" s="241"/>
      <c r="PFG16" s="241"/>
      <c r="PFH16" s="241"/>
      <c r="PFI16" s="241"/>
      <c r="PFJ16" s="241"/>
      <c r="PFK16" s="241"/>
      <c r="PFL16" s="241"/>
      <c r="PFM16" s="241"/>
      <c r="PFN16" s="241"/>
      <c r="PFO16" s="241"/>
      <c r="PFP16" s="241"/>
      <c r="PFQ16" s="241"/>
      <c r="PFR16" s="241"/>
      <c r="PFS16" s="241"/>
      <c r="PFT16" s="241"/>
      <c r="PFU16" s="241"/>
      <c r="PFV16" s="241"/>
      <c r="PFW16" s="241"/>
      <c r="PFX16" s="241"/>
      <c r="PFY16" s="241"/>
      <c r="PFZ16" s="241"/>
      <c r="PGA16" s="241"/>
      <c r="PGB16" s="241"/>
      <c r="PGC16" s="241"/>
      <c r="PGD16" s="241"/>
      <c r="PGE16" s="241"/>
      <c r="PGF16" s="241"/>
      <c r="PGG16" s="241"/>
      <c r="PGH16" s="241"/>
      <c r="PGI16" s="241"/>
      <c r="PGJ16" s="241"/>
      <c r="PGK16" s="241"/>
      <c r="PGL16" s="241"/>
      <c r="PGM16" s="241"/>
      <c r="PGN16" s="241"/>
      <c r="PGO16" s="241"/>
      <c r="PGP16" s="241"/>
      <c r="PGQ16" s="241"/>
      <c r="PGR16" s="241"/>
      <c r="PGS16" s="241"/>
      <c r="PGT16" s="241"/>
      <c r="PGU16" s="241"/>
      <c r="PGV16" s="241"/>
      <c r="PGW16" s="241"/>
      <c r="PGX16" s="241"/>
      <c r="PGY16" s="241"/>
      <c r="PGZ16" s="241"/>
      <c r="PHA16" s="241"/>
      <c r="PHB16" s="241"/>
      <c r="PHC16" s="241"/>
      <c r="PHD16" s="241"/>
      <c r="PHE16" s="241"/>
      <c r="PHF16" s="241"/>
      <c r="PHG16" s="241"/>
      <c r="PHH16" s="241"/>
      <c r="PHI16" s="241"/>
      <c r="PHJ16" s="241"/>
      <c r="PHK16" s="241"/>
      <c r="PHL16" s="241"/>
      <c r="PHM16" s="241"/>
      <c r="PHN16" s="241"/>
      <c r="PHO16" s="241"/>
      <c r="PHP16" s="241"/>
      <c r="PHQ16" s="241"/>
      <c r="PHR16" s="241"/>
      <c r="PHS16" s="241"/>
      <c r="PHT16" s="241"/>
      <c r="PHU16" s="241"/>
      <c r="PHV16" s="241"/>
      <c r="PHW16" s="241"/>
      <c r="PHX16" s="241"/>
      <c r="PHY16" s="241"/>
      <c r="PHZ16" s="241"/>
      <c r="PIA16" s="241"/>
      <c r="PIB16" s="241"/>
      <c r="PIC16" s="241"/>
      <c r="PID16" s="241"/>
      <c r="PIE16" s="241"/>
      <c r="PIF16" s="241"/>
      <c r="PIG16" s="241"/>
      <c r="PIH16" s="241"/>
      <c r="PII16" s="241"/>
      <c r="PIJ16" s="241"/>
      <c r="PIK16" s="241"/>
      <c r="PIL16" s="241"/>
      <c r="PIM16" s="241"/>
      <c r="PIN16" s="241"/>
      <c r="PIO16" s="241"/>
      <c r="PIP16" s="241"/>
      <c r="PIQ16" s="241"/>
      <c r="PIR16" s="241"/>
      <c r="PIS16" s="241"/>
      <c r="PIT16" s="241"/>
      <c r="PIU16" s="241"/>
      <c r="PIV16" s="241"/>
      <c r="PIW16" s="241"/>
      <c r="PIX16" s="241"/>
      <c r="PIY16" s="241"/>
      <c r="PIZ16" s="241"/>
      <c r="PJA16" s="241"/>
      <c r="PJB16" s="241"/>
      <c r="PJC16" s="241"/>
      <c r="PJD16" s="241"/>
      <c r="PJE16" s="241"/>
      <c r="PJF16" s="241"/>
      <c r="PJG16" s="241"/>
      <c r="PJH16" s="241"/>
      <c r="PJI16" s="241"/>
      <c r="PJJ16" s="241"/>
      <c r="PJK16" s="241"/>
      <c r="PJL16" s="241"/>
      <c r="PJM16" s="241"/>
      <c r="PJN16" s="241"/>
      <c r="PJO16" s="241"/>
      <c r="PJP16" s="241"/>
      <c r="PJQ16" s="241"/>
      <c r="PJR16" s="241"/>
      <c r="PJS16" s="241"/>
      <c r="PJT16" s="241"/>
      <c r="PJU16" s="241"/>
      <c r="PJV16" s="241"/>
      <c r="PJW16" s="241"/>
      <c r="PJX16" s="241"/>
      <c r="PJY16" s="241"/>
      <c r="PJZ16" s="241"/>
      <c r="PKA16" s="241"/>
      <c r="PKB16" s="241"/>
      <c r="PKC16" s="241"/>
      <c r="PKD16" s="241"/>
      <c r="PKE16" s="241"/>
      <c r="PKF16" s="241"/>
      <c r="PKG16" s="241"/>
      <c r="PKH16" s="241"/>
      <c r="PKI16" s="241"/>
      <c r="PKJ16" s="241"/>
      <c r="PKK16" s="241"/>
      <c r="PKL16" s="241"/>
      <c r="PKM16" s="241"/>
      <c r="PKN16" s="241"/>
      <c r="PKO16" s="241"/>
      <c r="PKP16" s="241"/>
      <c r="PKQ16" s="241"/>
      <c r="PKR16" s="241"/>
      <c r="PKS16" s="241"/>
      <c r="PKT16" s="241"/>
      <c r="PKU16" s="241"/>
      <c r="PKV16" s="241"/>
      <c r="PKW16" s="241"/>
      <c r="PKX16" s="241"/>
      <c r="PKY16" s="241"/>
      <c r="PKZ16" s="241"/>
      <c r="PLA16" s="241"/>
      <c r="PLB16" s="241"/>
      <c r="PLC16" s="241"/>
      <c r="PLD16" s="241"/>
      <c r="PLE16" s="241"/>
      <c r="PLF16" s="241"/>
      <c r="PLG16" s="241"/>
      <c r="PLH16" s="241"/>
      <c r="PLI16" s="241"/>
      <c r="PLJ16" s="241"/>
      <c r="PLK16" s="241"/>
      <c r="PLL16" s="241"/>
      <c r="PLM16" s="241"/>
      <c r="PLN16" s="241"/>
      <c r="PLO16" s="241"/>
      <c r="PLP16" s="241"/>
      <c r="PLQ16" s="241"/>
      <c r="PLR16" s="241"/>
      <c r="PLS16" s="241"/>
      <c r="PLT16" s="241"/>
      <c r="PLU16" s="241"/>
      <c r="PLV16" s="241"/>
      <c r="PLW16" s="241"/>
      <c r="PLX16" s="241"/>
      <c r="PLY16" s="241"/>
      <c r="PLZ16" s="241"/>
      <c r="PMA16" s="241"/>
      <c r="PMB16" s="241"/>
      <c r="PMC16" s="241"/>
      <c r="PMD16" s="241"/>
      <c r="PME16" s="241"/>
      <c r="PMF16" s="241"/>
      <c r="PMG16" s="241"/>
      <c r="PMH16" s="241"/>
      <c r="PMI16" s="241"/>
      <c r="PMJ16" s="241"/>
      <c r="PMK16" s="241"/>
      <c r="PML16" s="241"/>
      <c r="PMM16" s="241"/>
      <c r="PMN16" s="241"/>
      <c r="PMO16" s="241"/>
      <c r="PMP16" s="241"/>
      <c r="PMQ16" s="241"/>
      <c r="PMR16" s="241"/>
      <c r="PMS16" s="241"/>
      <c r="PMT16" s="241"/>
      <c r="PMU16" s="241"/>
      <c r="PMV16" s="241"/>
      <c r="PMW16" s="241"/>
      <c r="PMX16" s="241"/>
      <c r="PMY16" s="241"/>
      <c r="PMZ16" s="241"/>
      <c r="PNA16" s="241"/>
      <c r="PNB16" s="241"/>
      <c r="PNC16" s="241"/>
      <c r="PND16" s="241"/>
      <c r="PNE16" s="241"/>
      <c r="PNF16" s="241"/>
      <c r="PNG16" s="241"/>
      <c r="PNH16" s="241"/>
      <c r="PNI16" s="241"/>
      <c r="PNJ16" s="241"/>
      <c r="PNK16" s="241"/>
      <c r="PNL16" s="241"/>
      <c r="PNM16" s="241"/>
      <c r="PNN16" s="241"/>
      <c r="PNO16" s="241"/>
      <c r="PNP16" s="241"/>
      <c r="PNQ16" s="241"/>
      <c r="PNR16" s="241"/>
      <c r="PNS16" s="241"/>
      <c r="PNT16" s="241"/>
      <c r="PNU16" s="241"/>
      <c r="PNV16" s="241"/>
      <c r="PNW16" s="241"/>
      <c r="PNX16" s="241"/>
      <c r="PNY16" s="241"/>
      <c r="PNZ16" s="241"/>
      <c r="POA16" s="241"/>
      <c r="POB16" s="241"/>
      <c r="POC16" s="241"/>
      <c r="POD16" s="241"/>
      <c r="POE16" s="241"/>
      <c r="POF16" s="241"/>
      <c r="POG16" s="241"/>
      <c r="POH16" s="241"/>
      <c r="POI16" s="241"/>
      <c r="POJ16" s="241"/>
      <c r="POK16" s="241"/>
      <c r="POL16" s="241"/>
      <c r="POM16" s="241"/>
      <c r="PON16" s="241"/>
      <c r="POO16" s="241"/>
      <c r="POP16" s="241"/>
      <c r="POQ16" s="241"/>
      <c r="POR16" s="241"/>
      <c r="POS16" s="241"/>
      <c r="POT16" s="241"/>
      <c r="POU16" s="241"/>
      <c r="POV16" s="241"/>
      <c r="POW16" s="241"/>
      <c r="POX16" s="241"/>
      <c r="POY16" s="241"/>
      <c r="POZ16" s="241"/>
      <c r="PPA16" s="241"/>
      <c r="PPB16" s="241"/>
      <c r="PPC16" s="241"/>
      <c r="PPD16" s="241"/>
      <c r="PPE16" s="241"/>
      <c r="PPF16" s="241"/>
      <c r="PPG16" s="241"/>
      <c r="PPH16" s="241"/>
      <c r="PPI16" s="241"/>
      <c r="PPJ16" s="241"/>
      <c r="PPK16" s="241"/>
      <c r="PPL16" s="241"/>
      <c r="PPM16" s="241"/>
      <c r="PPN16" s="241"/>
      <c r="PPO16" s="241"/>
      <c r="PPP16" s="241"/>
      <c r="PPQ16" s="241"/>
      <c r="PPR16" s="241"/>
      <c r="PPS16" s="241"/>
      <c r="PPT16" s="241"/>
      <c r="PPU16" s="241"/>
      <c r="PPV16" s="241"/>
      <c r="PPW16" s="241"/>
      <c r="PPX16" s="241"/>
      <c r="PPY16" s="241"/>
      <c r="PPZ16" s="241"/>
      <c r="PQA16" s="241"/>
      <c r="PQB16" s="241"/>
      <c r="PQC16" s="241"/>
      <c r="PQD16" s="241"/>
      <c r="PQE16" s="241"/>
      <c r="PQF16" s="241"/>
      <c r="PQG16" s="241"/>
      <c r="PQH16" s="241"/>
      <c r="PQI16" s="241"/>
      <c r="PQJ16" s="241"/>
      <c r="PQK16" s="241"/>
      <c r="PQL16" s="241"/>
      <c r="PQM16" s="241"/>
      <c r="PQN16" s="241"/>
      <c r="PQO16" s="241"/>
      <c r="PQP16" s="241"/>
      <c r="PQQ16" s="241"/>
      <c r="PQR16" s="241"/>
      <c r="PQS16" s="241"/>
      <c r="PQT16" s="241"/>
      <c r="PQU16" s="241"/>
      <c r="PQV16" s="241"/>
      <c r="PQW16" s="241"/>
      <c r="PQX16" s="241"/>
      <c r="PQY16" s="241"/>
      <c r="PQZ16" s="241"/>
      <c r="PRA16" s="241"/>
      <c r="PRB16" s="241"/>
      <c r="PRC16" s="241"/>
      <c r="PRD16" s="241"/>
      <c r="PRE16" s="241"/>
      <c r="PRF16" s="241"/>
      <c r="PRG16" s="241"/>
      <c r="PRH16" s="241"/>
      <c r="PRI16" s="241"/>
      <c r="PRJ16" s="241"/>
      <c r="PRK16" s="241"/>
      <c r="PRL16" s="241"/>
      <c r="PRM16" s="241"/>
      <c r="PRN16" s="241"/>
      <c r="PRO16" s="241"/>
      <c r="PRP16" s="241"/>
      <c r="PRQ16" s="241"/>
      <c r="PRR16" s="241"/>
      <c r="PRS16" s="241"/>
      <c r="PRT16" s="241"/>
      <c r="PRU16" s="241"/>
      <c r="PRV16" s="241"/>
      <c r="PRW16" s="241"/>
      <c r="PRX16" s="241"/>
      <c r="PRY16" s="241"/>
      <c r="PRZ16" s="241"/>
      <c r="PSA16" s="241"/>
      <c r="PSB16" s="241"/>
      <c r="PSC16" s="241"/>
      <c r="PSD16" s="241"/>
      <c r="PSE16" s="241"/>
      <c r="PSF16" s="241"/>
      <c r="PSG16" s="241"/>
      <c r="PSH16" s="241"/>
      <c r="PSI16" s="241"/>
      <c r="PSJ16" s="241"/>
      <c r="PSK16" s="241"/>
      <c r="PSL16" s="241"/>
      <c r="PSM16" s="241"/>
      <c r="PSN16" s="241"/>
      <c r="PSO16" s="241"/>
      <c r="PSP16" s="241"/>
      <c r="PSQ16" s="241"/>
      <c r="PSR16" s="241"/>
      <c r="PSS16" s="241"/>
      <c r="PST16" s="241"/>
      <c r="PSU16" s="241"/>
      <c r="PSV16" s="241"/>
      <c r="PSW16" s="241"/>
      <c r="PSX16" s="241"/>
      <c r="PSY16" s="241"/>
      <c r="PSZ16" s="241"/>
      <c r="PTA16" s="241"/>
      <c r="PTB16" s="241"/>
      <c r="PTC16" s="241"/>
      <c r="PTD16" s="241"/>
      <c r="PTE16" s="241"/>
      <c r="PTF16" s="241"/>
      <c r="PTG16" s="241"/>
      <c r="PTH16" s="241"/>
      <c r="PTI16" s="241"/>
      <c r="PTJ16" s="241"/>
      <c r="PTK16" s="241"/>
      <c r="PTL16" s="241"/>
      <c r="PTM16" s="241"/>
      <c r="PTN16" s="241"/>
      <c r="PTO16" s="241"/>
      <c r="PTP16" s="241"/>
      <c r="PTQ16" s="241"/>
      <c r="PTR16" s="241"/>
      <c r="PTS16" s="241"/>
      <c r="PTT16" s="241"/>
      <c r="PTU16" s="241"/>
      <c r="PTV16" s="241"/>
      <c r="PTW16" s="241"/>
      <c r="PTX16" s="241"/>
      <c r="PTY16" s="241"/>
      <c r="PTZ16" s="241"/>
      <c r="PUA16" s="241"/>
      <c r="PUB16" s="241"/>
      <c r="PUC16" s="241"/>
      <c r="PUD16" s="241"/>
      <c r="PUE16" s="241"/>
      <c r="PUF16" s="241"/>
      <c r="PUG16" s="241"/>
      <c r="PUH16" s="241"/>
      <c r="PUI16" s="241"/>
      <c r="PUJ16" s="241"/>
      <c r="PUK16" s="241"/>
      <c r="PUL16" s="241"/>
      <c r="PUM16" s="241"/>
      <c r="PUN16" s="241"/>
      <c r="PUO16" s="241"/>
      <c r="PUP16" s="241"/>
      <c r="PUQ16" s="241"/>
      <c r="PUR16" s="241"/>
      <c r="PUS16" s="241"/>
      <c r="PUT16" s="241"/>
      <c r="PUU16" s="241"/>
      <c r="PUV16" s="241"/>
      <c r="PUW16" s="241"/>
      <c r="PUX16" s="241"/>
      <c r="PUY16" s="241"/>
      <c r="PUZ16" s="241"/>
      <c r="PVA16" s="241"/>
      <c r="PVB16" s="241"/>
      <c r="PVC16" s="241"/>
      <c r="PVD16" s="241"/>
      <c r="PVE16" s="241"/>
      <c r="PVF16" s="241"/>
      <c r="PVG16" s="241"/>
      <c r="PVH16" s="241"/>
      <c r="PVI16" s="241"/>
      <c r="PVJ16" s="241"/>
      <c r="PVK16" s="241"/>
      <c r="PVL16" s="241"/>
      <c r="PVM16" s="241"/>
      <c r="PVN16" s="241"/>
      <c r="PVO16" s="241"/>
      <c r="PVP16" s="241"/>
      <c r="PVQ16" s="241"/>
      <c r="PVR16" s="241"/>
      <c r="PVS16" s="241"/>
      <c r="PVT16" s="241"/>
      <c r="PVU16" s="241"/>
      <c r="PVV16" s="241"/>
      <c r="PVW16" s="241"/>
      <c r="PVX16" s="241"/>
      <c r="PVY16" s="241"/>
      <c r="PVZ16" s="241"/>
      <c r="PWA16" s="241"/>
      <c r="PWB16" s="241"/>
      <c r="PWC16" s="241"/>
      <c r="PWD16" s="241"/>
      <c r="PWE16" s="241"/>
      <c r="PWF16" s="241"/>
      <c r="PWG16" s="241"/>
      <c r="PWH16" s="241"/>
      <c r="PWI16" s="241"/>
      <c r="PWJ16" s="241"/>
      <c r="PWK16" s="241"/>
      <c r="PWL16" s="241"/>
      <c r="PWM16" s="241"/>
      <c r="PWN16" s="241"/>
      <c r="PWO16" s="241"/>
      <c r="PWP16" s="241"/>
      <c r="PWQ16" s="241"/>
      <c r="PWR16" s="241"/>
      <c r="PWS16" s="241"/>
      <c r="PWT16" s="241"/>
      <c r="PWU16" s="241"/>
      <c r="PWV16" s="241"/>
      <c r="PWW16" s="241"/>
      <c r="PWX16" s="241"/>
      <c r="PWY16" s="241"/>
      <c r="PWZ16" s="241"/>
      <c r="PXA16" s="241"/>
      <c r="PXB16" s="241"/>
      <c r="PXC16" s="241"/>
      <c r="PXD16" s="241"/>
      <c r="PXE16" s="241"/>
      <c r="PXF16" s="241"/>
      <c r="PXG16" s="241"/>
      <c r="PXH16" s="241"/>
      <c r="PXI16" s="241"/>
      <c r="PXJ16" s="241"/>
      <c r="PXK16" s="241"/>
      <c r="PXL16" s="241"/>
      <c r="PXM16" s="241"/>
      <c r="PXN16" s="241"/>
      <c r="PXO16" s="241"/>
      <c r="PXP16" s="241"/>
      <c r="PXQ16" s="241"/>
      <c r="PXR16" s="241"/>
      <c r="PXS16" s="241"/>
      <c r="PXT16" s="241"/>
      <c r="PXU16" s="241"/>
      <c r="PXV16" s="241"/>
      <c r="PXW16" s="241"/>
      <c r="PXX16" s="241"/>
      <c r="PXY16" s="241"/>
      <c r="PXZ16" s="241"/>
      <c r="PYA16" s="241"/>
      <c r="PYB16" s="241"/>
      <c r="PYC16" s="241"/>
      <c r="PYD16" s="241"/>
      <c r="PYE16" s="241"/>
      <c r="PYF16" s="241"/>
      <c r="PYG16" s="241"/>
      <c r="PYH16" s="241"/>
      <c r="PYI16" s="241"/>
      <c r="PYJ16" s="241"/>
      <c r="PYK16" s="241"/>
      <c r="PYL16" s="241"/>
      <c r="PYM16" s="241"/>
      <c r="PYN16" s="241"/>
      <c r="PYO16" s="241"/>
      <c r="PYP16" s="241"/>
      <c r="PYQ16" s="241"/>
      <c r="PYR16" s="241"/>
      <c r="PYS16" s="241"/>
      <c r="PYT16" s="241"/>
      <c r="PYU16" s="241"/>
      <c r="PYV16" s="241"/>
      <c r="PYW16" s="241"/>
      <c r="PYX16" s="241"/>
      <c r="PYY16" s="241"/>
      <c r="PYZ16" s="241"/>
      <c r="PZA16" s="241"/>
      <c r="PZB16" s="241"/>
      <c r="PZC16" s="241"/>
      <c r="PZD16" s="241"/>
      <c r="PZE16" s="241"/>
      <c r="PZF16" s="241"/>
      <c r="PZG16" s="241"/>
      <c r="PZH16" s="241"/>
      <c r="PZI16" s="241"/>
      <c r="PZJ16" s="241"/>
      <c r="PZK16" s="241"/>
      <c r="PZL16" s="241"/>
      <c r="PZM16" s="241"/>
      <c r="PZN16" s="241"/>
      <c r="PZO16" s="241"/>
      <c r="PZP16" s="241"/>
      <c r="PZQ16" s="241"/>
      <c r="PZR16" s="241"/>
      <c r="PZS16" s="241"/>
      <c r="PZT16" s="241"/>
      <c r="PZU16" s="241"/>
      <c r="PZV16" s="241"/>
      <c r="PZW16" s="241"/>
      <c r="PZX16" s="241"/>
      <c r="PZY16" s="241"/>
      <c r="PZZ16" s="241"/>
      <c r="QAA16" s="241"/>
      <c r="QAB16" s="241"/>
      <c r="QAC16" s="241"/>
      <c r="QAD16" s="241"/>
      <c r="QAE16" s="241"/>
      <c r="QAF16" s="241"/>
      <c r="QAG16" s="241"/>
      <c r="QAH16" s="241"/>
      <c r="QAI16" s="241"/>
      <c r="QAJ16" s="241"/>
      <c r="QAK16" s="241"/>
      <c r="QAL16" s="241"/>
      <c r="QAM16" s="241"/>
      <c r="QAN16" s="241"/>
      <c r="QAO16" s="241"/>
      <c r="QAP16" s="241"/>
      <c r="QAQ16" s="241"/>
      <c r="QAR16" s="241"/>
      <c r="QAS16" s="241"/>
      <c r="QAT16" s="241"/>
      <c r="QAU16" s="241"/>
      <c r="QAV16" s="241"/>
      <c r="QAW16" s="241"/>
      <c r="QAX16" s="241"/>
      <c r="QAY16" s="241"/>
      <c r="QAZ16" s="241"/>
      <c r="QBA16" s="241"/>
      <c r="QBB16" s="241"/>
      <c r="QBC16" s="241"/>
      <c r="QBD16" s="241"/>
      <c r="QBE16" s="241"/>
      <c r="QBF16" s="241"/>
      <c r="QBG16" s="241"/>
      <c r="QBH16" s="241"/>
      <c r="QBI16" s="241"/>
      <c r="QBJ16" s="241"/>
      <c r="QBK16" s="241"/>
      <c r="QBL16" s="241"/>
      <c r="QBM16" s="241"/>
      <c r="QBN16" s="241"/>
      <c r="QBO16" s="241"/>
      <c r="QBP16" s="241"/>
      <c r="QBQ16" s="241"/>
      <c r="QBR16" s="241"/>
      <c r="QBS16" s="241"/>
      <c r="QBT16" s="241"/>
      <c r="QBU16" s="241"/>
      <c r="QBV16" s="241"/>
      <c r="QBW16" s="241"/>
      <c r="QBX16" s="241"/>
      <c r="QBY16" s="241"/>
      <c r="QBZ16" s="241"/>
      <c r="QCA16" s="241"/>
      <c r="QCB16" s="241"/>
      <c r="QCC16" s="241"/>
      <c r="QCD16" s="241"/>
      <c r="QCE16" s="241"/>
      <c r="QCF16" s="241"/>
      <c r="QCG16" s="241"/>
      <c r="QCH16" s="241"/>
      <c r="QCI16" s="241"/>
      <c r="QCJ16" s="241"/>
      <c r="QCK16" s="241"/>
      <c r="QCL16" s="241"/>
      <c r="QCM16" s="241"/>
      <c r="QCN16" s="241"/>
      <c r="QCO16" s="241"/>
      <c r="QCP16" s="241"/>
      <c r="QCQ16" s="241"/>
      <c r="QCR16" s="241"/>
      <c r="QCS16" s="241"/>
      <c r="QCT16" s="241"/>
      <c r="QCU16" s="241"/>
      <c r="QCV16" s="241"/>
      <c r="QCW16" s="241"/>
      <c r="QCX16" s="241"/>
      <c r="QCY16" s="241"/>
      <c r="QCZ16" s="241"/>
      <c r="QDA16" s="241"/>
      <c r="QDB16" s="241"/>
      <c r="QDC16" s="241"/>
      <c r="QDD16" s="241"/>
      <c r="QDE16" s="241"/>
      <c r="QDF16" s="241"/>
      <c r="QDG16" s="241"/>
      <c r="QDH16" s="241"/>
      <c r="QDI16" s="241"/>
      <c r="QDJ16" s="241"/>
      <c r="QDK16" s="241"/>
      <c r="QDL16" s="241"/>
      <c r="QDM16" s="241"/>
      <c r="QDN16" s="241"/>
      <c r="QDO16" s="241"/>
      <c r="QDP16" s="241"/>
      <c r="QDQ16" s="241"/>
      <c r="QDR16" s="241"/>
      <c r="QDS16" s="241"/>
      <c r="QDT16" s="241"/>
      <c r="QDU16" s="241"/>
      <c r="QDV16" s="241"/>
      <c r="QDW16" s="241"/>
      <c r="QDX16" s="241"/>
      <c r="QDY16" s="241"/>
      <c r="QDZ16" s="241"/>
      <c r="QEA16" s="241"/>
      <c r="QEB16" s="241"/>
      <c r="QEC16" s="241"/>
      <c r="QED16" s="241"/>
      <c r="QEE16" s="241"/>
      <c r="QEF16" s="241"/>
      <c r="QEG16" s="241"/>
      <c r="QEH16" s="241"/>
      <c r="QEI16" s="241"/>
      <c r="QEJ16" s="241"/>
      <c r="QEK16" s="241"/>
      <c r="QEL16" s="241"/>
      <c r="QEM16" s="241"/>
      <c r="QEN16" s="241"/>
      <c r="QEO16" s="241"/>
      <c r="QEP16" s="241"/>
      <c r="QEQ16" s="241"/>
      <c r="QER16" s="241"/>
      <c r="QES16" s="241"/>
      <c r="QET16" s="241"/>
      <c r="QEU16" s="241"/>
      <c r="QEV16" s="241"/>
      <c r="QEW16" s="241"/>
      <c r="QEX16" s="241"/>
      <c r="QEY16" s="241"/>
      <c r="QEZ16" s="241"/>
      <c r="QFA16" s="241"/>
      <c r="QFB16" s="241"/>
      <c r="QFC16" s="241"/>
      <c r="QFD16" s="241"/>
      <c r="QFE16" s="241"/>
      <c r="QFF16" s="241"/>
      <c r="QFG16" s="241"/>
      <c r="QFH16" s="241"/>
      <c r="QFI16" s="241"/>
      <c r="QFJ16" s="241"/>
      <c r="QFK16" s="241"/>
      <c r="QFL16" s="241"/>
      <c r="QFM16" s="241"/>
      <c r="QFN16" s="241"/>
      <c r="QFO16" s="241"/>
      <c r="QFP16" s="241"/>
      <c r="QFQ16" s="241"/>
      <c r="QFR16" s="241"/>
      <c r="QFS16" s="241"/>
      <c r="QFT16" s="241"/>
      <c r="QFU16" s="241"/>
      <c r="QFV16" s="241"/>
      <c r="QFW16" s="241"/>
      <c r="QFX16" s="241"/>
      <c r="QFY16" s="241"/>
      <c r="QFZ16" s="241"/>
      <c r="QGA16" s="241"/>
      <c r="QGB16" s="241"/>
      <c r="QGC16" s="241"/>
      <c r="QGD16" s="241"/>
      <c r="QGE16" s="241"/>
      <c r="QGF16" s="241"/>
      <c r="QGG16" s="241"/>
      <c r="QGH16" s="241"/>
      <c r="QGI16" s="241"/>
      <c r="QGJ16" s="241"/>
      <c r="QGK16" s="241"/>
      <c r="QGL16" s="241"/>
      <c r="QGM16" s="241"/>
      <c r="QGN16" s="241"/>
      <c r="QGO16" s="241"/>
      <c r="QGP16" s="241"/>
      <c r="QGQ16" s="241"/>
      <c r="QGR16" s="241"/>
      <c r="QGS16" s="241"/>
      <c r="QGT16" s="241"/>
      <c r="QGU16" s="241"/>
      <c r="QGV16" s="241"/>
      <c r="QGW16" s="241"/>
      <c r="QGX16" s="241"/>
      <c r="QGY16" s="241"/>
      <c r="QGZ16" s="241"/>
      <c r="QHA16" s="241"/>
      <c r="QHB16" s="241"/>
      <c r="QHC16" s="241"/>
      <c r="QHD16" s="241"/>
      <c r="QHE16" s="241"/>
      <c r="QHF16" s="241"/>
      <c r="QHG16" s="241"/>
      <c r="QHH16" s="241"/>
      <c r="QHI16" s="241"/>
      <c r="QHJ16" s="241"/>
      <c r="QHK16" s="241"/>
      <c r="QHL16" s="241"/>
      <c r="QHM16" s="241"/>
      <c r="QHN16" s="241"/>
      <c r="QHO16" s="241"/>
      <c r="QHP16" s="241"/>
      <c r="QHQ16" s="241"/>
      <c r="QHR16" s="241"/>
      <c r="QHS16" s="241"/>
      <c r="QHT16" s="241"/>
      <c r="QHU16" s="241"/>
      <c r="QHV16" s="241"/>
      <c r="QHW16" s="241"/>
      <c r="QHX16" s="241"/>
      <c r="QHY16" s="241"/>
      <c r="QHZ16" s="241"/>
      <c r="QIA16" s="241"/>
      <c r="QIB16" s="241"/>
      <c r="QIC16" s="241"/>
      <c r="QID16" s="241"/>
      <c r="QIE16" s="241"/>
      <c r="QIF16" s="241"/>
      <c r="QIG16" s="241"/>
      <c r="QIH16" s="241"/>
      <c r="QII16" s="241"/>
      <c r="QIJ16" s="241"/>
      <c r="QIK16" s="241"/>
      <c r="QIL16" s="241"/>
      <c r="QIM16" s="241"/>
      <c r="QIN16" s="241"/>
      <c r="QIO16" s="241"/>
      <c r="QIP16" s="241"/>
      <c r="QIQ16" s="241"/>
      <c r="QIR16" s="241"/>
      <c r="QIS16" s="241"/>
      <c r="QIT16" s="241"/>
      <c r="QIU16" s="241"/>
      <c r="QIV16" s="241"/>
      <c r="QIW16" s="241"/>
      <c r="QIX16" s="241"/>
      <c r="QIY16" s="241"/>
      <c r="QIZ16" s="241"/>
      <c r="QJA16" s="241"/>
      <c r="QJB16" s="241"/>
      <c r="QJC16" s="241"/>
      <c r="QJD16" s="241"/>
      <c r="QJE16" s="241"/>
      <c r="QJF16" s="241"/>
      <c r="QJG16" s="241"/>
      <c r="QJH16" s="241"/>
      <c r="QJI16" s="241"/>
      <c r="QJJ16" s="241"/>
      <c r="QJK16" s="241"/>
      <c r="QJL16" s="241"/>
      <c r="QJM16" s="241"/>
      <c r="QJN16" s="241"/>
      <c r="QJO16" s="241"/>
      <c r="QJP16" s="241"/>
      <c r="QJQ16" s="241"/>
      <c r="QJR16" s="241"/>
      <c r="QJS16" s="241"/>
      <c r="QJT16" s="241"/>
      <c r="QJU16" s="241"/>
      <c r="QJV16" s="241"/>
      <c r="QJW16" s="241"/>
      <c r="QJX16" s="241"/>
      <c r="QJY16" s="241"/>
      <c r="QJZ16" s="241"/>
      <c r="QKA16" s="241"/>
      <c r="QKB16" s="241"/>
      <c r="QKC16" s="241"/>
      <c r="QKD16" s="241"/>
      <c r="QKE16" s="241"/>
      <c r="QKF16" s="241"/>
      <c r="QKG16" s="241"/>
      <c r="QKH16" s="241"/>
      <c r="QKI16" s="241"/>
      <c r="QKJ16" s="241"/>
      <c r="QKK16" s="241"/>
      <c r="QKL16" s="241"/>
      <c r="QKM16" s="241"/>
      <c r="QKN16" s="241"/>
      <c r="QKO16" s="241"/>
      <c r="QKP16" s="241"/>
      <c r="QKQ16" s="241"/>
      <c r="QKR16" s="241"/>
      <c r="QKS16" s="241"/>
      <c r="QKT16" s="241"/>
      <c r="QKU16" s="241"/>
      <c r="QKV16" s="241"/>
      <c r="QKW16" s="241"/>
      <c r="QKX16" s="241"/>
      <c r="QKY16" s="241"/>
      <c r="QKZ16" s="241"/>
      <c r="QLA16" s="241"/>
      <c r="QLB16" s="241"/>
      <c r="QLC16" s="241"/>
      <c r="QLD16" s="241"/>
      <c r="QLE16" s="241"/>
      <c r="QLF16" s="241"/>
      <c r="QLG16" s="241"/>
      <c r="QLH16" s="241"/>
      <c r="QLI16" s="241"/>
      <c r="QLJ16" s="241"/>
      <c r="QLK16" s="241"/>
      <c r="QLL16" s="241"/>
      <c r="QLM16" s="241"/>
      <c r="QLN16" s="241"/>
      <c r="QLO16" s="241"/>
      <c r="QLP16" s="241"/>
      <c r="QLQ16" s="241"/>
      <c r="QLR16" s="241"/>
      <c r="QLS16" s="241"/>
      <c r="QLT16" s="241"/>
      <c r="QLU16" s="241"/>
      <c r="QLV16" s="241"/>
      <c r="QLW16" s="241"/>
      <c r="QLX16" s="241"/>
      <c r="QLY16" s="241"/>
      <c r="QLZ16" s="241"/>
      <c r="QMA16" s="241"/>
      <c r="QMB16" s="241"/>
      <c r="QMC16" s="241"/>
      <c r="QMD16" s="241"/>
      <c r="QME16" s="241"/>
      <c r="QMF16" s="241"/>
      <c r="QMG16" s="241"/>
      <c r="QMH16" s="241"/>
      <c r="QMI16" s="241"/>
      <c r="QMJ16" s="241"/>
      <c r="QMK16" s="241"/>
      <c r="QML16" s="241"/>
      <c r="QMM16" s="241"/>
      <c r="QMN16" s="241"/>
      <c r="QMO16" s="241"/>
      <c r="QMP16" s="241"/>
      <c r="QMQ16" s="241"/>
      <c r="QMR16" s="241"/>
      <c r="QMS16" s="241"/>
      <c r="QMT16" s="241"/>
      <c r="QMU16" s="241"/>
      <c r="QMV16" s="241"/>
      <c r="QMW16" s="241"/>
      <c r="QMX16" s="241"/>
      <c r="QMY16" s="241"/>
      <c r="QMZ16" s="241"/>
      <c r="QNA16" s="241"/>
      <c r="QNB16" s="241"/>
      <c r="QNC16" s="241"/>
      <c r="QND16" s="241"/>
      <c r="QNE16" s="241"/>
      <c r="QNF16" s="241"/>
      <c r="QNG16" s="241"/>
      <c r="QNH16" s="241"/>
      <c r="QNI16" s="241"/>
      <c r="QNJ16" s="241"/>
      <c r="QNK16" s="241"/>
      <c r="QNL16" s="241"/>
      <c r="QNM16" s="241"/>
      <c r="QNN16" s="241"/>
      <c r="QNO16" s="241"/>
      <c r="QNP16" s="241"/>
      <c r="QNQ16" s="241"/>
      <c r="QNR16" s="241"/>
      <c r="QNS16" s="241"/>
      <c r="QNT16" s="241"/>
      <c r="QNU16" s="241"/>
      <c r="QNV16" s="241"/>
      <c r="QNW16" s="241"/>
      <c r="QNX16" s="241"/>
      <c r="QNY16" s="241"/>
      <c r="QNZ16" s="241"/>
      <c r="QOA16" s="241"/>
      <c r="QOB16" s="241"/>
      <c r="QOC16" s="241"/>
      <c r="QOD16" s="241"/>
      <c r="QOE16" s="241"/>
      <c r="QOF16" s="241"/>
      <c r="QOG16" s="241"/>
      <c r="QOH16" s="241"/>
      <c r="QOI16" s="241"/>
      <c r="QOJ16" s="241"/>
      <c r="QOK16" s="241"/>
      <c r="QOL16" s="241"/>
      <c r="QOM16" s="241"/>
      <c r="QON16" s="241"/>
      <c r="QOO16" s="241"/>
      <c r="QOP16" s="241"/>
      <c r="QOQ16" s="241"/>
      <c r="QOR16" s="241"/>
      <c r="QOS16" s="241"/>
      <c r="QOT16" s="241"/>
      <c r="QOU16" s="241"/>
      <c r="QOV16" s="241"/>
      <c r="QOW16" s="241"/>
      <c r="QOX16" s="241"/>
      <c r="QOY16" s="241"/>
      <c r="QOZ16" s="241"/>
      <c r="QPA16" s="241"/>
      <c r="QPB16" s="241"/>
      <c r="QPC16" s="241"/>
      <c r="QPD16" s="241"/>
      <c r="QPE16" s="241"/>
      <c r="QPF16" s="241"/>
      <c r="QPG16" s="241"/>
      <c r="QPH16" s="241"/>
      <c r="QPI16" s="241"/>
      <c r="QPJ16" s="241"/>
      <c r="QPK16" s="241"/>
      <c r="QPL16" s="241"/>
      <c r="QPM16" s="241"/>
      <c r="QPN16" s="241"/>
      <c r="QPO16" s="241"/>
      <c r="QPP16" s="241"/>
      <c r="QPQ16" s="241"/>
      <c r="QPR16" s="241"/>
      <c r="QPS16" s="241"/>
      <c r="QPT16" s="241"/>
      <c r="QPU16" s="241"/>
      <c r="QPV16" s="241"/>
      <c r="QPW16" s="241"/>
      <c r="QPX16" s="241"/>
      <c r="QPY16" s="241"/>
      <c r="QPZ16" s="241"/>
      <c r="QQA16" s="241"/>
      <c r="QQB16" s="241"/>
      <c r="QQC16" s="241"/>
      <c r="QQD16" s="241"/>
      <c r="QQE16" s="241"/>
      <c r="QQF16" s="241"/>
      <c r="QQG16" s="241"/>
      <c r="QQH16" s="241"/>
      <c r="QQI16" s="241"/>
      <c r="QQJ16" s="241"/>
      <c r="QQK16" s="241"/>
      <c r="QQL16" s="241"/>
      <c r="QQM16" s="241"/>
      <c r="QQN16" s="241"/>
      <c r="QQO16" s="241"/>
      <c r="QQP16" s="241"/>
      <c r="QQQ16" s="241"/>
      <c r="QQR16" s="241"/>
      <c r="QQS16" s="241"/>
      <c r="QQT16" s="241"/>
      <c r="QQU16" s="241"/>
      <c r="QQV16" s="241"/>
      <c r="QQW16" s="241"/>
      <c r="QQX16" s="241"/>
      <c r="QQY16" s="241"/>
      <c r="QQZ16" s="241"/>
      <c r="QRA16" s="241"/>
      <c r="QRB16" s="241"/>
      <c r="QRC16" s="241"/>
      <c r="QRD16" s="241"/>
      <c r="QRE16" s="241"/>
      <c r="QRF16" s="241"/>
      <c r="QRG16" s="241"/>
      <c r="QRH16" s="241"/>
      <c r="QRI16" s="241"/>
      <c r="QRJ16" s="241"/>
      <c r="QRK16" s="241"/>
      <c r="QRL16" s="241"/>
      <c r="QRM16" s="241"/>
      <c r="QRN16" s="241"/>
      <c r="QRO16" s="241"/>
      <c r="QRP16" s="241"/>
      <c r="QRQ16" s="241"/>
      <c r="QRR16" s="241"/>
      <c r="QRS16" s="241"/>
      <c r="QRT16" s="241"/>
      <c r="QRU16" s="241"/>
      <c r="QRV16" s="241"/>
      <c r="QRW16" s="241"/>
      <c r="QRX16" s="241"/>
      <c r="QRY16" s="241"/>
      <c r="QRZ16" s="241"/>
      <c r="QSA16" s="241"/>
      <c r="QSB16" s="241"/>
      <c r="QSC16" s="241"/>
      <c r="QSD16" s="241"/>
      <c r="QSE16" s="241"/>
      <c r="QSF16" s="241"/>
      <c r="QSG16" s="241"/>
      <c r="QSH16" s="241"/>
      <c r="QSI16" s="241"/>
      <c r="QSJ16" s="241"/>
      <c r="QSK16" s="241"/>
      <c r="QSL16" s="241"/>
      <c r="QSM16" s="241"/>
      <c r="QSN16" s="241"/>
      <c r="QSO16" s="241"/>
      <c r="QSP16" s="241"/>
      <c r="QSQ16" s="241"/>
      <c r="QSR16" s="241"/>
      <c r="QSS16" s="241"/>
      <c r="QST16" s="241"/>
      <c r="QSU16" s="241"/>
      <c r="QSV16" s="241"/>
      <c r="QSW16" s="241"/>
      <c r="QSX16" s="241"/>
      <c r="QSY16" s="241"/>
      <c r="QSZ16" s="241"/>
      <c r="QTA16" s="241"/>
      <c r="QTB16" s="241"/>
      <c r="QTC16" s="241"/>
      <c r="QTD16" s="241"/>
      <c r="QTE16" s="241"/>
      <c r="QTF16" s="241"/>
      <c r="QTG16" s="241"/>
      <c r="QTH16" s="241"/>
      <c r="QTI16" s="241"/>
      <c r="QTJ16" s="241"/>
      <c r="QTK16" s="241"/>
      <c r="QTL16" s="241"/>
      <c r="QTM16" s="241"/>
      <c r="QTN16" s="241"/>
      <c r="QTO16" s="241"/>
      <c r="QTP16" s="241"/>
      <c r="QTQ16" s="241"/>
      <c r="QTR16" s="241"/>
      <c r="QTS16" s="241"/>
      <c r="QTT16" s="241"/>
      <c r="QTU16" s="241"/>
      <c r="QTV16" s="241"/>
      <c r="QTW16" s="241"/>
      <c r="QTX16" s="241"/>
      <c r="QTY16" s="241"/>
      <c r="QTZ16" s="241"/>
      <c r="QUA16" s="241"/>
      <c r="QUB16" s="241"/>
      <c r="QUC16" s="241"/>
      <c r="QUD16" s="241"/>
      <c r="QUE16" s="241"/>
      <c r="QUF16" s="241"/>
      <c r="QUG16" s="241"/>
      <c r="QUH16" s="241"/>
      <c r="QUI16" s="241"/>
      <c r="QUJ16" s="241"/>
      <c r="QUK16" s="241"/>
      <c r="QUL16" s="241"/>
      <c r="QUM16" s="241"/>
      <c r="QUN16" s="241"/>
      <c r="QUO16" s="241"/>
      <c r="QUP16" s="241"/>
      <c r="QUQ16" s="241"/>
      <c r="QUR16" s="241"/>
      <c r="QUS16" s="241"/>
      <c r="QUT16" s="241"/>
      <c r="QUU16" s="241"/>
      <c r="QUV16" s="241"/>
      <c r="QUW16" s="241"/>
      <c r="QUX16" s="241"/>
      <c r="QUY16" s="241"/>
      <c r="QUZ16" s="241"/>
      <c r="QVA16" s="241"/>
      <c r="QVB16" s="241"/>
      <c r="QVC16" s="241"/>
      <c r="QVD16" s="241"/>
      <c r="QVE16" s="241"/>
      <c r="QVF16" s="241"/>
      <c r="QVG16" s="241"/>
      <c r="QVH16" s="241"/>
      <c r="QVI16" s="241"/>
      <c r="QVJ16" s="241"/>
      <c r="QVK16" s="241"/>
      <c r="QVL16" s="241"/>
      <c r="QVM16" s="241"/>
      <c r="QVN16" s="241"/>
      <c r="QVO16" s="241"/>
      <c r="QVP16" s="241"/>
      <c r="QVQ16" s="241"/>
      <c r="QVR16" s="241"/>
      <c r="QVS16" s="241"/>
      <c r="QVT16" s="241"/>
      <c r="QVU16" s="241"/>
      <c r="QVV16" s="241"/>
      <c r="QVW16" s="241"/>
      <c r="QVX16" s="241"/>
      <c r="QVY16" s="241"/>
      <c r="QVZ16" s="241"/>
      <c r="QWA16" s="241"/>
      <c r="QWB16" s="241"/>
      <c r="QWC16" s="241"/>
      <c r="QWD16" s="241"/>
      <c r="QWE16" s="241"/>
      <c r="QWF16" s="241"/>
      <c r="QWG16" s="241"/>
      <c r="QWH16" s="241"/>
      <c r="QWI16" s="241"/>
      <c r="QWJ16" s="241"/>
      <c r="QWK16" s="241"/>
      <c r="QWL16" s="241"/>
      <c r="QWM16" s="241"/>
      <c r="QWN16" s="241"/>
      <c r="QWO16" s="241"/>
      <c r="QWP16" s="241"/>
      <c r="QWQ16" s="241"/>
      <c r="QWR16" s="241"/>
      <c r="QWS16" s="241"/>
      <c r="QWT16" s="241"/>
      <c r="QWU16" s="241"/>
      <c r="QWV16" s="241"/>
      <c r="QWW16" s="241"/>
      <c r="QWX16" s="241"/>
      <c r="QWY16" s="241"/>
      <c r="QWZ16" s="241"/>
      <c r="QXA16" s="241"/>
      <c r="QXB16" s="241"/>
      <c r="QXC16" s="241"/>
      <c r="QXD16" s="241"/>
      <c r="QXE16" s="241"/>
      <c r="QXF16" s="241"/>
      <c r="QXG16" s="241"/>
      <c r="QXH16" s="241"/>
      <c r="QXI16" s="241"/>
      <c r="QXJ16" s="241"/>
      <c r="QXK16" s="241"/>
      <c r="QXL16" s="241"/>
      <c r="QXM16" s="241"/>
      <c r="QXN16" s="241"/>
      <c r="QXO16" s="241"/>
      <c r="QXP16" s="241"/>
      <c r="QXQ16" s="241"/>
      <c r="QXR16" s="241"/>
      <c r="QXS16" s="241"/>
      <c r="QXT16" s="241"/>
      <c r="QXU16" s="241"/>
      <c r="QXV16" s="241"/>
      <c r="QXW16" s="241"/>
      <c r="QXX16" s="241"/>
      <c r="QXY16" s="241"/>
      <c r="QXZ16" s="241"/>
      <c r="QYA16" s="241"/>
      <c r="QYB16" s="241"/>
      <c r="QYC16" s="241"/>
      <c r="QYD16" s="241"/>
      <c r="QYE16" s="241"/>
      <c r="QYF16" s="241"/>
      <c r="QYG16" s="241"/>
      <c r="QYH16" s="241"/>
      <c r="QYI16" s="241"/>
      <c r="QYJ16" s="241"/>
      <c r="QYK16" s="241"/>
      <c r="QYL16" s="241"/>
      <c r="QYM16" s="241"/>
      <c r="QYN16" s="241"/>
      <c r="QYO16" s="241"/>
      <c r="QYP16" s="241"/>
      <c r="QYQ16" s="241"/>
      <c r="QYR16" s="241"/>
      <c r="QYS16" s="241"/>
      <c r="QYT16" s="241"/>
      <c r="QYU16" s="241"/>
      <c r="QYV16" s="241"/>
      <c r="QYW16" s="241"/>
      <c r="QYX16" s="241"/>
      <c r="QYY16" s="241"/>
      <c r="QYZ16" s="241"/>
      <c r="QZA16" s="241"/>
      <c r="QZB16" s="241"/>
      <c r="QZC16" s="241"/>
      <c r="QZD16" s="241"/>
      <c r="QZE16" s="241"/>
      <c r="QZF16" s="241"/>
      <c r="QZG16" s="241"/>
      <c r="QZH16" s="241"/>
      <c r="QZI16" s="241"/>
      <c r="QZJ16" s="241"/>
      <c r="QZK16" s="241"/>
      <c r="QZL16" s="241"/>
      <c r="QZM16" s="241"/>
      <c r="QZN16" s="241"/>
      <c r="QZO16" s="241"/>
      <c r="QZP16" s="241"/>
      <c r="QZQ16" s="241"/>
      <c r="QZR16" s="241"/>
      <c r="QZS16" s="241"/>
      <c r="QZT16" s="241"/>
      <c r="QZU16" s="241"/>
      <c r="QZV16" s="241"/>
      <c r="QZW16" s="241"/>
      <c r="QZX16" s="241"/>
      <c r="QZY16" s="241"/>
      <c r="QZZ16" s="241"/>
      <c r="RAA16" s="241"/>
      <c r="RAB16" s="241"/>
      <c r="RAC16" s="241"/>
      <c r="RAD16" s="241"/>
      <c r="RAE16" s="241"/>
      <c r="RAF16" s="241"/>
      <c r="RAG16" s="241"/>
      <c r="RAH16" s="241"/>
      <c r="RAI16" s="241"/>
      <c r="RAJ16" s="241"/>
      <c r="RAK16" s="241"/>
      <c r="RAL16" s="241"/>
      <c r="RAM16" s="241"/>
      <c r="RAN16" s="241"/>
      <c r="RAO16" s="241"/>
      <c r="RAP16" s="241"/>
      <c r="RAQ16" s="241"/>
      <c r="RAR16" s="241"/>
      <c r="RAS16" s="241"/>
      <c r="RAT16" s="241"/>
      <c r="RAU16" s="241"/>
      <c r="RAV16" s="241"/>
      <c r="RAW16" s="241"/>
      <c r="RAX16" s="241"/>
      <c r="RAY16" s="241"/>
      <c r="RAZ16" s="241"/>
      <c r="RBA16" s="241"/>
      <c r="RBB16" s="241"/>
      <c r="RBC16" s="241"/>
      <c r="RBD16" s="241"/>
      <c r="RBE16" s="241"/>
      <c r="RBF16" s="241"/>
      <c r="RBG16" s="241"/>
      <c r="RBH16" s="241"/>
      <c r="RBI16" s="241"/>
      <c r="RBJ16" s="241"/>
      <c r="RBK16" s="241"/>
      <c r="RBL16" s="241"/>
      <c r="RBM16" s="241"/>
      <c r="RBN16" s="241"/>
      <c r="RBO16" s="241"/>
      <c r="RBP16" s="241"/>
      <c r="RBQ16" s="241"/>
      <c r="RBR16" s="241"/>
      <c r="RBS16" s="241"/>
      <c r="RBT16" s="241"/>
      <c r="RBU16" s="241"/>
      <c r="RBV16" s="241"/>
      <c r="RBW16" s="241"/>
      <c r="RBX16" s="241"/>
      <c r="RBY16" s="241"/>
      <c r="RBZ16" s="241"/>
      <c r="RCA16" s="241"/>
      <c r="RCB16" s="241"/>
      <c r="RCC16" s="241"/>
      <c r="RCD16" s="241"/>
      <c r="RCE16" s="241"/>
      <c r="RCF16" s="241"/>
      <c r="RCG16" s="241"/>
      <c r="RCH16" s="241"/>
      <c r="RCI16" s="241"/>
      <c r="RCJ16" s="241"/>
      <c r="RCK16" s="241"/>
      <c r="RCL16" s="241"/>
      <c r="RCM16" s="241"/>
      <c r="RCN16" s="241"/>
      <c r="RCO16" s="241"/>
      <c r="RCP16" s="241"/>
      <c r="RCQ16" s="241"/>
      <c r="RCR16" s="241"/>
      <c r="RCS16" s="241"/>
      <c r="RCT16" s="241"/>
      <c r="RCU16" s="241"/>
      <c r="RCV16" s="241"/>
      <c r="RCW16" s="241"/>
      <c r="RCX16" s="241"/>
      <c r="RCY16" s="241"/>
      <c r="RCZ16" s="241"/>
      <c r="RDA16" s="241"/>
      <c r="RDB16" s="241"/>
      <c r="RDC16" s="241"/>
      <c r="RDD16" s="241"/>
      <c r="RDE16" s="241"/>
      <c r="RDF16" s="241"/>
      <c r="RDG16" s="241"/>
      <c r="RDH16" s="241"/>
      <c r="RDI16" s="241"/>
      <c r="RDJ16" s="241"/>
      <c r="RDK16" s="241"/>
      <c r="RDL16" s="241"/>
      <c r="RDM16" s="241"/>
      <c r="RDN16" s="241"/>
      <c r="RDO16" s="241"/>
      <c r="RDP16" s="241"/>
      <c r="RDQ16" s="241"/>
      <c r="RDR16" s="241"/>
      <c r="RDS16" s="241"/>
      <c r="RDT16" s="241"/>
      <c r="RDU16" s="241"/>
      <c r="RDV16" s="241"/>
      <c r="RDW16" s="241"/>
      <c r="RDX16" s="241"/>
      <c r="RDY16" s="241"/>
      <c r="RDZ16" s="241"/>
      <c r="REA16" s="241"/>
      <c r="REB16" s="241"/>
      <c r="REC16" s="241"/>
      <c r="RED16" s="241"/>
      <c r="REE16" s="241"/>
      <c r="REF16" s="241"/>
      <c r="REG16" s="241"/>
      <c r="REH16" s="241"/>
      <c r="REI16" s="241"/>
      <c r="REJ16" s="241"/>
      <c r="REK16" s="241"/>
      <c r="REL16" s="241"/>
      <c r="REM16" s="241"/>
      <c r="REN16" s="241"/>
      <c r="REO16" s="241"/>
      <c r="REP16" s="241"/>
      <c r="REQ16" s="241"/>
      <c r="RER16" s="241"/>
      <c r="RES16" s="241"/>
      <c r="RET16" s="241"/>
      <c r="REU16" s="241"/>
      <c r="REV16" s="241"/>
      <c r="REW16" s="241"/>
      <c r="REX16" s="241"/>
      <c r="REY16" s="241"/>
      <c r="REZ16" s="241"/>
      <c r="RFA16" s="241"/>
      <c r="RFB16" s="241"/>
      <c r="RFC16" s="241"/>
      <c r="RFD16" s="241"/>
      <c r="RFE16" s="241"/>
      <c r="RFF16" s="241"/>
      <c r="RFG16" s="241"/>
      <c r="RFH16" s="241"/>
      <c r="RFI16" s="241"/>
      <c r="RFJ16" s="241"/>
      <c r="RFK16" s="241"/>
      <c r="RFL16" s="241"/>
      <c r="RFM16" s="241"/>
      <c r="RFN16" s="241"/>
      <c r="RFO16" s="241"/>
      <c r="RFP16" s="241"/>
      <c r="RFQ16" s="241"/>
      <c r="RFR16" s="241"/>
      <c r="RFS16" s="241"/>
      <c r="RFT16" s="241"/>
      <c r="RFU16" s="241"/>
      <c r="RFV16" s="241"/>
      <c r="RFW16" s="241"/>
      <c r="RFX16" s="241"/>
      <c r="RFY16" s="241"/>
      <c r="RFZ16" s="241"/>
      <c r="RGA16" s="241"/>
      <c r="RGB16" s="241"/>
      <c r="RGC16" s="241"/>
      <c r="RGD16" s="241"/>
      <c r="RGE16" s="241"/>
      <c r="RGF16" s="241"/>
      <c r="RGG16" s="241"/>
      <c r="RGH16" s="241"/>
      <c r="RGI16" s="241"/>
      <c r="RGJ16" s="241"/>
      <c r="RGK16" s="241"/>
      <c r="RGL16" s="241"/>
      <c r="RGM16" s="241"/>
      <c r="RGN16" s="241"/>
      <c r="RGO16" s="241"/>
      <c r="RGP16" s="241"/>
      <c r="RGQ16" s="241"/>
      <c r="RGR16" s="241"/>
      <c r="RGS16" s="241"/>
      <c r="RGT16" s="241"/>
      <c r="RGU16" s="241"/>
      <c r="RGV16" s="241"/>
      <c r="RGW16" s="241"/>
      <c r="RGX16" s="241"/>
      <c r="RGY16" s="241"/>
      <c r="RGZ16" s="241"/>
      <c r="RHA16" s="241"/>
      <c r="RHB16" s="241"/>
      <c r="RHC16" s="241"/>
      <c r="RHD16" s="241"/>
      <c r="RHE16" s="241"/>
      <c r="RHF16" s="241"/>
      <c r="RHG16" s="241"/>
      <c r="RHH16" s="241"/>
      <c r="RHI16" s="241"/>
      <c r="RHJ16" s="241"/>
      <c r="RHK16" s="241"/>
      <c r="RHL16" s="241"/>
      <c r="RHM16" s="241"/>
      <c r="RHN16" s="241"/>
      <c r="RHO16" s="241"/>
      <c r="RHP16" s="241"/>
      <c r="RHQ16" s="241"/>
      <c r="RHR16" s="241"/>
      <c r="RHS16" s="241"/>
      <c r="RHT16" s="241"/>
      <c r="RHU16" s="241"/>
      <c r="RHV16" s="241"/>
      <c r="RHW16" s="241"/>
      <c r="RHX16" s="241"/>
      <c r="RHY16" s="241"/>
      <c r="RHZ16" s="241"/>
      <c r="RIA16" s="241"/>
      <c r="RIB16" s="241"/>
      <c r="RIC16" s="241"/>
      <c r="RID16" s="241"/>
      <c r="RIE16" s="241"/>
      <c r="RIF16" s="241"/>
      <c r="RIG16" s="241"/>
      <c r="RIH16" s="241"/>
      <c r="RII16" s="241"/>
      <c r="RIJ16" s="241"/>
      <c r="RIK16" s="241"/>
      <c r="RIL16" s="241"/>
      <c r="RIM16" s="241"/>
      <c r="RIN16" s="241"/>
      <c r="RIO16" s="241"/>
      <c r="RIP16" s="241"/>
      <c r="RIQ16" s="241"/>
      <c r="RIR16" s="241"/>
      <c r="RIS16" s="241"/>
      <c r="RIT16" s="241"/>
      <c r="RIU16" s="241"/>
      <c r="RIV16" s="241"/>
      <c r="RIW16" s="241"/>
      <c r="RIX16" s="241"/>
      <c r="RIY16" s="241"/>
      <c r="RIZ16" s="241"/>
      <c r="RJA16" s="241"/>
      <c r="RJB16" s="241"/>
      <c r="RJC16" s="241"/>
      <c r="RJD16" s="241"/>
      <c r="RJE16" s="241"/>
      <c r="RJF16" s="241"/>
      <c r="RJG16" s="241"/>
      <c r="RJH16" s="241"/>
      <c r="RJI16" s="241"/>
      <c r="RJJ16" s="241"/>
      <c r="RJK16" s="241"/>
      <c r="RJL16" s="241"/>
      <c r="RJM16" s="241"/>
      <c r="RJN16" s="241"/>
      <c r="RJO16" s="241"/>
      <c r="RJP16" s="241"/>
      <c r="RJQ16" s="241"/>
      <c r="RJR16" s="241"/>
      <c r="RJS16" s="241"/>
      <c r="RJT16" s="241"/>
      <c r="RJU16" s="241"/>
      <c r="RJV16" s="241"/>
      <c r="RJW16" s="241"/>
      <c r="RJX16" s="241"/>
      <c r="RJY16" s="241"/>
      <c r="RJZ16" s="241"/>
      <c r="RKA16" s="241"/>
      <c r="RKB16" s="241"/>
      <c r="RKC16" s="241"/>
      <c r="RKD16" s="241"/>
      <c r="RKE16" s="241"/>
      <c r="RKF16" s="241"/>
      <c r="RKG16" s="241"/>
      <c r="RKH16" s="241"/>
      <c r="RKI16" s="241"/>
      <c r="RKJ16" s="241"/>
      <c r="RKK16" s="241"/>
      <c r="RKL16" s="241"/>
      <c r="RKM16" s="241"/>
      <c r="RKN16" s="241"/>
      <c r="RKO16" s="241"/>
      <c r="RKP16" s="241"/>
      <c r="RKQ16" s="241"/>
      <c r="RKR16" s="241"/>
      <c r="RKS16" s="241"/>
      <c r="RKT16" s="241"/>
      <c r="RKU16" s="241"/>
      <c r="RKV16" s="241"/>
      <c r="RKW16" s="241"/>
      <c r="RKX16" s="241"/>
      <c r="RKY16" s="241"/>
      <c r="RKZ16" s="241"/>
      <c r="RLA16" s="241"/>
      <c r="RLB16" s="241"/>
      <c r="RLC16" s="241"/>
      <c r="RLD16" s="241"/>
      <c r="RLE16" s="241"/>
      <c r="RLF16" s="241"/>
      <c r="RLG16" s="241"/>
      <c r="RLH16" s="241"/>
      <c r="RLI16" s="241"/>
      <c r="RLJ16" s="241"/>
      <c r="RLK16" s="241"/>
      <c r="RLL16" s="241"/>
      <c r="RLM16" s="241"/>
      <c r="RLN16" s="241"/>
      <c r="RLO16" s="241"/>
      <c r="RLP16" s="241"/>
      <c r="RLQ16" s="241"/>
      <c r="RLR16" s="241"/>
      <c r="RLS16" s="241"/>
      <c r="RLT16" s="241"/>
      <c r="RLU16" s="241"/>
      <c r="RLV16" s="241"/>
      <c r="RLW16" s="241"/>
      <c r="RLX16" s="241"/>
      <c r="RLY16" s="241"/>
      <c r="RLZ16" s="241"/>
      <c r="RMA16" s="241"/>
      <c r="RMB16" s="241"/>
      <c r="RMC16" s="241"/>
      <c r="RMD16" s="241"/>
      <c r="RME16" s="241"/>
      <c r="RMF16" s="241"/>
      <c r="RMG16" s="241"/>
      <c r="RMH16" s="241"/>
      <c r="RMI16" s="241"/>
      <c r="RMJ16" s="241"/>
      <c r="RMK16" s="241"/>
      <c r="RML16" s="241"/>
      <c r="RMM16" s="241"/>
      <c r="RMN16" s="241"/>
      <c r="RMO16" s="241"/>
      <c r="RMP16" s="241"/>
      <c r="RMQ16" s="241"/>
      <c r="RMR16" s="241"/>
      <c r="RMS16" s="241"/>
      <c r="RMT16" s="241"/>
      <c r="RMU16" s="241"/>
      <c r="RMV16" s="241"/>
      <c r="RMW16" s="241"/>
      <c r="RMX16" s="241"/>
      <c r="RMY16" s="241"/>
      <c r="RMZ16" s="241"/>
      <c r="RNA16" s="241"/>
      <c r="RNB16" s="241"/>
      <c r="RNC16" s="241"/>
      <c r="RND16" s="241"/>
      <c r="RNE16" s="241"/>
      <c r="RNF16" s="241"/>
      <c r="RNG16" s="241"/>
      <c r="RNH16" s="241"/>
      <c r="RNI16" s="241"/>
      <c r="RNJ16" s="241"/>
      <c r="RNK16" s="241"/>
      <c r="RNL16" s="241"/>
      <c r="RNM16" s="241"/>
      <c r="RNN16" s="241"/>
      <c r="RNO16" s="241"/>
      <c r="RNP16" s="241"/>
      <c r="RNQ16" s="241"/>
      <c r="RNR16" s="241"/>
      <c r="RNS16" s="241"/>
      <c r="RNT16" s="241"/>
      <c r="RNU16" s="241"/>
      <c r="RNV16" s="241"/>
      <c r="RNW16" s="241"/>
      <c r="RNX16" s="241"/>
      <c r="RNY16" s="241"/>
      <c r="RNZ16" s="241"/>
      <c r="ROA16" s="241"/>
      <c r="ROB16" s="241"/>
      <c r="ROC16" s="241"/>
      <c r="ROD16" s="241"/>
      <c r="ROE16" s="241"/>
      <c r="ROF16" s="241"/>
      <c r="ROG16" s="241"/>
      <c r="ROH16" s="241"/>
      <c r="ROI16" s="241"/>
      <c r="ROJ16" s="241"/>
      <c r="ROK16" s="241"/>
      <c r="ROL16" s="241"/>
      <c r="ROM16" s="241"/>
      <c r="RON16" s="241"/>
      <c r="ROO16" s="241"/>
      <c r="ROP16" s="241"/>
      <c r="ROQ16" s="241"/>
      <c r="ROR16" s="241"/>
      <c r="ROS16" s="241"/>
      <c r="ROT16" s="241"/>
      <c r="ROU16" s="241"/>
      <c r="ROV16" s="241"/>
      <c r="ROW16" s="241"/>
      <c r="ROX16" s="241"/>
      <c r="ROY16" s="241"/>
      <c r="ROZ16" s="241"/>
      <c r="RPA16" s="241"/>
      <c r="RPB16" s="241"/>
      <c r="RPC16" s="241"/>
      <c r="RPD16" s="241"/>
      <c r="RPE16" s="241"/>
      <c r="RPF16" s="241"/>
      <c r="RPG16" s="241"/>
      <c r="RPH16" s="241"/>
      <c r="RPI16" s="241"/>
      <c r="RPJ16" s="241"/>
      <c r="RPK16" s="241"/>
      <c r="RPL16" s="241"/>
      <c r="RPM16" s="241"/>
      <c r="RPN16" s="241"/>
      <c r="RPO16" s="241"/>
      <c r="RPP16" s="241"/>
      <c r="RPQ16" s="241"/>
      <c r="RPR16" s="241"/>
      <c r="RPS16" s="241"/>
      <c r="RPT16" s="241"/>
      <c r="RPU16" s="241"/>
      <c r="RPV16" s="241"/>
      <c r="RPW16" s="241"/>
      <c r="RPX16" s="241"/>
      <c r="RPY16" s="241"/>
      <c r="RPZ16" s="241"/>
      <c r="RQA16" s="241"/>
      <c r="RQB16" s="241"/>
      <c r="RQC16" s="241"/>
      <c r="RQD16" s="241"/>
      <c r="RQE16" s="241"/>
      <c r="RQF16" s="241"/>
      <c r="RQG16" s="241"/>
      <c r="RQH16" s="241"/>
      <c r="RQI16" s="241"/>
      <c r="RQJ16" s="241"/>
      <c r="RQK16" s="241"/>
      <c r="RQL16" s="241"/>
      <c r="RQM16" s="241"/>
      <c r="RQN16" s="241"/>
      <c r="RQO16" s="241"/>
      <c r="RQP16" s="241"/>
      <c r="RQQ16" s="241"/>
      <c r="RQR16" s="241"/>
      <c r="RQS16" s="241"/>
      <c r="RQT16" s="241"/>
      <c r="RQU16" s="241"/>
      <c r="RQV16" s="241"/>
      <c r="RQW16" s="241"/>
      <c r="RQX16" s="241"/>
      <c r="RQY16" s="241"/>
      <c r="RQZ16" s="241"/>
      <c r="RRA16" s="241"/>
      <c r="RRB16" s="241"/>
      <c r="RRC16" s="241"/>
      <c r="RRD16" s="241"/>
      <c r="RRE16" s="241"/>
      <c r="RRF16" s="241"/>
      <c r="RRG16" s="241"/>
      <c r="RRH16" s="241"/>
      <c r="RRI16" s="241"/>
      <c r="RRJ16" s="241"/>
      <c r="RRK16" s="241"/>
      <c r="RRL16" s="241"/>
      <c r="RRM16" s="241"/>
      <c r="RRN16" s="241"/>
      <c r="RRO16" s="241"/>
      <c r="RRP16" s="241"/>
      <c r="RRQ16" s="241"/>
      <c r="RRR16" s="241"/>
      <c r="RRS16" s="241"/>
      <c r="RRT16" s="241"/>
      <c r="RRU16" s="241"/>
      <c r="RRV16" s="241"/>
      <c r="RRW16" s="241"/>
      <c r="RRX16" s="241"/>
      <c r="RRY16" s="241"/>
      <c r="RRZ16" s="241"/>
      <c r="RSA16" s="241"/>
      <c r="RSB16" s="241"/>
      <c r="RSC16" s="241"/>
      <c r="RSD16" s="241"/>
      <c r="RSE16" s="241"/>
      <c r="RSF16" s="241"/>
      <c r="RSG16" s="241"/>
      <c r="RSH16" s="241"/>
      <c r="RSI16" s="241"/>
      <c r="RSJ16" s="241"/>
      <c r="RSK16" s="241"/>
      <c r="RSL16" s="241"/>
      <c r="RSM16" s="241"/>
      <c r="RSN16" s="241"/>
      <c r="RSO16" s="241"/>
      <c r="RSP16" s="241"/>
      <c r="RSQ16" s="241"/>
      <c r="RSR16" s="241"/>
      <c r="RSS16" s="241"/>
      <c r="RST16" s="241"/>
      <c r="RSU16" s="241"/>
      <c r="RSV16" s="241"/>
      <c r="RSW16" s="241"/>
      <c r="RSX16" s="241"/>
      <c r="RSY16" s="241"/>
      <c r="RSZ16" s="241"/>
      <c r="RTA16" s="241"/>
      <c r="RTB16" s="241"/>
      <c r="RTC16" s="241"/>
      <c r="RTD16" s="241"/>
      <c r="RTE16" s="241"/>
      <c r="RTF16" s="241"/>
      <c r="RTG16" s="241"/>
      <c r="RTH16" s="241"/>
      <c r="RTI16" s="241"/>
      <c r="RTJ16" s="241"/>
      <c r="RTK16" s="241"/>
      <c r="RTL16" s="241"/>
      <c r="RTM16" s="241"/>
      <c r="RTN16" s="241"/>
      <c r="RTO16" s="241"/>
      <c r="RTP16" s="241"/>
      <c r="RTQ16" s="241"/>
      <c r="RTR16" s="241"/>
      <c r="RTS16" s="241"/>
      <c r="RTT16" s="241"/>
      <c r="RTU16" s="241"/>
      <c r="RTV16" s="241"/>
      <c r="RTW16" s="241"/>
      <c r="RTX16" s="241"/>
      <c r="RTY16" s="241"/>
      <c r="RTZ16" s="241"/>
      <c r="RUA16" s="241"/>
      <c r="RUB16" s="241"/>
      <c r="RUC16" s="241"/>
      <c r="RUD16" s="241"/>
      <c r="RUE16" s="241"/>
      <c r="RUF16" s="241"/>
      <c r="RUG16" s="241"/>
      <c r="RUH16" s="241"/>
      <c r="RUI16" s="241"/>
      <c r="RUJ16" s="241"/>
      <c r="RUK16" s="241"/>
      <c r="RUL16" s="241"/>
      <c r="RUM16" s="241"/>
      <c r="RUN16" s="241"/>
      <c r="RUO16" s="241"/>
      <c r="RUP16" s="241"/>
      <c r="RUQ16" s="241"/>
      <c r="RUR16" s="241"/>
      <c r="RUS16" s="241"/>
      <c r="RUT16" s="241"/>
      <c r="RUU16" s="241"/>
      <c r="RUV16" s="241"/>
      <c r="RUW16" s="241"/>
      <c r="RUX16" s="241"/>
      <c r="RUY16" s="241"/>
      <c r="RUZ16" s="241"/>
      <c r="RVA16" s="241"/>
      <c r="RVB16" s="241"/>
      <c r="RVC16" s="241"/>
      <c r="RVD16" s="241"/>
      <c r="RVE16" s="241"/>
      <c r="RVF16" s="241"/>
      <c r="RVG16" s="241"/>
      <c r="RVH16" s="241"/>
      <c r="RVI16" s="241"/>
      <c r="RVJ16" s="241"/>
      <c r="RVK16" s="241"/>
      <c r="RVL16" s="241"/>
      <c r="RVM16" s="241"/>
      <c r="RVN16" s="241"/>
      <c r="RVO16" s="241"/>
      <c r="RVP16" s="241"/>
      <c r="RVQ16" s="241"/>
      <c r="RVR16" s="241"/>
      <c r="RVS16" s="241"/>
      <c r="RVT16" s="241"/>
      <c r="RVU16" s="241"/>
      <c r="RVV16" s="241"/>
      <c r="RVW16" s="241"/>
      <c r="RVX16" s="241"/>
      <c r="RVY16" s="241"/>
      <c r="RVZ16" s="241"/>
      <c r="RWA16" s="241"/>
      <c r="RWB16" s="241"/>
      <c r="RWC16" s="241"/>
      <c r="RWD16" s="241"/>
      <c r="RWE16" s="241"/>
      <c r="RWF16" s="241"/>
      <c r="RWG16" s="241"/>
      <c r="RWH16" s="241"/>
      <c r="RWI16" s="241"/>
      <c r="RWJ16" s="241"/>
      <c r="RWK16" s="241"/>
      <c r="RWL16" s="241"/>
      <c r="RWM16" s="241"/>
      <c r="RWN16" s="241"/>
      <c r="RWO16" s="241"/>
      <c r="RWP16" s="241"/>
      <c r="RWQ16" s="241"/>
      <c r="RWR16" s="241"/>
      <c r="RWS16" s="241"/>
      <c r="RWT16" s="241"/>
      <c r="RWU16" s="241"/>
      <c r="RWV16" s="241"/>
      <c r="RWW16" s="241"/>
      <c r="RWX16" s="241"/>
      <c r="RWY16" s="241"/>
      <c r="RWZ16" s="241"/>
      <c r="RXA16" s="241"/>
      <c r="RXB16" s="241"/>
      <c r="RXC16" s="241"/>
      <c r="RXD16" s="241"/>
      <c r="RXE16" s="241"/>
      <c r="RXF16" s="241"/>
      <c r="RXG16" s="241"/>
      <c r="RXH16" s="241"/>
      <c r="RXI16" s="241"/>
      <c r="RXJ16" s="241"/>
      <c r="RXK16" s="241"/>
      <c r="RXL16" s="241"/>
      <c r="RXM16" s="241"/>
      <c r="RXN16" s="241"/>
      <c r="RXO16" s="241"/>
      <c r="RXP16" s="241"/>
      <c r="RXQ16" s="241"/>
      <c r="RXR16" s="241"/>
      <c r="RXS16" s="241"/>
      <c r="RXT16" s="241"/>
      <c r="RXU16" s="241"/>
      <c r="RXV16" s="241"/>
      <c r="RXW16" s="241"/>
      <c r="RXX16" s="241"/>
      <c r="RXY16" s="241"/>
      <c r="RXZ16" s="241"/>
      <c r="RYA16" s="241"/>
      <c r="RYB16" s="241"/>
      <c r="RYC16" s="241"/>
      <c r="RYD16" s="241"/>
      <c r="RYE16" s="241"/>
      <c r="RYF16" s="241"/>
      <c r="RYG16" s="241"/>
      <c r="RYH16" s="241"/>
      <c r="RYI16" s="241"/>
      <c r="RYJ16" s="241"/>
      <c r="RYK16" s="241"/>
      <c r="RYL16" s="241"/>
      <c r="RYM16" s="241"/>
      <c r="RYN16" s="241"/>
      <c r="RYO16" s="241"/>
      <c r="RYP16" s="241"/>
      <c r="RYQ16" s="241"/>
      <c r="RYR16" s="241"/>
      <c r="RYS16" s="241"/>
      <c r="RYT16" s="241"/>
      <c r="RYU16" s="241"/>
      <c r="RYV16" s="241"/>
      <c r="RYW16" s="241"/>
      <c r="RYX16" s="241"/>
      <c r="RYY16" s="241"/>
      <c r="RYZ16" s="241"/>
      <c r="RZA16" s="241"/>
      <c r="RZB16" s="241"/>
      <c r="RZC16" s="241"/>
      <c r="RZD16" s="241"/>
      <c r="RZE16" s="241"/>
      <c r="RZF16" s="241"/>
      <c r="RZG16" s="241"/>
      <c r="RZH16" s="241"/>
      <c r="RZI16" s="241"/>
      <c r="RZJ16" s="241"/>
      <c r="RZK16" s="241"/>
      <c r="RZL16" s="241"/>
      <c r="RZM16" s="241"/>
      <c r="RZN16" s="241"/>
      <c r="RZO16" s="241"/>
      <c r="RZP16" s="241"/>
      <c r="RZQ16" s="241"/>
      <c r="RZR16" s="241"/>
      <c r="RZS16" s="241"/>
      <c r="RZT16" s="241"/>
      <c r="RZU16" s="241"/>
      <c r="RZV16" s="241"/>
      <c r="RZW16" s="241"/>
      <c r="RZX16" s="241"/>
      <c r="RZY16" s="241"/>
      <c r="RZZ16" s="241"/>
      <c r="SAA16" s="241"/>
      <c r="SAB16" s="241"/>
      <c r="SAC16" s="241"/>
      <c r="SAD16" s="241"/>
      <c r="SAE16" s="241"/>
      <c r="SAF16" s="241"/>
      <c r="SAG16" s="241"/>
      <c r="SAH16" s="241"/>
      <c r="SAI16" s="241"/>
      <c r="SAJ16" s="241"/>
      <c r="SAK16" s="241"/>
      <c r="SAL16" s="241"/>
      <c r="SAM16" s="241"/>
      <c r="SAN16" s="241"/>
      <c r="SAO16" s="241"/>
      <c r="SAP16" s="241"/>
      <c r="SAQ16" s="241"/>
      <c r="SAR16" s="241"/>
      <c r="SAS16" s="241"/>
      <c r="SAT16" s="241"/>
      <c r="SAU16" s="241"/>
      <c r="SAV16" s="241"/>
      <c r="SAW16" s="241"/>
      <c r="SAX16" s="241"/>
      <c r="SAY16" s="241"/>
      <c r="SAZ16" s="241"/>
      <c r="SBA16" s="241"/>
      <c r="SBB16" s="241"/>
      <c r="SBC16" s="241"/>
      <c r="SBD16" s="241"/>
      <c r="SBE16" s="241"/>
      <c r="SBF16" s="241"/>
      <c r="SBG16" s="241"/>
      <c r="SBH16" s="241"/>
      <c r="SBI16" s="241"/>
      <c r="SBJ16" s="241"/>
      <c r="SBK16" s="241"/>
      <c r="SBL16" s="241"/>
      <c r="SBM16" s="241"/>
      <c r="SBN16" s="241"/>
      <c r="SBO16" s="241"/>
      <c r="SBP16" s="241"/>
      <c r="SBQ16" s="241"/>
      <c r="SBR16" s="241"/>
      <c r="SBS16" s="241"/>
      <c r="SBT16" s="241"/>
      <c r="SBU16" s="241"/>
      <c r="SBV16" s="241"/>
      <c r="SBW16" s="241"/>
      <c r="SBX16" s="241"/>
      <c r="SBY16" s="241"/>
      <c r="SBZ16" s="241"/>
      <c r="SCA16" s="241"/>
      <c r="SCB16" s="241"/>
      <c r="SCC16" s="241"/>
      <c r="SCD16" s="241"/>
      <c r="SCE16" s="241"/>
      <c r="SCF16" s="241"/>
      <c r="SCG16" s="241"/>
      <c r="SCH16" s="241"/>
      <c r="SCI16" s="241"/>
      <c r="SCJ16" s="241"/>
      <c r="SCK16" s="241"/>
      <c r="SCL16" s="241"/>
      <c r="SCM16" s="241"/>
      <c r="SCN16" s="241"/>
      <c r="SCO16" s="241"/>
      <c r="SCP16" s="241"/>
      <c r="SCQ16" s="241"/>
      <c r="SCR16" s="241"/>
      <c r="SCS16" s="241"/>
      <c r="SCT16" s="241"/>
      <c r="SCU16" s="241"/>
      <c r="SCV16" s="241"/>
      <c r="SCW16" s="241"/>
      <c r="SCX16" s="241"/>
      <c r="SCY16" s="241"/>
      <c r="SCZ16" s="241"/>
      <c r="SDA16" s="241"/>
      <c r="SDB16" s="241"/>
      <c r="SDC16" s="241"/>
      <c r="SDD16" s="241"/>
      <c r="SDE16" s="241"/>
      <c r="SDF16" s="241"/>
      <c r="SDG16" s="241"/>
      <c r="SDH16" s="241"/>
      <c r="SDI16" s="241"/>
      <c r="SDJ16" s="241"/>
      <c r="SDK16" s="241"/>
      <c r="SDL16" s="241"/>
      <c r="SDM16" s="241"/>
      <c r="SDN16" s="241"/>
      <c r="SDO16" s="241"/>
      <c r="SDP16" s="241"/>
      <c r="SDQ16" s="241"/>
      <c r="SDR16" s="241"/>
      <c r="SDS16" s="241"/>
      <c r="SDT16" s="241"/>
      <c r="SDU16" s="241"/>
      <c r="SDV16" s="241"/>
      <c r="SDW16" s="241"/>
      <c r="SDX16" s="241"/>
      <c r="SDY16" s="241"/>
      <c r="SDZ16" s="241"/>
      <c r="SEA16" s="241"/>
      <c r="SEB16" s="241"/>
      <c r="SEC16" s="241"/>
      <c r="SED16" s="241"/>
      <c r="SEE16" s="241"/>
      <c r="SEF16" s="241"/>
      <c r="SEG16" s="241"/>
      <c r="SEH16" s="241"/>
      <c r="SEI16" s="241"/>
      <c r="SEJ16" s="241"/>
      <c r="SEK16" s="241"/>
      <c r="SEL16" s="241"/>
      <c r="SEM16" s="241"/>
      <c r="SEN16" s="241"/>
      <c r="SEO16" s="241"/>
      <c r="SEP16" s="241"/>
      <c r="SEQ16" s="241"/>
      <c r="SER16" s="241"/>
      <c r="SES16" s="241"/>
      <c r="SET16" s="241"/>
      <c r="SEU16" s="241"/>
      <c r="SEV16" s="241"/>
      <c r="SEW16" s="241"/>
      <c r="SEX16" s="241"/>
      <c r="SEY16" s="241"/>
      <c r="SEZ16" s="241"/>
      <c r="SFA16" s="241"/>
      <c r="SFB16" s="241"/>
      <c r="SFC16" s="241"/>
      <c r="SFD16" s="241"/>
      <c r="SFE16" s="241"/>
      <c r="SFF16" s="241"/>
      <c r="SFG16" s="241"/>
      <c r="SFH16" s="241"/>
      <c r="SFI16" s="241"/>
      <c r="SFJ16" s="241"/>
      <c r="SFK16" s="241"/>
      <c r="SFL16" s="241"/>
      <c r="SFM16" s="241"/>
      <c r="SFN16" s="241"/>
      <c r="SFO16" s="241"/>
      <c r="SFP16" s="241"/>
      <c r="SFQ16" s="241"/>
      <c r="SFR16" s="241"/>
      <c r="SFS16" s="241"/>
      <c r="SFT16" s="241"/>
      <c r="SFU16" s="241"/>
      <c r="SFV16" s="241"/>
      <c r="SFW16" s="241"/>
      <c r="SFX16" s="241"/>
      <c r="SFY16" s="241"/>
      <c r="SFZ16" s="241"/>
      <c r="SGA16" s="241"/>
      <c r="SGB16" s="241"/>
      <c r="SGC16" s="241"/>
      <c r="SGD16" s="241"/>
      <c r="SGE16" s="241"/>
      <c r="SGF16" s="241"/>
      <c r="SGG16" s="241"/>
      <c r="SGH16" s="241"/>
      <c r="SGI16" s="241"/>
      <c r="SGJ16" s="241"/>
      <c r="SGK16" s="241"/>
      <c r="SGL16" s="241"/>
      <c r="SGM16" s="241"/>
      <c r="SGN16" s="241"/>
      <c r="SGO16" s="241"/>
      <c r="SGP16" s="241"/>
      <c r="SGQ16" s="241"/>
      <c r="SGR16" s="241"/>
      <c r="SGS16" s="241"/>
      <c r="SGT16" s="241"/>
      <c r="SGU16" s="241"/>
      <c r="SGV16" s="241"/>
      <c r="SGW16" s="241"/>
      <c r="SGX16" s="241"/>
      <c r="SGY16" s="241"/>
      <c r="SGZ16" s="241"/>
      <c r="SHA16" s="241"/>
      <c r="SHB16" s="241"/>
      <c r="SHC16" s="241"/>
      <c r="SHD16" s="241"/>
      <c r="SHE16" s="241"/>
      <c r="SHF16" s="241"/>
      <c r="SHG16" s="241"/>
      <c r="SHH16" s="241"/>
      <c r="SHI16" s="241"/>
      <c r="SHJ16" s="241"/>
      <c r="SHK16" s="241"/>
      <c r="SHL16" s="241"/>
      <c r="SHM16" s="241"/>
      <c r="SHN16" s="241"/>
      <c r="SHO16" s="241"/>
      <c r="SHP16" s="241"/>
      <c r="SHQ16" s="241"/>
      <c r="SHR16" s="241"/>
      <c r="SHS16" s="241"/>
      <c r="SHT16" s="241"/>
      <c r="SHU16" s="241"/>
      <c r="SHV16" s="241"/>
      <c r="SHW16" s="241"/>
      <c r="SHX16" s="241"/>
      <c r="SHY16" s="241"/>
      <c r="SHZ16" s="241"/>
      <c r="SIA16" s="241"/>
      <c r="SIB16" s="241"/>
      <c r="SIC16" s="241"/>
      <c r="SID16" s="241"/>
      <c r="SIE16" s="241"/>
      <c r="SIF16" s="241"/>
      <c r="SIG16" s="241"/>
      <c r="SIH16" s="241"/>
      <c r="SII16" s="241"/>
      <c r="SIJ16" s="241"/>
      <c r="SIK16" s="241"/>
      <c r="SIL16" s="241"/>
      <c r="SIM16" s="241"/>
      <c r="SIN16" s="241"/>
      <c r="SIO16" s="241"/>
      <c r="SIP16" s="241"/>
      <c r="SIQ16" s="241"/>
      <c r="SIR16" s="241"/>
      <c r="SIS16" s="241"/>
      <c r="SIT16" s="241"/>
      <c r="SIU16" s="241"/>
      <c r="SIV16" s="241"/>
      <c r="SIW16" s="241"/>
      <c r="SIX16" s="241"/>
      <c r="SIY16" s="241"/>
      <c r="SIZ16" s="241"/>
      <c r="SJA16" s="241"/>
      <c r="SJB16" s="241"/>
      <c r="SJC16" s="241"/>
      <c r="SJD16" s="241"/>
      <c r="SJE16" s="241"/>
      <c r="SJF16" s="241"/>
      <c r="SJG16" s="241"/>
      <c r="SJH16" s="241"/>
      <c r="SJI16" s="241"/>
      <c r="SJJ16" s="241"/>
      <c r="SJK16" s="241"/>
      <c r="SJL16" s="241"/>
      <c r="SJM16" s="241"/>
      <c r="SJN16" s="241"/>
      <c r="SJO16" s="241"/>
      <c r="SJP16" s="241"/>
      <c r="SJQ16" s="241"/>
      <c r="SJR16" s="241"/>
      <c r="SJS16" s="241"/>
      <c r="SJT16" s="241"/>
      <c r="SJU16" s="241"/>
      <c r="SJV16" s="241"/>
      <c r="SJW16" s="241"/>
      <c r="SJX16" s="241"/>
      <c r="SJY16" s="241"/>
      <c r="SJZ16" s="241"/>
      <c r="SKA16" s="241"/>
      <c r="SKB16" s="241"/>
      <c r="SKC16" s="241"/>
      <c r="SKD16" s="241"/>
      <c r="SKE16" s="241"/>
      <c r="SKF16" s="241"/>
      <c r="SKG16" s="241"/>
      <c r="SKH16" s="241"/>
      <c r="SKI16" s="241"/>
      <c r="SKJ16" s="241"/>
      <c r="SKK16" s="241"/>
      <c r="SKL16" s="241"/>
      <c r="SKM16" s="241"/>
      <c r="SKN16" s="241"/>
      <c r="SKO16" s="241"/>
      <c r="SKP16" s="241"/>
      <c r="SKQ16" s="241"/>
      <c r="SKR16" s="241"/>
      <c r="SKS16" s="241"/>
      <c r="SKT16" s="241"/>
      <c r="SKU16" s="241"/>
      <c r="SKV16" s="241"/>
      <c r="SKW16" s="241"/>
      <c r="SKX16" s="241"/>
      <c r="SKY16" s="241"/>
      <c r="SKZ16" s="241"/>
      <c r="SLA16" s="241"/>
      <c r="SLB16" s="241"/>
      <c r="SLC16" s="241"/>
      <c r="SLD16" s="241"/>
      <c r="SLE16" s="241"/>
      <c r="SLF16" s="241"/>
      <c r="SLG16" s="241"/>
      <c r="SLH16" s="241"/>
      <c r="SLI16" s="241"/>
      <c r="SLJ16" s="241"/>
      <c r="SLK16" s="241"/>
      <c r="SLL16" s="241"/>
      <c r="SLM16" s="241"/>
      <c r="SLN16" s="241"/>
      <c r="SLO16" s="241"/>
      <c r="SLP16" s="241"/>
      <c r="SLQ16" s="241"/>
      <c r="SLR16" s="241"/>
      <c r="SLS16" s="241"/>
      <c r="SLT16" s="241"/>
      <c r="SLU16" s="241"/>
      <c r="SLV16" s="241"/>
      <c r="SLW16" s="241"/>
      <c r="SLX16" s="241"/>
      <c r="SLY16" s="241"/>
      <c r="SLZ16" s="241"/>
      <c r="SMA16" s="241"/>
      <c r="SMB16" s="241"/>
      <c r="SMC16" s="241"/>
      <c r="SMD16" s="241"/>
      <c r="SME16" s="241"/>
      <c r="SMF16" s="241"/>
      <c r="SMG16" s="241"/>
      <c r="SMH16" s="241"/>
      <c r="SMI16" s="241"/>
      <c r="SMJ16" s="241"/>
      <c r="SMK16" s="241"/>
      <c r="SML16" s="241"/>
      <c r="SMM16" s="241"/>
      <c r="SMN16" s="241"/>
      <c r="SMO16" s="241"/>
      <c r="SMP16" s="241"/>
      <c r="SMQ16" s="241"/>
      <c r="SMR16" s="241"/>
      <c r="SMS16" s="241"/>
      <c r="SMT16" s="241"/>
      <c r="SMU16" s="241"/>
      <c r="SMV16" s="241"/>
      <c r="SMW16" s="241"/>
      <c r="SMX16" s="241"/>
      <c r="SMY16" s="241"/>
      <c r="SMZ16" s="241"/>
      <c r="SNA16" s="241"/>
      <c r="SNB16" s="241"/>
      <c r="SNC16" s="241"/>
      <c r="SND16" s="241"/>
      <c r="SNE16" s="241"/>
      <c r="SNF16" s="241"/>
      <c r="SNG16" s="241"/>
      <c r="SNH16" s="241"/>
      <c r="SNI16" s="241"/>
      <c r="SNJ16" s="241"/>
      <c r="SNK16" s="241"/>
      <c r="SNL16" s="241"/>
      <c r="SNM16" s="241"/>
      <c r="SNN16" s="241"/>
      <c r="SNO16" s="241"/>
      <c r="SNP16" s="241"/>
      <c r="SNQ16" s="241"/>
      <c r="SNR16" s="241"/>
      <c r="SNS16" s="241"/>
      <c r="SNT16" s="241"/>
      <c r="SNU16" s="241"/>
      <c r="SNV16" s="241"/>
      <c r="SNW16" s="241"/>
      <c r="SNX16" s="241"/>
      <c r="SNY16" s="241"/>
      <c r="SNZ16" s="241"/>
      <c r="SOA16" s="241"/>
      <c r="SOB16" s="241"/>
      <c r="SOC16" s="241"/>
      <c r="SOD16" s="241"/>
      <c r="SOE16" s="241"/>
      <c r="SOF16" s="241"/>
      <c r="SOG16" s="241"/>
      <c r="SOH16" s="241"/>
      <c r="SOI16" s="241"/>
      <c r="SOJ16" s="241"/>
      <c r="SOK16" s="241"/>
      <c r="SOL16" s="241"/>
      <c r="SOM16" s="241"/>
      <c r="SON16" s="241"/>
      <c r="SOO16" s="241"/>
      <c r="SOP16" s="241"/>
      <c r="SOQ16" s="241"/>
      <c r="SOR16" s="241"/>
      <c r="SOS16" s="241"/>
      <c r="SOT16" s="241"/>
      <c r="SOU16" s="241"/>
      <c r="SOV16" s="241"/>
      <c r="SOW16" s="241"/>
      <c r="SOX16" s="241"/>
      <c r="SOY16" s="241"/>
      <c r="SOZ16" s="241"/>
      <c r="SPA16" s="241"/>
      <c r="SPB16" s="241"/>
      <c r="SPC16" s="241"/>
      <c r="SPD16" s="241"/>
      <c r="SPE16" s="241"/>
      <c r="SPF16" s="241"/>
      <c r="SPG16" s="241"/>
      <c r="SPH16" s="241"/>
      <c r="SPI16" s="241"/>
      <c r="SPJ16" s="241"/>
      <c r="SPK16" s="241"/>
      <c r="SPL16" s="241"/>
      <c r="SPM16" s="241"/>
      <c r="SPN16" s="241"/>
      <c r="SPO16" s="241"/>
      <c r="SPP16" s="241"/>
      <c r="SPQ16" s="241"/>
      <c r="SPR16" s="241"/>
      <c r="SPS16" s="241"/>
      <c r="SPT16" s="241"/>
      <c r="SPU16" s="241"/>
      <c r="SPV16" s="241"/>
      <c r="SPW16" s="241"/>
      <c r="SPX16" s="241"/>
      <c r="SPY16" s="241"/>
      <c r="SPZ16" s="241"/>
      <c r="SQA16" s="241"/>
      <c r="SQB16" s="241"/>
      <c r="SQC16" s="241"/>
      <c r="SQD16" s="241"/>
      <c r="SQE16" s="241"/>
      <c r="SQF16" s="241"/>
      <c r="SQG16" s="241"/>
      <c r="SQH16" s="241"/>
      <c r="SQI16" s="241"/>
      <c r="SQJ16" s="241"/>
      <c r="SQK16" s="241"/>
      <c r="SQL16" s="241"/>
      <c r="SQM16" s="241"/>
      <c r="SQN16" s="241"/>
      <c r="SQO16" s="241"/>
      <c r="SQP16" s="241"/>
      <c r="SQQ16" s="241"/>
      <c r="SQR16" s="241"/>
      <c r="SQS16" s="241"/>
      <c r="SQT16" s="241"/>
      <c r="SQU16" s="241"/>
      <c r="SQV16" s="241"/>
      <c r="SQW16" s="241"/>
      <c r="SQX16" s="241"/>
      <c r="SQY16" s="241"/>
      <c r="SQZ16" s="241"/>
      <c r="SRA16" s="241"/>
      <c r="SRB16" s="241"/>
      <c r="SRC16" s="241"/>
      <c r="SRD16" s="241"/>
      <c r="SRE16" s="241"/>
      <c r="SRF16" s="241"/>
      <c r="SRG16" s="241"/>
      <c r="SRH16" s="241"/>
      <c r="SRI16" s="241"/>
      <c r="SRJ16" s="241"/>
      <c r="SRK16" s="241"/>
      <c r="SRL16" s="241"/>
      <c r="SRM16" s="241"/>
      <c r="SRN16" s="241"/>
      <c r="SRO16" s="241"/>
      <c r="SRP16" s="241"/>
      <c r="SRQ16" s="241"/>
      <c r="SRR16" s="241"/>
      <c r="SRS16" s="241"/>
      <c r="SRT16" s="241"/>
      <c r="SRU16" s="241"/>
      <c r="SRV16" s="241"/>
      <c r="SRW16" s="241"/>
      <c r="SRX16" s="241"/>
      <c r="SRY16" s="241"/>
      <c r="SRZ16" s="241"/>
      <c r="SSA16" s="241"/>
      <c r="SSB16" s="241"/>
      <c r="SSC16" s="241"/>
      <c r="SSD16" s="241"/>
      <c r="SSE16" s="241"/>
      <c r="SSF16" s="241"/>
      <c r="SSG16" s="241"/>
      <c r="SSH16" s="241"/>
      <c r="SSI16" s="241"/>
      <c r="SSJ16" s="241"/>
      <c r="SSK16" s="241"/>
      <c r="SSL16" s="241"/>
      <c r="SSM16" s="241"/>
      <c r="SSN16" s="241"/>
      <c r="SSO16" s="241"/>
      <c r="SSP16" s="241"/>
      <c r="SSQ16" s="241"/>
      <c r="SSR16" s="241"/>
      <c r="SSS16" s="241"/>
      <c r="SST16" s="241"/>
      <c r="SSU16" s="241"/>
      <c r="SSV16" s="241"/>
      <c r="SSW16" s="241"/>
      <c r="SSX16" s="241"/>
      <c r="SSY16" s="241"/>
      <c r="SSZ16" s="241"/>
      <c r="STA16" s="241"/>
      <c r="STB16" s="241"/>
      <c r="STC16" s="241"/>
      <c r="STD16" s="241"/>
      <c r="STE16" s="241"/>
      <c r="STF16" s="241"/>
      <c r="STG16" s="241"/>
      <c r="STH16" s="241"/>
      <c r="STI16" s="241"/>
      <c r="STJ16" s="241"/>
      <c r="STK16" s="241"/>
      <c r="STL16" s="241"/>
      <c r="STM16" s="241"/>
      <c r="STN16" s="241"/>
      <c r="STO16" s="241"/>
      <c r="STP16" s="241"/>
      <c r="STQ16" s="241"/>
      <c r="STR16" s="241"/>
      <c r="STS16" s="241"/>
      <c r="STT16" s="241"/>
      <c r="STU16" s="241"/>
      <c r="STV16" s="241"/>
      <c r="STW16" s="241"/>
      <c r="STX16" s="241"/>
      <c r="STY16" s="241"/>
      <c r="STZ16" s="241"/>
      <c r="SUA16" s="241"/>
      <c r="SUB16" s="241"/>
      <c r="SUC16" s="241"/>
      <c r="SUD16" s="241"/>
      <c r="SUE16" s="241"/>
      <c r="SUF16" s="241"/>
      <c r="SUG16" s="241"/>
      <c r="SUH16" s="241"/>
      <c r="SUI16" s="241"/>
      <c r="SUJ16" s="241"/>
      <c r="SUK16" s="241"/>
      <c r="SUL16" s="241"/>
      <c r="SUM16" s="241"/>
      <c r="SUN16" s="241"/>
      <c r="SUO16" s="241"/>
      <c r="SUP16" s="241"/>
      <c r="SUQ16" s="241"/>
      <c r="SUR16" s="241"/>
      <c r="SUS16" s="241"/>
      <c r="SUT16" s="241"/>
      <c r="SUU16" s="241"/>
      <c r="SUV16" s="241"/>
      <c r="SUW16" s="241"/>
      <c r="SUX16" s="241"/>
      <c r="SUY16" s="241"/>
      <c r="SUZ16" s="241"/>
      <c r="SVA16" s="241"/>
      <c r="SVB16" s="241"/>
      <c r="SVC16" s="241"/>
      <c r="SVD16" s="241"/>
      <c r="SVE16" s="241"/>
      <c r="SVF16" s="241"/>
      <c r="SVG16" s="241"/>
      <c r="SVH16" s="241"/>
      <c r="SVI16" s="241"/>
      <c r="SVJ16" s="241"/>
      <c r="SVK16" s="241"/>
      <c r="SVL16" s="241"/>
      <c r="SVM16" s="241"/>
      <c r="SVN16" s="241"/>
      <c r="SVO16" s="241"/>
      <c r="SVP16" s="241"/>
      <c r="SVQ16" s="241"/>
      <c r="SVR16" s="241"/>
      <c r="SVS16" s="241"/>
      <c r="SVT16" s="241"/>
      <c r="SVU16" s="241"/>
      <c r="SVV16" s="241"/>
      <c r="SVW16" s="241"/>
      <c r="SVX16" s="241"/>
      <c r="SVY16" s="241"/>
      <c r="SVZ16" s="241"/>
      <c r="SWA16" s="241"/>
      <c r="SWB16" s="241"/>
      <c r="SWC16" s="241"/>
      <c r="SWD16" s="241"/>
      <c r="SWE16" s="241"/>
      <c r="SWF16" s="241"/>
      <c r="SWG16" s="241"/>
      <c r="SWH16" s="241"/>
      <c r="SWI16" s="241"/>
      <c r="SWJ16" s="241"/>
      <c r="SWK16" s="241"/>
      <c r="SWL16" s="241"/>
      <c r="SWM16" s="241"/>
      <c r="SWN16" s="241"/>
      <c r="SWO16" s="241"/>
      <c r="SWP16" s="241"/>
      <c r="SWQ16" s="241"/>
      <c r="SWR16" s="241"/>
      <c r="SWS16" s="241"/>
      <c r="SWT16" s="241"/>
      <c r="SWU16" s="241"/>
      <c r="SWV16" s="241"/>
      <c r="SWW16" s="241"/>
      <c r="SWX16" s="241"/>
      <c r="SWY16" s="241"/>
      <c r="SWZ16" s="241"/>
      <c r="SXA16" s="241"/>
      <c r="SXB16" s="241"/>
      <c r="SXC16" s="241"/>
      <c r="SXD16" s="241"/>
      <c r="SXE16" s="241"/>
      <c r="SXF16" s="241"/>
      <c r="SXG16" s="241"/>
      <c r="SXH16" s="241"/>
      <c r="SXI16" s="241"/>
      <c r="SXJ16" s="241"/>
      <c r="SXK16" s="241"/>
      <c r="SXL16" s="241"/>
      <c r="SXM16" s="241"/>
      <c r="SXN16" s="241"/>
      <c r="SXO16" s="241"/>
      <c r="SXP16" s="241"/>
      <c r="SXQ16" s="241"/>
      <c r="SXR16" s="241"/>
      <c r="SXS16" s="241"/>
      <c r="SXT16" s="241"/>
      <c r="SXU16" s="241"/>
      <c r="SXV16" s="241"/>
      <c r="SXW16" s="241"/>
      <c r="SXX16" s="241"/>
      <c r="SXY16" s="241"/>
      <c r="SXZ16" s="241"/>
      <c r="SYA16" s="241"/>
      <c r="SYB16" s="241"/>
      <c r="SYC16" s="241"/>
      <c r="SYD16" s="241"/>
      <c r="SYE16" s="241"/>
      <c r="SYF16" s="241"/>
      <c r="SYG16" s="241"/>
      <c r="SYH16" s="241"/>
      <c r="SYI16" s="241"/>
      <c r="SYJ16" s="241"/>
      <c r="SYK16" s="241"/>
      <c r="SYL16" s="241"/>
      <c r="SYM16" s="241"/>
      <c r="SYN16" s="241"/>
      <c r="SYO16" s="241"/>
      <c r="SYP16" s="241"/>
      <c r="SYQ16" s="241"/>
      <c r="SYR16" s="241"/>
      <c r="SYS16" s="241"/>
      <c r="SYT16" s="241"/>
      <c r="SYU16" s="241"/>
      <c r="SYV16" s="241"/>
      <c r="SYW16" s="241"/>
      <c r="SYX16" s="241"/>
      <c r="SYY16" s="241"/>
      <c r="SYZ16" s="241"/>
      <c r="SZA16" s="241"/>
      <c r="SZB16" s="241"/>
      <c r="SZC16" s="241"/>
      <c r="SZD16" s="241"/>
      <c r="SZE16" s="241"/>
      <c r="SZF16" s="241"/>
      <c r="SZG16" s="241"/>
      <c r="SZH16" s="241"/>
      <c r="SZI16" s="241"/>
      <c r="SZJ16" s="241"/>
      <c r="SZK16" s="241"/>
      <c r="SZL16" s="241"/>
      <c r="SZM16" s="241"/>
      <c r="SZN16" s="241"/>
      <c r="SZO16" s="241"/>
      <c r="SZP16" s="241"/>
      <c r="SZQ16" s="241"/>
      <c r="SZR16" s="241"/>
      <c r="SZS16" s="241"/>
      <c r="SZT16" s="241"/>
      <c r="SZU16" s="241"/>
      <c r="SZV16" s="241"/>
      <c r="SZW16" s="241"/>
      <c r="SZX16" s="241"/>
      <c r="SZY16" s="241"/>
      <c r="SZZ16" s="241"/>
      <c r="TAA16" s="241"/>
      <c r="TAB16" s="241"/>
      <c r="TAC16" s="241"/>
      <c r="TAD16" s="241"/>
      <c r="TAE16" s="241"/>
      <c r="TAF16" s="241"/>
      <c r="TAG16" s="241"/>
      <c r="TAH16" s="241"/>
      <c r="TAI16" s="241"/>
      <c r="TAJ16" s="241"/>
      <c r="TAK16" s="241"/>
      <c r="TAL16" s="241"/>
      <c r="TAM16" s="241"/>
      <c r="TAN16" s="241"/>
      <c r="TAO16" s="241"/>
      <c r="TAP16" s="241"/>
      <c r="TAQ16" s="241"/>
      <c r="TAR16" s="241"/>
      <c r="TAS16" s="241"/>
      <c r="TAT16" s="241"/>
      <c r="TAU16" s="241"/>
      <c r="TAV16" s="241"/>
      <c r="TAW16" s="241"/>
      <c r="TAX16" s="241"/>
      <c r="TAY16" s="241"/>
      <c r="TAZ16" s="241"/>
      <c r="TBA16" s="241"/>
      <c r="TBB16" s="241"/>
      <c r="TBC16" s="241"/>
      <c r="TBD16" s="241"/>
      <c r="TBE16" s="241"/>
      <c r="TBF16" s="241"/>
      <c r="TBG16" s="241"/>
      <c r="TBH16" s="241"/>
      <c r="TBI16" s="241"/>
      <c r="TBJ16" s="241"/>
      <c r="TBK16" s="241"/>
      <c r="TBL16" s="241"/>
      <c r="TBM16" s="241"/>
      <c r="TBN16" s="241"/>
      <c r="TBO16" s="241"/>
      <c r="TBP16" s="241"/>
      <c r="TBQ16" s="241"/>
      <c r="TBR16" s="241"/>
      <c r="TBS16" s="241"/>
      <c r="TBT16" s="241"/>
      <c r="TBU16" s="241"/>
      <c r="TBV16" s="241"/>
      <c r="TBW16" s="241"/>
      <c r="TBX16" s="241"/>
      <c r="TBY16" s="241"/>
      <c r="TBZ16" s="241"/>
      <c r="TCA16" s="241"/>
      <c r="TCB16" s="241"/>
      <c r="TCC16" s="241"/>
      <c r="TCD16" s="241"/>
      <c r="TCE16" s="241"/>
      <c r="TCF16" s="241"/>
      <c r="TCG16" s="241"/>
      <c r="TCH16" s="241"/>
      <c r="TCI16" s="241"/>
      <c r="TCJ16" s="241"/>
      <c r="TCK16" s="241"/>
      <c r="TCL16" s="241"/>
      <c r="TCM16" s="241"/>
      <c r="TCN16" s="241"/>
      <c r="TCO16" s="241"/>
      <c r="TCP16" s="241"/>
      <c r="TCQ16" s="241"/>
      <c r="TCR16" s="241"/>
      <c r="TCS16" s="241"/>
      <c r="TCT16" s="241"/>
      <c r="TCU16" s="241"/>
      <c r="TCV16" s="241"/>
      <c r="TCW16" s="241"/>
      <c r="TCX16" s="241"/>
      <c r="TCY16" s="241"/>
      <c r="TCZ16" s="241"/>
      <c r="TDA16" s="241"/>
      <c r="TDB16" s="241"/>
      <c r="TDC16" s="241"/>
      <c r="TDD16" s="241"/>
      <c r="TDE16" s="241"/>
      <c r="TDF16" s="241"/>
      <c r="TDG16" s="241"/>
      <c r="TDH16" s="241"/>
      <c r="TDI16" s="241"/>
      <c r="TDJ16" s="241"/>
      <c r="TDK16" s="241"/>
      <c r="TDL16" s="241"/>
      <c r="TDM16" s="241"/>
      <c r="TDN16" s="241"/>
      <c r="TDO16" s="241"/>
      <c r="TDP16" s="241"/>
      <c r="TDQ16" s="241"/>
      <c r="TDR16" s="241"/>
      <c r="TDS16" s="241"/>
      <c r="TDT16" s="241"/>
      <c r="TDU16" s="241"/>
      <c r="TDV16" s="241"/>
      <c r="TDW16" s="241"/>
      <c r="TDX16" s="241"/>
      <c r="TDY16" s="241"/>
      <c r="TDZ16" s="241"/>
      <c r="TEA16" s="241"/>
      <c r="TEB16" s="241"/>
      <c r="TEC16" s="241"/>
      <c r="TED16" s="241"/>
      <c r="TEE16" s="241"/>
      <c r="TEF16" s="241"/>
      <c r="TEG16" s="241"/>
      <c r="TEH16" s="241"/>
      <c r="TEI16" s="241"/>
      <c r="TEJ16" s="241"/>
      <c r="TEK16" s="241"/>
      <c r="TEL16" s="241"/>
      <c r="TEM16" s="241"/>
      <c r="TEN16" s="241"/>
      <c r="TEO16" s="241"/>
      <c r="TEP16" s="241"/>
      <c r="TEQ16" s="241"/>
      <c r="TER16" s="241"/>
      <c r="TES16" s="241"/>
      <c r="TET16" s="241"/>
      <c r="TEU16" s="241"/>
      <c r="TEV16" s="241"/>
      <c r="TEW16" s="241"/>
      <c r="TEX16" s="241"/>
      <c r="TEY16" s="241"/>
      <c r="TEZ16" s="241"/>
      <c r="TFA16" s="241"/>
      <c r="TFB16" s="241"/>
      <c r="TFC16" s="241"/>
      <c r="TFD16" s="241"/>
      <c r="TFE16" s="241"/>
      <c r="TFF16" s="241"/>
      <c r="TFG16" s="241"/>
      <c r="TFH16" s="241"/>
      <c r="TFI16" s="241"/>
      <c r="TFJ16" s="241"/>
      <c r="TFK16" s="241"/>
      <c r="TFL16" s="241"/>
      <c r="TFM16" s="241"/>
      <c r="TFN16" s="241"/>
      <c r="TFO16" s="241"/>
      <c r="TFP16" s="241"/>
      <c r="TFQ16" s="241"/>
      <c r="TFR16" s="241"/>
      <c r="TFS16" s="241"/>
      <c r="TFT16" s="241"/>
      <c r="TFU16" s="241"/>
      <c r="TFV16" s="241"/>
      <c r="TFW16" s="241"/>
      <c r="TFX16" s="241"/>
      <c r="TFY16" s="241"/>
      <c r="TFZ16" s="241"/>
      <c r="TGA16" s="241"/>
      <c r="TGB16" s="241"/>
      <c r="TGC16" s="241"/>
      <c r="TGD16" s="241"/>
      <c r="TGE16" s="241"/>
      <c r="TGF16" s="241"/>
      <c r="TGG16" s="241"/>
      <c r="TGH16" s="241"/>
      <c r="TGI16" s="241"/>
      <c r="TGJ16" s="241"/>
      <c r="TGK16" s="241"/>
      <c r="TGL16" s="241"/>
      <c r="TGM16" s="241"/>
      <c r="TGN16" s="241"/>
      <c r="TGO16" s="241"/>
      <c r="TGP16" s="241"/>
      <c r="TGQ16" s="241"/>
      <c r="TGR16" s="241"/>
      <c r="TGS16" s="241"/>
      <c r="TGT16" s="241"/>
      <c r="TGU16" s="241"/>
      <c r="TGV16" s="241"/>
      <c r="TGW16" s="241"/>
      <c r="TGX16" s="241"/>
      <c r="TGY16" s="241"/>
      <c r="TGZ16" s="241"/>
      <c r="THA16" s="241"/>
      <c r="THB16" s="241"/>
      <c r="THC16" s="241"/>
      <c r="THD16" s="241"/>
      <c r="THE16" s="241"/>
      <c r="THF16" s="241"/>
      <c r="THG16" s="241"/>
      <c r="THH16" s="241"/>
      <c r="THI16" s="241"/>
      <c r="THJ16" s="241"/>
      <c r="THK16" s="241"/>
      <c r="THL16" s="241"/>
      <c r="THM16" s="241"/>
      <c r="THN16" s="241"/>
      <c r="THO16" s="241"/>
      <c r="THP16" s="241"/>
      <c r="THQ16" s="241"/>
      <c r="THR16" s="241"/>
      <c r="THS16" s="241"/>
      <c r="THT16" s="241"/>
      <c r="THU16" s="241"/>
      <c r="THV16" s="241"/>
      <c r="THW16" s="241"/>
      <c r="THX16" s="241"/>
      <c r="THY16" s="241"/>
      <c r="THZ16" s="241"/>
      <c r="TIA16" s="241"/>
      <c r="TIB16" s="241"/>
      <c r="TIC16" s="241"/>
      <c r="TID16" s="241"/>
      <c r="TIE16" s="241"/>
      <c r="TIF16" s="241"/>
      <c r="TIG16" s="241"/>
      <c r="TIH16" s="241"/>
      <c r="TII16" s="241"/>
      <c r="TIJ16" s="241"/>
      <c r="TIK16" s="241"/>
      <c r="TIL16" s="241"/>
      <c r="TIM16" s="241"/>
      <c r="TIN16" s="241"/>
      <c r="TIO16" s="241"/>
      <c r="TIP16" s="241"/>
      <c r="TIQ16" s="241"/>
      <c r="TIR16" s="241"/>
      <c r="TIS16" s="241"/>
      <c r="TIT16" s="241"/>
      <c r="TIU16" s="241"/>
      <c r="TIV16" s="241"/>
      <c r="TIW16" s="241"/>
      <c r="TIX16" s="241"/>
      <c r="TIY16" s="241"/>
      <c r="TIZ16" s="241"/>
      <c r="TJA16" s="241"/>
      <c r="TJB16" s="241"/>
      <c r="TJC16" s="241"/>
      <c r="TJD16" s="241"/>
      <c r="TJE16" s="241"/>
      <c r="TJF16" s="241"/>
      <c r="TJG16" s="241"/>
      <c r="TJH16" s="241"/>
      <c r="TJI16" s="241"/>
      <c r="TJJ16" s="241"/>
      <c r="TJK16" s="241"/>
      <c r="TJL16" s="241"/>
      <c r="TJM16" s="241"/>
      <c r="TJN16" s="241"/>
      <c r="TJO16" s="241"/>
      <c r="TJP16" s="241"/>
      <c r="TJQ16" s="241"/>
      <c r="TJR16" s="241"/>
      <c r="TJS16" s="241"/>
      <c r="TJT16" s="241"/>
      <c r="TJU16" s="241"/>
      <c r="TJV16" s="241"/>
      <c r="TJW16" s="241"/>
      <c r="TJX16" s="241"/>
      <c r="TJY16" s="241"/>
      <c r="TJZ16" s="241"/>
      <c r="TKA16" s="241"/>
      <c r="TKB16" s="241"/>
      <c r="TKC16" s="241"/>
      <c r="TKD16" s="241"/>
      <c r="TKE16" s="241"/>
      <c r="TKF16" s="241"/>
      <c r="TKG16" s="241"/>
      <c r="TKH16" s="241"/>
      <c r="TKI16" s="241"/>
      <c r="TKJ16" s="241"/>
      <c r="TKK16" s="241"/>
      <c r="TKL16" s="241"/>
      <c r="TKM16" s="241"/>
      <c r="TKN16" s="241"/>
      <c r="TKO16" s="241"/>
      <c r="TKP16" s="241"/>
      <c r="TKQ16" s="241"/>
      <c r="TKR16" s="241"/>
      <c r="TKS16" s="241"/>
      <c r="TKT16" s="241"/>
      <c r="TKU16" s="241"/>
      <c r="TKV16" s="241"/>
      <c r="TKW16" s="241"/>
      <c r="TKX16" s="241"/>
      <c r="TKY16" s="241"/>
      <c r="TKZ16" s="241"/>
      <c r="TLA16" s="241"/>
      <c r="TLB16" s="241"/>
      <c r="TLC16" s="241"/>
      <c r="TLD16" s="241"/>
      <c r="TLE16" s="241"/>
      <c r="TLF16" s="241"/>
      <c r="TLG16" s="241"/>
      <c r="TLH16" s="241"/>
      <c r="TLI16" s="241"/>
      <c r="TLJ16" s="241"/>
      <c r="TLK16" s="241"/>
      <c r="TLL16" s="241"/>
      <c r="TLM16" s="241"/>
      <c r="TLN16" s="241"/>
      <c r="TLO16" s="241"/>
      <c r="TLP16" s="241"/>
      <c r="TLQ16" s="241"/>
      <c r="TLR16" s="241"/>
      <c r="TLS16" s="241"/>
      <c r="TLT16" s="241"/>
      <c r="TLU16" s="241"/>
      <c r="TLV16" s="241"/>
      <c r="TLW16" s="241"/>
      <c r="TLX16" s="241"/>
      <c r="TLY16" s="241"/>
      <c r="TLZ16" s="241"/>
      <c r="TMA16" s="241"/>
      <c r="TMB16" s="241"/>
      <c r="TMC16" s="241"/>
      <c r="TMD16" s="241"/>
      <c r="TME16" s="241"/>
      <c r="TMF16" s="241"/>
      <c r="TMG16" s="241"/>
      <c r="TMH16" s="241"/>
      <c r="TMI16" s="241"/>
      <c r="TMJ16" s="241"/>
      <c r="TMK16" s="241"/>
      <c r="TML16" s="241"/>
      <c r="TMM16" s="241"/>
      <c r="TMN16" s="241"/>
      <c r="TMO16" s="241"/>
      <c r="TMP16" s="241"/>
      <c r="TMQ16" s="241"/>
      <c r="TMR16" s="241"/>
      <c r="TMS16" s="241"/>
      <c r="TMT16" s="241"/>
      <c r="TMU16" s="241"/>
      <c r="TMV16" s="241"/>
      <c r="TMW16" s="241"/>
      <c r="TMX16" s="241"/>
      <c r="TMY16" s="241"/>
      <c r="TMZ16" s="241"/>
      <c r="TNA16" s="241"/>
      <c r="TNB16" s="241"/>
      <c r="TNC16" s="241"/>
      <c r="TND16" s="241"/>
      <c r="TNE16" s="241"/>
      <c r="TNF16" s="241"/>
      <c r="TNG16" s="241"/>
      <c r="TNH16" s="241"/>
      <c r="TNI16" s="241"/>
      <c r="TNJ16" s="241"/>
      <c r="TNK16" s="241"/>
      <c r="TNL16" s="241"/>
      <c r="TNM16" s="241"/>
      <c r="TNN16" s="241"/>
      <c r="TNO16" s="241"/>
      <c r="TNP16" s="241"/>
      <c r="TNQ16" s="241"/>
      <c r="TNR16" s="241"/>
      <c r="TNS16" s="241"/>
      <c r="TNT16" s="241"/>
      <c r="TNU16" s="241"/>
      <c r="TNV16" s="241"/>
      <c r="TNW16" s="241"/>
      <c r="TNX16" s="241"/>
      <c r="TNY16" s="241"/>
      <c r="TNZ16" s="241"/>
      <c r="TOA16" s="241"/>
      <c r="TOB16" s="241"/>
      <c r="TOC16" s="241"/>
      <c r="TOD16" s="241"/>
      <c r="TOE16" s="241"/>
      <c r="TOF16" s="241"/>
      <c r="TOG16" s="241"/>
      <c r="TOH16" s="241"/>
      <c r="TOI16" s="241"/>
      <c r="TOJ16" s="241"/>
      <c r="TOK16" s="241"/>
      <c r="TOL16" s="241"/>
      <c r="TOM16" s="241"/>
      <c r="TON16" s="241"/>
      <c r="TOO16" s="241"/>
      <c r="TOP16" s="241"/>
      <c r="TOQ16" s="241"/>
      <c r="TOR16" s="241"/>
      <c r="TOS16" s="241"/>
      <c r="TOT16" s="241"/>
      <c r="TOU16" s="241"/>
      <c r="TOV16" s="241"/>
      <c r="TOW16" s="241"/>
      <c r="TOX16" s="241"/>
      <c r="TOY16" s="241"/>
      <c r="TOZ16" s="241"/>
      <c r="TPA16" s="241"/>
      <c r="TPB16" s="241"/>
      <c r="TPC16" s="241"/>
      <c r="TPD16" s="241"/>
      <c r="TPE16" s="241"/>
      <c r="TPF16" s="241"/>
      <c r="TPG16" s="241"/>
      <c r="TPH16" s="241"/>
      <c r="TPI16" s="241"/>
      <c r="TPJ16" s="241"/>
      <c r="TPK16" s="241"/>
      <c r="TPL16" s="241"/>
      <c r="TPM16" s="241"/>
      <c r="TPN16" s="241"/>
      <c r="TPO16" s="241"/>
      <c r="TPP16" s="241"/>
      <c r="TPQ16" s="241"/>
      <c r="TPR16" s="241"/>
      <c r="TPS16" s="241"/>
      <c r="TPT16" s="241"/>
      <c r="TPU16" s="241"/>
      <c r="TPV16" s="241"/>
      <c r="TPW16" s="241"/>
      <c r="TPX16" s="241"/>
      <c r="TPY16" s="241"/>
      <c r="TPZ16" s="241"/>
      <c r="TQA16" s="241"/>
      <c r="TQB16" s="241"/>
      <c r="TQC16" s="241"/>
      <c r="TQD16" s="241"/>
      <c r="TQE16" s="241"/>
      <c r="TQF16" s="241"/>
      <c r="TQG16" s="241"/>
      <c r="TQH16" s="241"/>
      <c r="TQI16" s="241"/>
      <c r="TQJ16" s="241"/>
      <c r="TQK16" s="241"/>
      <c r="TQL16" s="241"/>
      <c r="TQM16" s="241"/>
      <c r="TQN16" s="241"/>
      <c r="TQO16" s="241"/>
      <c r="TQP16" s="241"/>
      <c r="TQQ16" s="241"/>
      <c r="TQR16" s="241"/>
      <c r="TQS16" s="241"/>
      <c r="TQT16" s="241"/>
      <c r="TQU16" s="241"/>
      <c r="TQV16" s="241"/>
      <c r="TQW16" s="241"/>
      <c r="TQX16" s="241"/>
      <c r="TQY16" s="241"/>
      <c r="TQZ16" s="241"/>
      <c r="TRA16" s="241"/>
      <c r="TRB16" s="241"/>
      <c r="TRC16" s="241"/>
      <c r="TRD16" s="241"/>
      <c r="TRE16" s="241"/>
      <c r="TRF16" s="241"/>
      <c r="TRG16" s="241"/>
      <c r="TRH16" s="241"/>
      <c r="TRI16" s="241"/>
      <c r="TRJ16" s="241"/>
      <c r="TRK16" s="241"/>
      <c r="TRL16" s="241"/>
      <c r="TRM16" s="241"/>
      <c r="TRN16" s="241"/>
      <c r="TRO16" s="241"/>
      <c r="TRP16" s="241"/>
      <c r="TRQ16" s="241"/>
      <c r="TRR16" s="241"/>
      <c r="TRS16" s="241"/>
      <c r="TRT16" s="241"/>
      <c r="TRU16" s="241"/>
      <c r="TRV16" s="241"/>
      <c r="TRW16" s="241"/>
      <c r="TRX16" s="241"/>
      <c r="TRY16" s="241"/>
      <c r="TRZ16" s="241"/>
      <c r="TSA16" s="241"/>
      <c r="TSB16" s="241"/>
      <c r="TSC16" s="241"/>
      <c r="TSD16" s="241"/>
      <c r="TSE16" s="241"/>
      <c r="TSF16" s="241"/>
      <c r="TSG16" s="241"/>
      <c r="TSH16" s="241"/>
      <c r="TSI16" s="241"/>
      <c r="TSJ16" s="241"/>
      <c r="TSK16" s="241"/>
      <c r="TSL16" s="241"/>
      <c r="TSM16" s="241"/>
      <c r="TSN16" s="241"/>
      <c r="TSO16" s="241"/>
      <c r="TSP16" s="241"/>
      <c r="TSQ16" s="241"/>
      <c r="TSR16" s="241"/>
      <c r="TSS16" s="241"/>
      <c r="TST16" s="241"/>
      <c r="TSU16" s="241"/>
      <c r="TSV16" s="241"/>
      <c r="TSW16" s="241"/>
      <c r="TSX16" s="241"/>
      <c r="TSY16" s="241"/>
      <c r="TSZ16" s="241"/>
      <c r="TTA16" s="241"/>
      <c r="TTB16" s="241"/>
      <c r="TTC16" s="241"/>
      <c r="TTD16" s="241"/>
      <c r="TTE16" s="241"/>
      <c r="TTF16" s="241"/>
      <c r="TTG16" s="241"/>
      <c r="TTH16" s="241"/>
      <c r="TTI16" s="241"/>
      <c r="TTJ16" s="241"/>
      <c r="TTK16" s="241"/>
      <c r="TTL16" s="241"/>
      <c r="TTM16" s="241"/>
      <c r="TTN16" s="241"/>
      <c r="TTO16" s="241"/>
      <c r="TTP16" s="241"/>
      <c r="TTQ16" s="241"/>
      <c r="TTR16" s="241"/>
      <c r="TTS16" s="241"/>
      <c r="TTT16" s="241"/>
      <c r="TTU16" s="241"/>
      <c r="TTV16" s="241"/>
      <c r="TTW16" s="241"/>
      <c r="TTX16" s="241"/>
      <c r="TTY16" s="241"/>
      <c r="TTZ16" s="241"/>
      <c r="TUA16" s="241"/>
      <c r="TUB16" s="241"/>
      <c r="TUC16" s="241"/>
      <c r="TUD16" s="241"/>
      <c r="TUE16" s="241"/>
      <c r="TUF16" s="241"/>
      <c r="TUG16" s="241"/>
      <c r="TUH16" s="241"/>
      <c r="TUI16" s="241"/>
      <c r="TUJ16" s="241"/>
      <c r="TUK16" s="241"/>
      <c r="TUL16" s="241"/>
      <c r="TUM16" s="241"/>
      <c r="TUN16" s="241"/>
      <c r="TUO16" s="241"/>
      <c r="TUP16" s="241"/>
      <c r="TUQ16" s="241"/>
      <c r="TUR16" s="241"/>
      <c r="TUS16" s="241"/>
      <c r="TUT16" s="241"/>
      <c r="TUU16" s="241"/>
      <c r="TUV16" s="241"/>
      <c r="TUW16" s="241"/>
      <c r="TUX16" s="241"/>
      <c r="TUY16" s="241"/>
      <c r="TUZ16" s="241"/>
      <c r="TVA16" s="241"/>
      <c r="TVB16" s="241"/>
      <c r="TVC16" s="241"/>
      <c r="TVD16" s="241"/>
      <c r="TVE16" s="241"/>
      <c r="TVF16" s="241"/>
      <c r="TVG16" s="241"/>
      <c r="TVH16" s="241"/>
      <c r="TVI16" s="241"/>
      <c r="TVJ16" s="241"/>
      <c r="TVK16" s="241"/>
      <c r="TVL16" s="241"/>
      <c r="TVM16" s="241"/>
      <c r="TVN16" s="241"/>
      <c r="TVO16" s="241"/>
      <c r="TVP16" s="241"/>
      <c r="TVQ16" s="241"/>
      <c r="TVR16" s="241"/>
      <c r="TVS16" s="241"/>
      <c r="TVT16" s="241"/>
      <c r="TVU16" s="241"/>
      <c r="TVV16" s="241"/>
      <c r="TVW16" s="241"/>
      <c r="TVX16" s="241"/>
      <c r="TVY16" s="241"/>
      <c r="TVZ16" s="241"/>
      <c r="TWA16" s="241"/>
      <c r="TWB16" s="241"/>
      <c r="TWC16" s="241"/>
      <c r="TWD16" s="241"/>
      <c r="TWE16" s="241"/>
      <c r="TWF16" s="241"/>
      <c r="TWG16" s="241"/>
      <c r="TWH16" s="241"/>
      <c r="TWI16" s="241"/>
      <c r="TWJ16" s="241"/>
      <c r="TWK16" s="241"/>
      <c r="TWL16" s="241"/>
      <c r="TWM16" s="241"/>
      <c r="TWN16" s="241"/>
      <c r="TWO16" s="241"/>
      <c r="TWP16" s="241"/>
      <c r="TWQ16" s="241"/>
      <c r="TWR16" s="241"/>
      <c r="TWS16" s="241"/>
      <c r="TWT16" s="241"/>
      <c r="TWU16" s="241"/>
      <c r="TWV16" s="241"/>
      <c r="TWW16" s="241"/>
      <c r="TWX16" s="241"/>
      <c r="TWY16" s="241"/>
      <c r="TWZ16" s="241"/>
      <c r="TXA16" s="241"/>
      <c r="TXB16" s="241"/>
      <c r="TXC16" s="241"/>
      <c r="TXD16" s="241"/>
      <c r="TXE16" s="241"/>
      <c r="TXF16" s="241"/>
      <c r="TXG16" s="241"/>
      <c r="TXH16" s="241"/>
      <c r="TXI16" s="241"/>
      <c r="TXJ16" s="241"/>
      <c r="TXK16" s="241"/>
      <c r="TXL16" s="241"/>
      <c r="TXM16" s="241"/>
      <c r="TXN16" s="241"/>
      <c r="TXO16" s="241"/>
      <c r="TXP16" s="241"/>
      <c r="TXQ16" s="241"/>
      <c r="TXR16" s="241"/>
      <c r="TXS16" s="241"/>
      <c r="TXT16" s="241"/>
      <c r="TXU16" s="241"/>
      <c r="TXV16" s="241"/>
      <c r="TXW16" s="241"/>
      <c r="TXX16" s="241"/>
      <c r="TXY16" s="241"/>
      <c r="TXZ16" s="241"/>
      <c r="TYA16" s="241"/>
      <c r="TYB16" s="241"/>
      <c r="TYC16" s="241"/>
      <c r="TYD16" s="241"/>
      <c r="TYE16" s="241"/>
      <c r="TYF16" s="241"/>
      <c r="TYG16" s="241"/>
      <c r="TYH16" s="241"/>
      <c r="TYI16" s="241"/>
      <c r="TYJ16" s="241"/>
      <c r="TYK16" s="241"/>
      <c r="TYL16" s="241"/>
      <c r="TYM16" s="241"/>
      <c r="TYN16" s="241"/>
      <c r="TYO16" s="241"/>
      <c r="TYP16" s="241"/>
      <c r="TYQ16" s="241"/>
      <c r="TYR16" s="241"/>
      <c r="TYS16" s="241"/>
      <c r="TYT16" s="241"/>
      <c r="TYU16" s="241"/>
      <c r="TYV16" s="241"/>
      <c r="TYW16" s="241"/>
      <c r="TYX16" s="241"/>
      <c r="TYY16" s="241"/>
      <c r="TYZ16" s="241"/>
      <c r="TZA16" s="241"/>
      <c r="TZB16" s="241"/>
      <c r="TZC16" s="241"/>
      <c r="TZD16" s="241"/>
      <c r="TZE16" s="241"/>
      <c r="TZF16" s="241"/>
      <c r="TZG16" s="241"/>
      <c r="TZH16" s="241"/>
      <c r="TZI16" s="241"/>
      <c r="TZJ16" s="241"/>
      <c r="TZK16" s="241"/>
      <c r="TZL16" s="241"/>
      <c r="TZM16" s="241"/>
      <c r="TZN16" s="241"/>
      <c r="TZO16" s="241"/>
      <c r="TZP16" s="241"/>
      <c r="TZQ16" s="241"/>
      <c r="TZR16" s="241"/>
      <c r="TZS16" s="241"/>
      <c r="TZT16" s="241"/>
      <c r="TZU16" s="241"/>
      <c r="TZV16" s="241"/>
      <c r="TZW16" s="241"/>
      <c r="TZX16" s="241"/>
      <c r="TZY16" s="241"/>
      <c r="TZZ16" s="241"/>
      <c r="UAA16" s="241"/>
      <c r="UAB16" s="241"/>
      <c r="UAC16" s="241"/>
      <c r="UAD16" s="241"/>
      <c r="UAE16" s="241"/>
      <c r="UAF16" s="241"/>
      <c r="UAG16" s="241"/>
      <c r="UAH16" s="241"/>
      <c r="UAI16" s="241"/>
      <c r="UAJ16" s="241"/>
      <c r="UAK16" s="241"/>
      <c r="UAL16" s="241"/>
      <c r="UAM16" s="241"/>
      <c r="UAN16" s="241"/>
      <c r="UAO16" s="241"/>
      <c r="UAP16" s="241"/>
      <c r="UAQ16" s="241"/>
      <c r="UAR16" s="241"/>
      <c r="UAS16" s="241"/>
      <c r="UAT16" s="241"/>
      <c r="UAU16" s="241"/>
      <c r="UAV16" s="241"/>
      <c r="UAW16" s="241"/>
      <c r="UAX16" s="241"/>
      <c r="UAY16" s="241"/>
      <c r="UAZ16" s="241"/>
      <c r="UBA16" s="241"/>
      <c r="UBB16" s="241"/>
      <c r="UBC16" s="241"/>
      <c r="UBD16" s="241"/>
      <c r="UBE16" s="241"/>
      <c r="UBF16" s="241"/>
      <c r="UBG16" s="241"/>
      <c r="UBH16" s="241"/>
      <c r="UBI16" s="241"/>
      <c r="UBJ16" s="241"/>
      <c r="UBK16" s="241"/>
      <c r="UBL16" s="241"/>
      <c r="UBM16" s="241"/>
      <c r="UBN16" s="241"/>
      <c r="UBO16" s="241"/>
      <c r="UBP16" s="241"/>
      <c r="UBQ16" s="241"/>
      <c r="UBR16" s="241"/>
      <c r="UBS16" s="241"/>
      <c r="UBT16" s="241"/>
      <c r="UBU16" s="241"/>
      <c r="UBV16" s="241"/>
      <c r="UBW16" s="241"/>
      <c r="UBX16" s="241"/>
      <c r="UBY16" s="241"/>
      <c r="UBZ16" s="241"/>
      <c r="UCA16" s="241"/>
      <c r="UCB16" s="241"/>
      <c r="UCC16" s="241"/>
      <c r="UCD16" s="241"/>
      <c r="UCE16" s="241"/>
      <c r="UCF16" s="241"/>
      <c r="UCG16" s="241"/>
      <c r="UCH16" s="241"/>
      <c r="UCI16" s="241"/>
      <c r="UCJ16" s="241"/>
      <c r="UCK16" s="241"/>
      <c r="UCL16" s="241"/>
      <c r="UCM16" s="241"/>
      <c r="UCN16" s="241"/>
      <c r="UCO16" s="241"/>
      <c r="UCP16" s="241"/>
      <c r="UCQ16" s="241"/>
      <c r="UCR16" s="241"/>
      <c r="UCS16" s="241"/>
      <c r="UCT16" s="241"/>
      <c r="UCU16" s="241"/>
      <c r="UCV16" s="241"/>
      <c r="UCW16" s="241"/>
      <c r="UCX16" s="241"/>
      <c r="UCY16" s="241"/>
      <c r="UCZ16" s="241"/>
      <c r="UDA16" s="241"/>
      <c r="UDB16" s="241"/>
      <c r="UDC16" s="241"/>
      <c r="UDD16" s="241"/>
      <c r="UDE16" s="241"/>
      <c r="UDF16" s="241"/>
      <c r="UDG16" s="241"/>
      <c r="UDH16" s="241"/>
      <c r="UDI16" s="241"/>
      <c r="UDJ16" s="241"/>
      <c r="UDK16" s="241"/>
      <c r="UDL16" s="241"/>
      <c r="UDM16" s="241"/>
      <c r="UDN16" s="241"/>
      <c r="UDO16" s="241"/>
      <c r="UDP16" s="241"/>
      <c r="UDQ16" s="241"/>
      <c r="UDR16" s="241"/>
      <c r="UDS16" s="241"/>
      <c r="UDT16" s="241"/>
      <c r="UDU16" s="241"/>
      <c r="UDV16" s="241"/>
      <c r="UDW16" s="241"/>
      <c r="UDX16" s="241"/>
      <c r="UDY16" s="241"/>
      <c r="UDZ16" s="241"/>
      <c r="UEA16" s="241"/>
      <c r="UEB16" s="241"/>
      <c r="UEC16" s="241"/>
      <c r="UED16" s="241"/>
      <c r="UEE16" s="241"/>
      <c r="UEF16" s="241"/>
      <c r="UEG16" s="241"/>
      <c r="UEH16" s="241"/>
      <c r="UEI16" s="241"/>
      <c r="UEJ16" s="241"/>
      <c r="UEK16" s="241"/>
      <c r="UEL16" s="241"/>
      <c r="UEM16" s="241"/>
      <c r="UEN16" s="241"/>
      <c r="UEO16" s="241"/>
      <c r="UEP16" s="241"/>
      <c r="UEQ16" s="241"/>
      <c r="UER16" s="241"/>
      <c r="UES16" s="241"/>
      <c r="UET16" s="241"/>
      <c r="UEU16" s="241"/>
      <c r="UEV16" s="241"/>
      <c r="UEW16" s="241"/>
      <c r="UEX16" s="241"/>
      <c r="UEY16" s="241"/>
      <c r="UEZ16" s="241"/>
      <c r="UFA16" s="241"/>
      <c r="UFB16" s="241"/>
      <c r="UFC16" s="241"/>
      <c r="UFD16" s="241"/>
      <c r="UFE16" s="241"/>
      <c r="UFF16" s="241"/>
      <c r="UFG16" s="241"/>
      <c r="UFH16" s="241"/>
      <c r="UFI16" s="241"/>
      <c r="UFJ16" s="241"/>
      <c r="UFK16" s="241"/>
      <c r="UFL16" s="241"/>
      <c r="UFM16" s="241"/>
      <c r="UFN16" s="241"/>
      <c r="UFO16" s="241"/>
      <c r="UFP16" s="241"/>
      <c r="UFQ16" s="241"/>
      <c r="UFR16" s="241"/>
      <c r="UFS16" s="241"/>
      <c r="UFT16" s="241"/>
      <c r="UFU16" s="241"/>
      <c r="UFV16" s="241"/>
      <c r="UFW16" s="241"/>
      <c r="UFX16" s="241"/>
      <c r="UFY16" s="241"/>
      <c r="UFZ16" s="241"/>
      <c r="UGA16" s="241"/>
      <c r="UGB16" s="241"/>
      <c r="UGC16" s="241"/>
      <c r="UGD16" s="241"/>
      <c r="UGE16" s="241"/>
      <c r="UGF16" s="241"/>
      <c r="UGG16" s="241"/>
      <c r="UGH16" s="241"/>
      <c r="UGI16" s="241"/>
      <c r="UGJ16" s="241"/>
      <c r="UGK16" s="241"/>
      <c r="UGL16" s="241"/>
      <c r="UGM16" s="241"/>
      <c r="UGN16" s="241"/>
      <c r="UGO16" s="241"/>
      <c r="UGP16" s="241"/>
      <c r="UGQ16" s="241"/>
      <c r="UGR16" s="241"/>
      <c r="UGS16" s="241"/>
      <c r="UGT16" s="241"/>
      <c r="UGU16" s="241"/>
      <c r="UGV16" s="241"/>
      <c r="UGW16" s="241"/>
      <c r="UGX16" s="241"/>
      <c r="UGY16" s="241"/>
      <c r="UGZ16" s="241"/>
      <c r="UHA16" s="241"/>
      <c r="UHB16" s="241"/>
      <c r="UHC16" s="241"/>
      <c r="UHD16" s="241"/>
      <c r="UHE16" s="241"/>
      <c r="UHF16" s="241"/>
      <c r="UHG16" s="241"/>
      <c r="UHH16" s="241"/>
      <c r="UHI16" s="241"/>
      <c r="UHJ16" s="241"/>
      <c r="UHK16" s="241"/>
      <c r="UHL16" s="241"/>
      <c r="UHM16" s="241"/>
      <c r="UHN16" s="241"/>
      <c r="UHO16" s="241"/>
      <c r="UHP16" s="241"/>
      <c r="UHQ16" s="241"/>
      <c r="UHR16" s="241"/>
      <c r="UHS16" s="241"/>
      <c r="UHT16" s="241"/>
      <c r="UHU16" s="241"/>
      <c r="UHV16" s="241"/>
      <c r="UHW16" s="241"/>
      <c r="UHX16" s="241"/>
      <c r="UHY16" s="241"/>
      <c r="UHZ16" s="241"/>
      <c r="UIA16" s="241"/>
      <c r="UIB16" s="241"/>
      <c r="UIC16" s="241"/>
      <c r="UID16" s="241"/>
      <c r="UIE16" s="241"/>
      <c r="UIF16" s="241"/>
      <c r="UIG16" s="241"/>
      <c r="UIH16" s="241"/>
      <c r="UII16" s="241"/>
      <c r="UIJ16" s="241"/>
      <c r="UIK16" s="241"/>
      <c r="UIL16" s="241"/>
      <c r="UIM16" s="241"/>
      <c r="UIN16" s="241"/>
      <c r="UIO16" s="241"/>
      <c r="UIP16" s="241"/>
      <c r="UIQ16" s="241"/>
      <c r="UIR16" s="241"/>
      <c r="UIS16" s="241"/>
      <c r="UIT16" s="241"/>
      <c r="UIU16" s="241"/>
      <c r="UIV16" s="241"/>
      <c r="UIW16" s="241"/>
      <c r="UIX16" s="241"/>
      <c r="UIY16" s="241"/>
      <c r="UIZ16" s="241"/>
      <c r="UJA16" s="241"/>
      <c r="UJB16" s="241"/>
      <c r="UJC16" s="241"/>
      <c r="UJD16" s="241"/>
      <c r="UJE16" s="241"/>
      <c r="UJF16" s="241"/>
      <c r="UJG16" s="241"/>
      <c r="UJH16" s="241"/>
      <c r="UJI16" s="241"/>
      <c r="UJJ16" s="241"/>
      <c r="UJK16" s="241"/>
      <c r="UJL16" s="241"/>
      <c r="UJM16" s="241"/>
      <c r="UJN16" s="241"/>
      <c r="UJO16" s="241"/>
      <c r="UJP16" s="241"/>
      <c r="UJQ16" s="241"/>
      <c r="UJR16" s="241"/>
      <c r="UJS16" s="241"/>
      <c r="UJT16" s="241"/>
      <c r="UJU16" s="241"/>
      <c r="UJV16" s="241"/>
      <c r="UJW16" s="241"/>
      <c r="UJX16" s="241"/>
      <c r="UJY16" s="241"/>
      <c r="UJZ16" s="241"/>
      <c r="UKA16" s="241"/>
      <c r="UKB16" s="241"/>
      <c r="UKC16" s="241"/>
      <c r="UKD16" s="241"/>
      <c r="UKE16" s="241"/>
      <c r="UKF16" s="241"/>
      <c r="UKG16" s="241"/>
      <c r="UKH16" s="241"/>
      <c r="UKI16" s="241"/>
      <c r="UKJ16" s="241"/>
      <c r="UKK16" s="241"/>
      <c r="UKL16" s="241"/>
      <c r="UKM16" s="241"/>
      <c r="UKN16" s="241"/>
      <c r="UKO16" s="241"/>
      <c r="UKP16" s="241"/>
      <c r="UKQ16" s="241"/>
      <c r="UKR16" s="241"/>
      <c r="UKS16" s="241"/>
      <c r="UKT16" s="241"/>
      <c r="UKU16" s="241"/>
      <c r="UKV16" s="241"/>
      <c r="UKW16" s="241"/>
      <c r="UKX16" s="241"/>
      <c r="UKY16" s="241"/>
      <c r="UKZ16" s="241"/>
      <c r="ULA16" s="241"/>
      <c r="ULB16" s="241"/>
      <c r="ULC16" s="241"/>
      <c r="ULD16" s="241"/>
      <c r="ULE16" s="241"/>
      <c r="ULF16" s="241"/>
      <c r="ULG16" s="241"/>
      <c r="ULH16" s="241"/>
      <c r="ULI16" s="241"/>
      <c r="ULJ16" s="241"/>
      <c r="ULK16" s="241"/>
      <c r="ULL16" s="241"/>
      <c r="ULM16" s="241"/>
      <c r="ULN16" s="241"/>
      <c r="ULO16" s="241"/>
      <c r="ULP16" s="241"/>
      <c r="ULQ16" s="241"/>
      <c r="ULR16" s="241"/>
      <c r="ULS16" s="241"/>
      <c r="ULT16" s="241"/>
      <c r="ULU16" s="241"/>
      <c r="ULV16" s="241"/>
      <c r="ULW16" s="241"/>
      <c r="ULX16" s="241"/>
      <c r="ULY16" s="241"/>
      <c r="ULZ16" s="241"/>
      <c r="UMA16" s="241"/>
      <c r="UMB16" s="241"/>
      <c r="UMC16" s="241"/>
      <c r="UMD16" s="241"/>
      <c r="UME16" s="241"/>
      <c r="UMF16" s="241"/>
      <c r="UMG16" s="241"/>
      <c r="UMH16" s="241"/>
      <c r="UMI16" s="241"/>
      <c r="UMJ16" s="241"/>
      <c r="UMK16" s="241"/>
      <c r="UML16" s="241"/>
      <c r="UMM16" s="241"/>
      <c r="UMN16" s="241"/>
      <c r="UMO16" s="241"/>
      <c r="UMP16" s="241"/>
      <c r="UMQ16" s="241"/>
      <c r="UMR16" s="241"/>
      <c r="UMS16" s="241"/>
      <c r="UMT16" s="241"/>
      <c r="UMU16" s="241"/>
      <c r="UMV16" s="241"/>
      <c r="UMW16" s="241"/>
      <c r="UMX16" s="241"/>
      <c r="UMY16" s="241"/>
      <c r="UMZ16" s="241"/>
      <c r="UNA16" s="241"/>
      <c r="UNB16" s="241"/>
      <c r="UNC16" s="241"/>
      <c r="UND16" s="241"/>
      <c r="UNE16" s="241"/>
      <c r="UNF16" s="241"/>
      <c r="UNG16" s="241"/>
      <c r="UNH16" s="241"/>
      <c r="UNI16" s="241"/>
      <c r="UNJ16" s="241"/>
      <c r="UNK16" s="241"/>
      <c r="UNL16" s="241"/>
      <c r="UNM16" s="241"/>
      <c r="UNN16" s="241"/>
      <c r="UNO16" s="241"/>
      <c r="UNP16" s="241"/>
      <c r="UNQ16" s="241"/>
      <c r="UNR16" s="241"/>
      <c r="UNS16" s="241"/>
      <c r="UNT16" s="241"/>
      <c r="UNU16" s="241"/>
      <c r="UNV16" s="241"/>
      <c r="UNW16" s="241"/>
      <c r="UNX16" s="241"/>
      <c r="UNY16" s="241"/>
      <c r="UNZ16" s="241"/>
      <c r="UOA16" s="241"/>
      <c r="UOB16" s="241"/>
      <c r="UOC16" s="241"/>
      <c r="UOD16" s="241"/>
      <c r="UOE16" s="241"/>
      <c r="UOF16" s="241"/>
      <c r="UOG16" s="241"/>
      <c r="UOH16" s="241"/>
      <c r="UOI16" s="241"/>
      <c r="UOJ16" s="241"/>
      <c r="UOK16" s="241"/>
      <c r="UOL16" s="241"/>
      <c r="UOM16" s="241"/>
      <c r="UON16" s="241"/>
      <c r="UOO16" s="241"/>
      <c r="UOP16" s="241"/>
      <c r="UOQ16" s="241"/>
      <c r="UOR16" s="241"/>
      <c r="UOS16" s="241"/>
      <c r="UOT16" s="241"/>
      <c r="UOU16" s="241"/>
      <c r="UOV16" s="241"/>
      <c r="UOW16" s="241"/>
      <c r="UOX16" s="241"/>
      <c r="UOY16" s="241"/>
      <c r="UOZ16" s="241"/>
      <c r="UPA16" s="241"/>
      <c r="UPB16" s="241"/>
      <c r="UPC16" s="241"/>
      <c r="UPD16" s="241"/>
      <c r="UPE16" s="241"/>
      <c r="UPF16" s="241"/>
      <c r="UPG16" s="241"/>
      <c r="UPH16" s="241"/>
      <c r="UPI16" s="241"/>
      <c r="UPJ16" s="241"/>
      <c r="UPK16" s="241"/>
      <c r="UPL16" s="241"/>
      <c r="UPM16" s="241"/>
      <c r="UPN16" s="241"/>
      <c r="UPO16" s="241"/>
      <c r="UPP16" s="241"/>
      <c r="UPQ16" s="241"/>
      <c r="UPR16" s="241"/>
      <c r="UPS16" s="241"/>
      <c r="UPT16" s="241"/>
      <c r="UPU16" s="241"/>
      <c r="UPV16" s="241"/>
      <c r="UPW16" s="241"/>
      <c r="UPX16" s="241"/>
      <c r="UPY16" s="241"/>
      <c r="UPZ16" s="241"/>
      <c r="UQA16" s="241"/>
      <c r="UQB16" s="241"/>
      <c r="UQC16" s="241"/>
      <c r="UQD16" s="241"/>
      <c r="UQE16" s="241"/>
      <c r="UQF16" s="241"/>
      <c r="UQG16" s="241"/>
      <c r="UQH16" s="241"/>
      <c r="UQI16" s="241"/>
      <c r="UQJ16" s="241"/>
      <c r="UQK16" s="241"/>
      <c r="UQL16" s="241"/>
      <c r="UQM16" s="241"/>
      <c r="UQN16" s="241"/>
      <c r="UQO16" s="241"/>
      <c r="UQP16" s="241"/>
      <c r="UQQ16" s="241"/>
      <c r="UQR16" s="241"/>
      <c r="UQS16" s="241"/>
      <c r="UQT16" s="241"/>
      <c r="UQU16" s="241"/>
      <c r="UQV16" s="241"/>
      <c r="UQW16" s="241"/>
      <c r="UQX16" s="241"/>
      <c r="UQY16" s="241"/>
      <c r="UQZ16" s="241"/>
      <c r="URA16" s="241"/>
      <c r="URB16" s="241"/>
      <c r="URC16" s="241"/>
      <c r="URD16" s="241"/>
      <c r="URE16" s="241"/>
      <c r="URF16" s="241"/>
      <c r="URG16" s="241"/>
      <c r="URH16" s="241"/>
      <c r="URI16" s="241"/>
      <c r="URJ16" s="241"/>
      <c r="URK16" s="241"/>
      <c r="URL16" s="241"/>
      <c r="URM16" s="241"/>
      <c r="URN16" s="241"/>
      <c r="URO16" s="241"/>
      <c r="URP16" s="241"/>
      <c r="URQ16" s="241"/>
      <c r="URR16" s="241"/>
      <c r="URS16" s="241"/>
      <c r="URT16" s="241"/>
      <c r="URU16" s="241"/>
      <c r="URV16" s="241"/>
      <c r="URW16" s="241"/>
      <c r="URX16" s="241"/>
      <c r="URY16" s="241"/>
      <c r="URZ16" s="241"/>
      <c r="USA16" s="241"/>
      <c r="USB16" s="241"/>
      <c r="USC16" s="241"/>
      <c r="USD16" s="241"/>
      <c r="USE16" s="241"/>
      <c r="USF16" s="241"/>
      <c r="USG16" s="241"/>
      <c r="USH16" s="241"/>
      <c r="USI16" s="241"/>
      <c r="USJ16" s="241"/>
      <c r="USK16" s="241"/>
      <c r="USL16" s="241"/>
      <c r="USM16" s="241"/>
      <c r="USN16" s="241"/>
      <c r="USO16" s="241"/>
      <c r="USP16" s="241"/>
      <c r="USQ16" s="241"/>
      <c r="USR16" s="241"/>
      <c r="USS16" s="241"/>
      <c r="UST16" s="241"/>
      <c r="USU16" s="241"/>
      <c r="USV16" s="241"/>
      <c r="USW16" s="241"/>
      <c r="USX16" s="241"/>
      <c r="USY16" s="241"/>
      <c r="USZ16" s="241"/>
      <c r="UTA16" s="241"/>
      <c r="UTB16" s="241"/>
      <c r="UTC16" s="241"/>
      <c r="UTD16" s="241"/>
      <c r="UTE16" s="241"/>
      <c r="UTF16" s="241"/>
      <c r="UTG16" s="241"/>
      <c r="UTH16" s="241"/>
      <c r="UTI16" s="241"/>
      <c r="UTJ16" s="241"/>
      <c r="UTK16" s="241"/>
      <c r="UTL16" s="241"/>
      <c r="UTM16" s="241"/>
      <c r="UTN16" s="241"/>
      <c r="UTO16" s="241"/>
      <c r="UTP16" s="241"/>
      <c r="UTQ16" s="241"/>
      <c r="UTR16" s="241"/>
      <c r="UTS16" s="241"/>
      <c r="UTT16" s="241"/>
      <c r="UTU16" s="241"/>
      <c r="UTV16" s="241"/>
      <c r="UTW16" s="241"/>
      <c r="UTX16" s="241"/>
      <c r="UTY16" s="241"/>
      <c r="UTZ16" s="241"/>
      <c r="UUA16" s="241"/>
      <c r="UUB16" s="241"/>
      <c r="UUC16" s="241"/>
      <c r="UUD16" s="241"/>
      <c r="UUE16" s="241"/>
      <c r="UUF16" s="241"/>
      <c r="UUG16" s="241"/>
      <c r="UUH16" s="241"/>
      <c r="UUI16" s="241"/>
      <c r="UUJ16" s="241"/>
      <c r="UUK16" s="241"/>
      <c r="UUL16" s="241"/>
      <c r="UUM16" s="241"/>
      <c r="UUN16" s="241"/>
      <c r="UUO16" s="241"/>
      <c r="UUP16" s="241"/>
      <c r="UUQ16" s="241"/>
      <c r="UUR16" s="241"/>
      <c r="UUS16" s="241"/>
      <c r="UUT16" s="241"/>
      <c r="UUU16" s="241"/>
      <c r="UUV16" s="241"/>
      <c r="UUW16" s="241"/>
      <c r="UUX16" s="241"/>
      <c r="UUY16" s="241"/>
      <c r="UUZ16" s="241"/>
      <c r="UVA16" s="241"/>
      <c r="UVB16" s="241"/>
      <c r="UVC16" s="241"/>
      <c r="UVD16" s="241"/>
      <c r="UVE16" s="241"/>
      <c r="UVF16" s="241"/>
      <c r="UVG16" s="241"/>
      <c r="UVH16" s="241"/>
      <c r="UVI16" s="241"/>
      <c r="UVJ16" s="241"/>
      <c r="UVK16" s="241"/>
      <c r="UVL16" s="241"/>
      <c r="UVM16" s="241"/>
      <c r="UVN16" s="241"/>
      <c r="UVO16" s="241"/>
      <c r="UVP16" s="241"/>
      <c r="UVQ16" s="241"/>
      <c r="UVR16" s="241"/>
      <c r="UVS16" s="241"/>
      <c r="UVT16" s="241"/>
      <c r="UVU16" s="241"/>
      <c r="UVV16" s="241"/>
      <c r="UVW16" s="241"/>
      <c r="UVX16" s="241"/>
      <c r="UVY16" s="241"/>
      <c r="UVZ16" s="241"/>
      <c r="UWA16" s="241"/>
      <c r="UWB16" s="241"/>
      <c r="UWC16" s="241"/>
      <c r="UWD16" s="241"/>
      <c r="UWE16" s="241"/>
      <c r="UWF16" s="241"/>
      <c r="UWG16" s="241"/>
      <c r="UWH16" s="241"/>
      <c r="UWI16" s="241"/>
      <c r="UWJ16" s="241"/>
      <c r="UWK16" s="241"/>
      <c r="UWL16" s="241"/>
      <c r="UWM16" s="241"/>
      <c r="UWN16" s="241"/>
      <c r="UWO16" s="241"/>
      <c r="UWP16" s="241"/>
      <c r="UWQ16" s="241"/>
      <c r="UWR16" s="241"/>
      <c r="UWS16" s="241"/>
      <c r="UWT16" s="241"/>
      <c r="UWU16" s="241"/>
      <c r="UWV16" s="241"/>
      <c r="UWW16" s="241"/>
      <c r="UWX16" s="241"/>
      <c r="UWY16" s="241"/>
      <c r="UWZ16" s="241"/>
      <c r="UXA16" s="241"/>
      <c r="UXB16" s="241"/>
      <c r="UXC16" s="241"/>
      <c r="UXD16" s="241"/>
      <c r="UXE16" s="241"/>
      <c r="UXF16" s="241"/>
      <c r="UXG16" s="241"/>
      <c r="UXH16" s="241"/>
      <c r="UXI16" s="241"/>
      <c r="UXJ16" s="241"/>
      <c r="UXK16" s="241"/>
      <c r="UXL16" s="241"/>
      <c r="UXM16" s="241"/>
      <c r="UXN16" s="241"/>
      <c r="UXO16" s="241"/>
      <c r="UXP16" s="241"/>
      <c r="UXQ16" s="241"/>
      <c r="UXR16" s="241"/>
      <c r="UXS16" s="241"/>
      <c r="UXT16" s="241"/>
      <c r="UXU16" s="241"/>
      <c r="UXV16" s="241"/>
      <c r="UXW16" s="241"/>
      <c r="UXX16" s="241"/>
      <c r="UXY16" s="241"/>
      <c r="UXZ16" s="241"/>
      <c r="UYA16" s="241"/>
      <c r="UYB16" s="241"/>
      <c r="UYC16" s="241"/>
      <c r="UYD16" s="241"/>
      <c r="UYE16" s="241"/>
      <c r="UYF16" s="241"/>
      <c r="UYG16" s="241"/>
      <c r="UYH16" s="241"/>
      <c r="UYI16" s="241"/>
      <c r="UYJ16" s="241"/>
      <c r="UYK16" s="241"/>
      <c r="UYL16" s="241"/>
      <c r="UYM16" s="241"/>
      <c r="UYN16" s="241"/>
      <c r="UYO16" s="241"/>
      <c r="UYP16" s="241"/>
      <c r="UYQ16" s="241"/>
      <c r="UYR16" s="241"/>
      <c r="UYS16" s="241"/>
      <c r="UYT16" s="241"/>
      <c r="UYU16" s="241"/>
      <c r="UYV16" s="241"/>
      <c r="UYW16" s="241"/>
      <c r="UYX16" s="241"/>
      <c r="UYY16" s="241"/>
      <c r="UYZ16" s="241"/>
      <c r="UZA16" s="241"/>
      <c r="UZB16" s="241"/>
      <c r="UZC16" s="241"/>
      <c r="UZD16" s="241"/>
      <c r="UZE16" s="241"/>
      <c r="UZF16" s="241"/>
      <c r="UZG16" s="241"/>
      <c r="UZH16" s="241"/>
      <c r="UZI16" s="241"/>
      <c r="UZJ16" s="241"/>
      <c r="UZK16" s="241"/>
      <c r="UZL16" s="241"/>
      <c r="UZM16" s="241"/>
      <c r="UZN16" s="241"/>
      <c r="UZO16" s="241"/>
      <c r="UZP16" s="241"/>
      <c r="UZQ16" s="241"/>
      <c r="UZR16" s="241"/>
      <c r="UZS16" s="241"/>
      <c r="UZT16" s="241"/>
      <c r="UZU16" s="241"/>
      <c r="UZV16" s="241"/>
      <c r="UZW16" s="241"/>
      <c r="UZX16" s="241"/>
      <c r="UZY16" s="241"/>
      <c r="UZZ16" s="241"/>
      <c r="VAA16" s="241"/>
      <c r="VAB16" s="241"/>
      <c r="VAC16" s="241"/>
      <c r="VAD16" s="241"/>
      <c r="VAE16" s="241"/>
      <c r="VAF16" s="241"/>
      <c r="VAG16" s="241"/>
      <c r="VAH16" s="241"/>
      <c r="VAI16" s="241"/>
      <c r="VAJ16" s="241"/>
      <c r="VAK16" s="241"/>
      <c r="VAL16" s="241"/>
      <c r="VAM16" s="241"/>
      <c r="VAN16" s="241"/>
      <c r="VAO16" s="241"/>
      <c r="VAP16" s="241"/>
      <c r="VAQ16" s="241"/>
      <c r="VAR16" s="241"/>
      <c r="VAS16" s="241"/>
      <c r="VAT16" s="241"/>
      <c r="VAU16" s="241"/>
      <c r="VAV16" s="241"/>
      <c r="VAW16" s="241"/>
      <c r="VAX16" s="241"/>
      <c r="VAY16" s="241"/>
      <c r="VAZ16" s="241"/>
      <c r="VBA16" s="241"/>
      <c r="VBB16" s="241"/>
      <c r="VBC16" s="241"/>
      <c r="VBD16" s="241"/>
      <c r="VBE16" s="241"/>
      <c r="VBF16" s="241"/>
      <c r="VBG16" s="241"/>
      <c r="VBH16" s="241"/>
      <c r="VBI16" s="241"/>
      <c r="VBJ16" s="241"/>
      <c r="VBK16" s="241"/>
      <c r="VBL16" s="241"/>
      <c r="VBM16" s="241"/>
      <c r="VBN16" s="241"/>
      <c r="VBO16" s="241"/>
      <c r="VBP16" s="241"/>
      <c r="VBQ16" s="241"/>
      <c r="VBR16" s="241"/>
      <c r="VBS16" s="241"/>
      <c r="VBT16" s="241"/>
      <c r="VBU16" s="241"/>
      <c r="VBV16" s="241"/>
      <c r="VBW16" s="241"/>
      <c r="VBX16" s="241"/>
      <c r="VBY16" s="241"/>
      <c r="VBZ16" s="241"/>
      <c r="VCA16" s="241"/>
      <c r="VCB16" s="241"/>
      <c r="VCC16" s="241"/>
      <c r="VCD16" s="241"/>
      <c r="VCE16" s="241"/>
      <c r="VCF16" s="241"/>
      <c r="VCG16" s="241"/>
      <c r="VCH16" s="241"/>
      <c r="VCI16" s="241"/>
      <c r="VCJ16" s="241"/>
      <c r="VCK16" s="241"/>
      <c r="VCL16" s="241"/>
      <c r="VCM16" s="241"/>
      <c r="VCN16" s="241"/>
      <c r="VCO16" s="241"/>
      <c r="VCP16" s="241"/>
      <c r="VCQ16" s="241"/>
      <c r="VCR16" s="241"/>
      <c r="VCS16" s="241"/>
      <c r="VCT16" s="241"/>
      <c r="VCU16" s="241"/>
      <c r="VCV16" s="241"/>
      <c r="VCW16" s="241"/>
      <c r="VCX16" s="241"/>
      <c r="VCY16" s="241"/>
      <c r="VCZ16" s="241"/>
      <c r="VDA16" s="241"/>
      <c r="VDB16" s="241"/>
      <c r="VDC16" s="241"/>
      <c r="VDD16" s="241"/>
      <c r="VDE16" s="241"/>
      <c r="VDF16" s="241"/>
      <c r="VDG16" s="241"/>
      <c r="VDH16" s="241"/>
      <c r="VDI16" s="241"/>
      <c r="VDJ16" s="241"/>
      <c r="VDK16" s="241"/>
      <c r="VDL16" s="241"/>
      <c r="VDM16" s="241"/>
      <c r="VDN16" s="241"/>
      <c r="VDO16" s="241"/>
      <c r="VDP16" s="241"/>
      <c r="VDQ16" s="241"/>
      <c r="VDR16" s="241"/>
      <c r="VDS16" s="241"/>
      <c r="VDT16" s="241"/>
      <c r="VDU16" s="241"/>
      <c r="VDV16" s="241"/>
      <c r="VDW16" s="241"/>
      <c r="VDX16" s="241"/>
      <c r="VDY16" s="241"/>
      <c r="VDZ16" s="241"/>
      <c r="VEA16" s="241"/>
      <c r="VEB16" s="241"/>
      <c r="VEC16" s="241"/>
      <c r="VED16" s="241"/>
      <c r="VEE16" s="241"/>
      <c r="VEF16" s="241"/>
      <c r="VEG16" s="241"/>
      <c r="VEH16" s="241"/>
      <c r="VEI16" s="241"/>
      <c r="VEJ16" s="241"/>
      <c r="VEK16" s="241"/>
      <c r="VEL16" s="241"/>
      <c r="VEM16" s="241"/>
      <c r="VEN16" s="241"/>
      <c r="VEO16" s="241"/>
      <c r="VEP16" s="241"/>
      <c r="VEQ16" s="241"/>
      <c r="VER16" s="241"/>
      <c r="VES16" s="241"/>
      <c r="VET16" s="241"/>
      <c r="VEU16" s="241"/>
      <c r="VEV16" s="241"/>
      <c r="VEW16" s="241"/>
      <c r="VEX16" s="241"/>
      <c r="VEY16" s="241"/>
      <c r="VEZ16" s="241"/>
      <c r="VFA16" s="241"/>
      <c r="VFB16" s="241"/>
      <c r="VFC16" s="241"/>
      <c r="VFD16" s="241"/>
      <c r="VFE16" s="241"/>
      <c r="VFF16" s="241"/>
      <c r="VFG16" s="241"/>
      <c r="VFH16" s="241"/>
      <c r="VFI16" s="241"/>
      <c r="VFJ16" s="241"/>
      <c r="VFK16" s="241"/>
      <c r="VFL16" s="241"/>
      <c r="VFM16" s="241"/>
      <c r="VFN16" s="241"/>
      <c r="VFO16" s="241"/>
      <c r="VFP16" s="241"/>
      <c r="VFQ16" s="241"/>
      <c r="VFR16" s="241"/>
      <c r="VFS16" s="241"/>
      <c r="VFT16" s="241"/>
      <c r="VFU16" s="241"/>
      <c r="VFV16" s="241"/>
      <c r="VFW16" s="241"/>
      <c r="VFX16" s="241"/>
      <c r="VFY16" s="241"/>
      <c r="VFZ16" s="241"/>
      <c r="VGA16" s="241"/>
      <c r="VGB16" s="241"/>
      <c r="VGC16" s="241"/>
      <c r="VGD16" s="241"/>
      <c r="VGE16" s="241"/>
      <c r="VGF16" s="241"/>
      <c r="VGG16" s="241"/>
      <c r="VGH16" s="241"/>
      <c r="VGI16" s="241"/>
      <c r="VGJ16" s="241"/>
      <c r="VGK16" s="241"/>
      <c r="VGL16" s="241"/>
      <c r="VGM16" s="241"/>
      <c r="VGN16" s="241"/>
      <c r="VGO16" s="241"/>
      <c r="VGP16" s="241"/>
      <c r="VGQ16" s="241"/>
      <c r="VGR16" s="241"/>
      <c r="VGS16" s="241"/>
      <c r="VGT16" s="241"/>
      <c r="VGU16" s="241"/>
      <c r="VGV16" s="241"/>
      <c r="VGW16" s="241"/>
      <c r="VGX16" s="241"/>
      <c r="VGY16" s="241"/>
      <c r="VGZ16" s="241"/>
      <c r="VHA16" s="241"/>
      <c r="VHB16" s="241"/>
      <c r="VHC16" s="241"/>
      <c r="VHD16" s="241"/>
      <c r="VHE16" s="241"/>
      <c r="VHF16" s="241"/>
      <c r="VHG16" s="241"/>
      <c r="VHH16" s="241"/>
      <c r="VHI16" s="241"/>
      <c r="VHJ16" s="241"/>
      <c r="VHK16" s="241"/>
      <c r="VHL16" s="241"/>
      <c r="VHM16" s="241"/>
      <c r="VHN16" s="241"/>
      <c r="VHO16" s="241"/>
      <c r="VHP16" s="241"/>
      <c r="VHQ16" s="241"/>
      <c r="VHR16" s="241"/>
      <c r="VHS16" s="241"/>
      <c r="VHT16" s="241"/>
      <c r="VHU16" s="241"/>
      <c r="VHV16" s="241"/>
      <c r="VHW16" s="241"/>
      <c r="VHX16" s="241"/>
      <c r="VHY16" s="241"/>
      <c r="VHZ16" s="241"/>
      <c r="VIA16" s="241"/>
      <c r="VIB16" s="241"/>
      <c r="VIC16" s="241"/>
      <c r="VID16" s="241"/>
      <c r="VIE16" s="241"/>
      <c r="VIF16" s="241"/>
      <c r="VIG16" s="241"/>
      <c r="VIH16" s="241"/>
      <c r="VII16" s="241"/>
      <c r="VIJ16" s="241"/>
      <c r="VIK16" s="241"/>
      <c r="VIL16" s="241"/>
      <c r="VIM16" s="241"/>
      <c r="VIN16" s="241"/>
      <c r="VIO16" s="241"/>
      <c r="VIP16" s="241"/>
      <c r="VIQ16" s="241"/>
      <c r="VIR16" s="241"/>
      <c r="VIS16" s="241"/>
      <c r="VIT16" s="241"/>
      <c r="VIU16" s="241"/>
      <c r="VIV16" s="241"/>
      <c r="VIW16" s="241"/>
      <c r="VIX16" s="241"/>
      <c r="VIY16" s="241"/>
      <c r="VIZ16" s="241"/>
      <c r="VJA16" s="241"/>
      <c r="VJB16" s="241"/>
      <c r="VJC16" s="241"/>
      <c r="VJD16" s="241"/>
      <c r="VJE16" s="241"/>
      <c r="VJF16" s="241"/>
      <c r="VJG16" s="241"/>
      <c r="VJH16" s="241"/>
      <c r="VJI16" s="241"/>
      <c r="VJJ16" s="241"/>
      <c r="VJK16" s="241"/>
      <c r="VJL16" s="241"/>
      <c r="VJM16" s="241"/>
      <c r="VJN16" s="241"/>
      <c r="VJO16" s="241"/>
      <c r="VJP16" s="241"/>
      <c r="VJQ16" s="241"/>
      <c r="VJR16" s="241"/>
      <c r="VJS16" s="241"/>
      <c r="VJT16" s="241"/>
      <c r="VJU16" s="241"/>
      <c r="VJV16" s="241"/>
      <c r="VJW16" s="241"/>
      <c r="VJX16" s="241"/>
      <c r="VJY16" s="241"/>
      <c r="VJZ16" s="241"/>
      <c r="VKA16" s="241"/>
      <c r="VKB16" s="241"/>
      <c r="VKC16" s="241"/>
      <c r="VKD16" s="241"/>
      <c r="VKE16" s="241"/>
      <c r="VKF16" s="241"/>
      <c r="VKG16" s="241"/>
      <c r="VKH16" s="241"/>
      <c r="VKI16" s="241"/>
      <c r="VKJ16" s="241"/>
      <c r="VKK16" s="241"/>
      <c r="VKL16" s="241"/>
      <c r="VKM16" s="241"/>
      <c r="VKN16" s="241"/>
      <c r="VKO16" s="241"/>
      <c r="VKP16" s="241"/>
      <c r="VKQ16" s="241"/>
      <c r="VKR16" s="241"/>
      <c r="VKS16" s="241"/>
      <c r="VKT16" s="241"/>
      <c r="VKU16" s="241"/>
      <c r="VKV16" s="241"/>
      <c r="VKW16" s="241"/>
      <c r="VKX16" s="241"/>
      <c r="VKY16" s="241"/>
      <c r="VKZ16" s="241"/>
      <c r="VLA16" s="241"/>
      <c r="VLB16" s="241"/>
      <c r="VLC16" s="241"/>
      <c r="VLD16" s="241"/>
      <c r="VLE16" s="241"/>
      <c r="VLF16" s="241"/>
      <c r="VLG16" s="241"/>
      <c r="VLH16" s="241"/>
      <c r="VLI16" s="241"/>
      <c r="VLJ16" s="241"/>
      <c r="VLK16" s="241"/>
      <c r="VLL16" s="241"/>
      <c r="VLM16" s="241"/>
      <c r="VLN16" s="241"/>
      <c r="VLO16" s="241"/>
      <c r="VLP16" s="241"/>
      <c r="VLQ16" s="241"/>
      <c r="VLR16" s="241"/>
      <c r="VLS16" s="241"/>
      <c r="VLT16" s="241"/>
      <c r="VLU16" s="241"/>
      <c r="VLV16" s="241"/>
      <c r="VLW16" s="241"/>
      <c r="VLX16" s="241"/>
      <c r="VLY16" s="241"/>
      <c r="VLZ16" s="241"/>
      <c r="VMA16" s="241"/>
      <c r="VMB16" s="241"/>
      <c r="VMC16" s="241"/>
      <c r="VMD16" s="241"/>
      <c r="VME16" s="241"/>
      <c r="VMF16" s="241"/>
      <c r="VMG16" s="241"/>
      <c r="VMH16" s="241"/>
      <c r="VMI16" s="241"/>
      <c r="VMJ16" s="241"/>
      <c r="VMK16" s="241"/>
      <c r="VML16" s="241"/>
      <c r="VMM16" s="241"/>
      <c r="VMN16" s="241"/>
      <c r="VMO16" s="241"/>
      <c r="VMP16" s="241"/>
      <c r="VMQ16" s="241"/>
      <c r="VMR16" s="241"/>
      <c r="VMS16" s="241"/>
      <c r="VMT16" s="241"/>
      <c r="VMU16" s="241"/>
      <c r="VMV16" s="241"/>
      <c r="VMW16" s="241"/>
      <c r="VMX16" s="241"/>
      <c r="VMY16" s="241"/>
      <c r="VMZ16" s="241"/>
      <c r="VNA16" s="241"/>
      <c r="VNB16" s="241"/>
      <c r="VNC16" s="241"/>
      <c r="VND16" s="241"/>
      <c r="VNE16" s="241"/>
      <c r="VNF16" s="241"/>
      <c r="VNG16" s="241"/>
      <c r="VNH16" s="241"/>
      <c r="VNI16" s="241"/>
      <c r="VNJ16" s="241"/>
      <c r="VNK16" s="241"/>
      <c r="VNL16" s="241"/>
      <c r="VNM16" s="241"/>
      <c r="VNN16" s="241"/>
      <c r="VNO16" s="241"/>
      <c r="VNP16" s="241"/>
      <c r="VNQ16" s="241"/>
      <c r="VNR16" s="241"/>
      <c r="VNS16" s="241"/>
      <c r="VNT16" s="241"/>
      <c r="VNU16" s="241"/>
      <c r="VNV16" s="241"/>
      <c r="VNW16" s="241"/>
      <c r="VNX16" s="241"/>
      <c r="VNY16" s="241"/>
      <c r="VNZ16" s="241"/>
      <c r="VOA16" s="241"/>
      <c r="VOB16" s="241"/>
      <c r="VOC16" s="241"/>
      <c r="VOD16" s="241"/>
      <c r="VOE16" s="241"/>
      <c r="VOF16" s="241"/>
      <c r="VOG16" s="241"/>
      <c r="VOH16" s="241"/>
      <c r="VOI16" s="241"/>
      <c r="VOJ16" s="241"/>
      <c r="VOK16" s="241"/>
      <c r="VOL16" s="241"/>
      <c r="VOM16" s="241"/>
      <c r="VON16" s="241"/>
      <c r="VOO16" s="241"/>
      <c r="VOP16" s="241"/>
      <c r="VOQ16" s="241"/>
      <c r="VOR16" s="241"/>
      <c r="VOS16" s="241"/>
      <c r="VOT16" s="241"/>
      <c r="VOU16" s="241"/>
      <c r="VOV16" s="241"/>
      <c r="VOW16" s="241"/>
      <c r="VOX16" s="241"/>
      <c r="VOY16" s="241"/>
      <c r="VOZ16" s="241"/>
      <c r="VPA16" s="241"/>
      <c r="VPB16" s="241"/>
      <c r="VPC16" s="241"/>
      <c r="VPD16" s="241"/>
      <c r="VPE16" s="241"/>
      <c r="VPF16" s="241"/>
      <c r="VPG16" s="241"/>
      <c r="VPH16" s="241"/>
      <c r="VPI16" s="241"/>
      <c r="VPJ16" s="241"/>
      <c r="VPK16" s="241"/>
      <c r="VPL16" s="241"/>
      <c r="VPM16" s="241"/>
      <c r="VPN16" s="241"/>
      <c r="VPO16" s="241"/>
      <c r="VPP16" s="241"/>
      <c r="VPQ16" s="241"/>
      <c r="VPR16" s="241"/>
      <c r="VPS16" s="241"/>
      <c r="VPT16" s="241"/>
      <c r="VPU16" s="241"/>
      <c r="VPV16" s="241"/>
      <c r="VPW16" s="241"/>
      <c r="VPX16" s="241"/>
      <c r="VPY16" s="241"/>
      <c r="VPZ16" s="241"/>
      <c r="VQA16" s="241"/>
      <c r="VQB16" s="241"/>
      <c r="VQC16" s="241"/>
      <c r="VQD16" s="241"/>
      <c r="VQE16" s="241"/>
      <c r="VQF16" s="241"/>
      <c r="VQG16" s="241"/>
      <c r="VQH16" s="241"/>
      <c r="VQI16" s="241"/>
      <c r="VQJ16" s="241"/>
      <c r="VQK16" s="241"/>
      <c r="VQL16" s="241"/>
      <c r="VQM16" s="241"/>
      <c r="VQN16" s="241"/>
      <c r="VQO16" s="241"/>
      <c r="VQP16" s="241"/>
      <c r="VQQ16" s="241"/>
      <c r="VQR16" s="241"/>
      <c r="VQS16" s="241"/>
      <c r="VQT16" s="241"/>
      <c r="VQU16" s="241"/>
      <c r="VQV16" s="241"/>
      <c r="VQW16" s="241"/>
      <c r="VQX16" s="241"/>
      <c r="VQY16" s="241"/>
      <c r="VQZ16" s="241"/>
      <c r="VRA16" s="241"/>
      <c r="VRB16" s="241"/>
      <c r="VRC16" s="241"/>
      <c r="VRD16" s="241"/>
      <c r="VRE16" s="241"/>
      <c r="VRF16" s="241"/>
      <c r="VRG16" s="241"/>
      <c r="VRH16" s="241"/>
      <c r="VRI16" s="241"/>
      <c r="VRJ16" s="241"/>
      <c r="VRK16" s="241"/>
      <c r="VRL16" s="241"/>
      <c r="VRM16" s="241"/>
      <c r="VRN16" s="241"/>
      <c r="VRO16" s="241"/>
      <c r="VRP16" s="241"/>
      <c r="VRQ16" s="241"/>
      <c r="VRR16" s="241"/>
      <c r="VRS16" s="241"/>
      <c r="VRT16" s="241"/>
      <c r="VRU16" s="241"/>
      <c r="VRV16" s="241"/>
      <c r="VRW16" s="241"/>
      <c r="VRX16" s="241"/>
      <c r="VRY16" s="241"/>
      <c r="VRZ16" s="241"/>
      <c r="VSA16" s="241"/>
      <c r="VSB16" s="241"/>
      <c r="VSC16" s="241"/>
      <c r="VSD16" s="241"/>
      <c r="VSE16" s="241"/>
      <c r="VSF16" s="241"/>
      <c r="VSG16" s="241"/>
      <c r="VSH16" s="241"/>
      <c r="VSI16" s="241"/>
      <c r="VSJ16" s="241"/>
      <c r="VSK16" s="241"/>
      <c r="VSL16" s="241"/>
      <c r="VSM16" s="241"/>
      <c r="VSN16" s="241"/>
      <c r="VSO16" s="241"/>
      <c r="VSP16" s="241"/>
      <c r="VSQ16" s="241"/>
      <c r="VSR16" s="241"/>
      <c r="VSS16" s="241"/>
      <c r="VST16" s="241"/>
      <c r="VSU16" s="241"/>
      <c r="VSV16" s="241"/>
      <c r="VSW16" s="241"/>
      <c r="VSX16" s="241"/>
      <c r="VSY16" s="241"/>
      <c r="VSZ16" s="241"/>
      <c r="VTA16" s="241"/>
      <c r="VTB16" s="241"/>
      <c r="VTC16" s="241"/>
      <c r="VTD16" s="241"/>
      <c r="VTE16" s="241"/>
      <c r="VTF16" s="241"/>
      <c r="VTG16" s="241"/>
      <c r="VTH16" s="241"/>
      <c r="VTI16" s="241"/>
      <c r="VTJ16" s="241"/>
      <c r="VTK16" s="241"/>
      <c r="VTL16" s="241"/>
      <c r="VTM16" s="241"/>
      <c r="VTN16" s="241"/>
      <c r="VTO16" s="241"/>
      <c r="VTP16" s="241"/>
      <c r="VTQ16" s="241"/>
      <c r="VTR16" s="241"/>
      <c r="VTS16" s="241"/>
      <c r="VTT16" s="241"/>
      <c r="VTU16" s="241"/>
      <c r="VTV16" s="241"/>
      <c r="VTW16" s="241"/>
      <c r="VTX16" s="241"/>
      <c r="VTY16" s="241"/>
      <c r="VTZ16" s="241"/>
      <c r="VUA16" s="241"/>
      <c r="VUB16" s="241"/>
      <c r="VUC16" s="241"/>
      <c r="VUD16" s="241"/>
      <c r="VUE16" s="241"/>
      <c r="VUF16" s="241"/>
      <c r="VUG16" s="241"/>
      <c r="VUH16" s="241"/>
      <c r="VUI16" s="241"/>
      <c r="VUJ16" s="241"/>
      <c r="VUK16" s="241"/>
      <c r="VUL16" s="241"/>
      <c r="VUM16" s="241"/>
      <c r="VUN16" s="241"/>
      <c r="VUO16" s="241"/>
      <c r="VUP16" s="241"/>
      <c r="VUQ16" s="241"/>
      <c r="VUR16" s="241"/>
      <c r="VUS16" s="241"/>
      <c r="VUT16" s="241"/>
      <c r="VUU16" s="241"/>
      <c r="VUV16" s="241"/>
      <c r="VUW16" s="241"/>
      <c r="VUX16" s="241"/>
      <c r="VUY16" s="241"/>
      <c r="VUZ16" s="241"/>
      <c r="VVA16" s="241"/>
      <c r="VVB16" s="241"/>
      <c r="VVC16" s="241"/>
      <c r="VVD16" s="241"/>
      <c r="VVE16" s="241"/>
      <c r="VVF16" s="241"/>
      <c r="VVG16" s="241"/>
      <c r="VVH16" s="241"/>
      <c r="VVI16" s="241"/>
      <c r="VVJ16" s="241"/>
      <c r="VVK16" s="241"/>
      <c r="VVL16" s="241"/>
      <c r="VVM16" s="241"/>
      <c r="VVN16" s="241"/>
      <c r="VVO16" s="241"/>
      <c r="VVP16" s="241"/>
      <c r="VVQ16" s="241"/>
      <c r="VVR16" s="241"/>
      <c r="VVS16" s="241"/>
      <c r="VVT16" s="241"/>
      <c r="VVU16" s="241"/>
      <c r="VVV16" s="241"/>
      <c r="VVW16" s="241"/>
      <c r="VVX16" s="241"/>
      <c r="VVY16" s="241"/>
      <c r="VVZ16" s="241"/>
      <c r="VWA16" s="241"/>
      <c r="VWB16" s="241"/>
      <c r="VWC16" s="241"/>
      <c r="VWD16" s="241"/>
      <c r="VWE16" s="241"/>
      <c r="VWF16" s="241"/>
      <c r="VWG16" s="241"/>
      <c r="VWH16" s="241"/>
      <c r="VWI16" s="241"/>
      <c r="VWJ16" s="241"/>
      <c r="VWK16" s="241"/>
      <c r="VWL16" s="241"/>
      <c r="VWM16" s="241"/>
      <c r="VWN16" s="241"/>
      <c r="VWO16" s="241"/>
      <c r="VWP16" s="241"/>
      <c r="VWQ16" s="241"/>
      <c r="VWR16" s="241"/>
      <c r="VWS16" s="241"/>
      <c r="VWT16" s="241"/>
      <c r="VWU16" s="241"/>
      <c r="VWV16" s="241"/>
      <c r="VWW16" s="241"/>
      <c r="VWX16" s="241"/>
      <c r="VWY16" s="241"/>
      <c r="VWZ16" s="241"/>
      <c r="VXA16" s="241"/>
      <c r="VXB16" s="241"/>
      <c r="VXC16" s="241"/>
      <c r="VXD16" s="241"/>
      <c r="VXE16" s="241"/>
      <c r="VXF16" s="241"/>
      <c r="VXG16" s="241"/>
      <c r="VXH16" s="241"/>
      <c r="VXI16" s="241"/>
      <c r="VXJ16" s="241"/>
      <c r="VXK16" s="241"/>
      <c r="VXL16" s="241"/>
      <c r="VXM16" s="241"/>
      <c r="VXN16" s="241"/>
      <c r="VXO16" s="241"/>
      <c r="VXP16" s="241"/>
      <c r="VXQ16" s="241"/>
      <c r="VXR16" s="241"/>
      <c r="VXS16" s="241"/>
      <c r="VXT16" s="241"/>
      <c r="VXU16" s="241"/>
      <c r="VXV16" s="241"/>
      <c r="VXW16" s="241"/>
      <c r="VXX16" s="241"/>
      <c r="VXY16" s="241"/>
      <c r="VXZ16" s="241"/>
      <c r="VYA16" s="241"/>
      <c r="VYB16" s="241"/>
      <c r="VYC16" s="241"/>
      <c r="VYD16" s="241"/>
      <c r="VYE16" s="241"/>
      <c r="VYF16" s="241"/>
      <c r="VYG16" s="241"/>
      <c r="VYH16" s="241"/>
      <c r="VYI16" s="241"/>
      <c r="VYJ16" s="241"/>
      <c r="VYK16" s="241"/>
      <c r="VYL16" s="241"/>
      <c r="VYM16" s="241"/>
      <c r="VYN16" s="241"/>
      <c r="VYO16" s="241"/>
      <c r="VYP16" s="241"/>
      <c r="VYQ16" s="241"/>
      <c r="VYR16" s="241"/>
      <c r="VYS16" s="241"/>
      <c r="VYT16" s="241"/>
      <c r="VYU16" s="241"/>
      <c r="VYV16" s="241"/>
      <c r="VYW16" s="241"/>
      <c r="VYX16" s="241"/>
      <c r="VYY16" s="241"/>
      <c r="VYZ16" s="241"/>
      <c r="VZA16" s="241"/>
      <c r="VZB16" s="241"/>
      <c r="VZC16" s="241"/>
      <c r="VZD16" s="241"/>
      <c r="VZE16" s="241"/>
      <c r="VZF16" s="241"/>
      <c r="VZG16" s="241"/>
      <c r="VZH16" s="241"/>
      <c r="VZI16" s="241"/>
      <c r="VZJ16" s="241"/>
      <c r="VZK16" s="241"/>
      <c r="VZL16" s="241"/>
      <c r="VZM16" s="241"/>
      <c r="VZN16" s="241"/>
      <c r="VZO16" s="241"/>
      <c r="VZP16" s="241"/>
      <c r="VZQ16" s="241"/>
      <c r="VZR16" s="241"/>
      <c r="VZS16" s="241"/>
      <c r="VZT16" s="241"/>
      <c r="VZU16" s="241"/>
      <c r="VZV16" s="241"/>
      <c r="VZW16" s="241"/>
      <c r="VZX16" s="241"/>
      <c r="VZY16" s="241"/>
      <c r="VZZ16" s="241"/>
      <c r="WAA16" s="241"/>
      <c r="WAB16" s="241"/>
      <c r="WAC16" s="241"/>
      <c r="WAD16" s="241"/>
      <c r="WAE16" s="241"/>
      <c r="WAF16" s="241"/>
      <c r="WAG16" s="241"/>
      <c r="WAH16" s="241"/>
      <c r="WAI16" s="241"/>
      <c r="WAJ16" s="241"/>
      <c r="WAK16" s="241"/>
      <c r="WAL16" s="241"/>
      <c r="WAM16" s="241"/>
      <c r="WAN16" s="241"/>
      <c r="WAO16" s="241"/>
      <c r="WAP16" s="241"/>
      <c r="WAQ16" s="241"/>
      <c r="WAR16" s="241"/>
      <c r="WAS16" s="241"/>
      <c r="WAT16" s="241"/>
      <c r="WAU16" s="241"/>
      <c r="WAV16" s="241"/>
      <c r="WAW16" s="241"/>
      <c r="WAX16" s="241"/>
      <c r="WAY16" s="241"/>
      <c r="WAZ16" s="241"/>
      <c r="WBA16" s="241"/>
      <c r="WBB16" s="241"/>
      <c r="WBC16" s="241"/>
      <c r="WBD16" s="241"/>
      <c r="WBE16" s="241"/>
      <c r="WBF16" s="241"/>
      <c r="WBG16" s="241"/>
      <c r="WBH16" s="241"/>
      <c r="WBI16" s="241"/>
      <c r="WBJ16" s="241"/>
      <c r="WBK16" s="241"/>
      <c r="WBL16" s="241"/>
      <c r="WBM16" s="241"/>
      <c r="WBN16" s="241"/>
      <c r="WBO16" s="241"/>
      <c r="WBP16" s="241"/>
      <c r="WBQ16" s="241"/>
      <c r="WBR16" s="241"/>
      <c r="WBS16" s="241"/>
      <c r="WBT16" s="241"/>
      <c r="WBU16" s="241"/>
      <c r="WBV16" s="241"/>
      <c r="WBW16" s="241"/>
      <c r="WBX16" s="241"/>
      <c r="WBY16" s="241"/>
      <c r="WBZ16" s="241"/>
      <c r="WCA16" s="241"/>
      <c r="WCB16" s="241"/>
      <c r="WCC16" s="241"/>
      <c r="WCD16" s="241"/>
      <c r="WCE16" s="241"/>
      <c r="WCF16" s="241"/>
      <c r="WCG16" s="241"/>
      <c r="WCH16" s="241"/>
      <c r="WCI16" s="241"/>
      <c r="WCJ16" s="241"/>
      <c r="WCK16" s="241"/>
      <c r="WCL16" s="241"/>
      <c r="WCM16" s="241"/>
      <c r="WCN16" s="241"/>
      <c r="WCO16" s="241"/>
      <c r="WCP16" s="241"/>
      <c r="WCQ16" s="241"/>
      <c r="WCR16" s="241"/>
      <c r="WCS16" s="241"/>
      <c r="WCT16" s="241"/>
      <c r="WCU16" s="241"/>
      <c r="WCV16" s="241"/>
      <c r="WCW16" s="241"/>
      <c r="WCX16" s="241"/>
      <c r="WCY16" s="241"/>
      <c r="WCZ16" s="241"/>
      <c r="WDA16" s="241"/>
      <c r="WDB16" s="241"/>
      <c r="WDC16" s="241"/>
      <c r="WDD16" s="241"/>
      <c r="WDE16" s="241"/>
      <c r="WDF16" s="241"/>
      <c r="WDG16" s="241"/>
      <c r="WDH16" s="241"/>
      <c r="WDI16" s="241"/>
      <c r="WDJ16" s="241"/>
      <c r="WDK16" s="241"/>
      <c r="WDL16" s="241"/>
      <c r="WDM16" s="241"/>
      <c r="WDN16" s="241"/>
      <c r="WDO16" s="241"/>
      <c r="WDP16" s="241"/>
      <c r="WDQ16" s="241"/>
      <c r="WDR16" s="241"/>
      <c r="WDS16" s="241"/>
      <c r="WDT16" s="241"/>
      <c r="WDU16" s="241"/>
      <c r="WDV16" s="241"/>
      <c r="WDW16" s="241"/>
      <c r="WDX16" s="241"/>
      <c r="WDY16" s="241"/>
      <c r="WDZ16" s="241"/>
      <c r="WEA16" s="241"/>
      <c r="WEB16" s="241"/>
      <c r="WEC16" s="241"/>
      <c r="WED16" s="241"/>
      <c r="WEE16" s="241"/>
      <c r="WEF16" s="241"/>
      <c r="WEG16" s="241"/>
      <c r="WEH16" s="241"/>
      <c r="WEI16" s="241"/>
      <c r="WEJ16" s="241"/>
      <c r="WEK16" s="241"/>
      <c r="WEL16" s="241"/>
      <c r="WEM16" s="241"/>
      <c r="WEN16" s="241"/>
      <c r="WEO16" s="241"/>
      <c r="WEP16" s="241"/>
      <c r="WEQ16" s="241"/>
      <c r="WER16" s="241"/>
      <c r="WES16" s="241"/>
      <c r="WET16" s="241"/>
      <c r="WEU16" s="241"/>
      <c r="WEV16" s="241"/>
      <c r="WEW16" s="241"/>
      <c r="WEX16" s="241"/>
      <c r="WEY16" s="241"/>
      <c r="WEZ16" s="241"/>
      <c r="WFA16" s="241"/>
      <c r="WFB16" s="241"/>
      <c r="WFC16" s="241"/>
      <c r="WFD16" s="241"/>
      <c r="WFE16" s="241"/>
      <c r="WFF16" s="241"/>
      <c r="WFG16" s="241"/>
      <c r="WFH16" s="241"/>
      <c r="WFI16" s="241"/>
      <c r="WFJ16" s="241"/>
      <c r="WFK16" s="241"/>
      <c r="WFL16" s="241"/>
      <c r="WFM16" s="241"/>
      <c r="WFN16" s="241"/>
      <c r="WFO16" s="241"/>
      <c r="WFP16" s="241"/>
      <c r="WFQ16" s="241"/>
      <c r="WFR16" s="241"/>
      <c r="WFS16" s="241"/>
      <c r="WFT16" s="241"/>
      <c r="WFU16" s="241"/>
      <c r="WFV16" s="241"/>
      <c r="WFW16" s="241"/>
      <c r="WFX16" s="241"/>
      <c r="WFY16" s="241"/>
      <c r="WFZ16" s="241"/>
      <c r="WGA16" s="241"/>
      <c r="WGB16" s="241"/>
      <c r="WGC16" s="241"/>
      <c r="WGD16" s="241"/>
      <c r="WGE16" s="241"/>
      <c r="WGF16" s="241"/>
      <c r="WGG16" s="241"/>
      <c r="WGH16" s="241"/>
      <c r="WGI16" s="241"/>
      <c r="WGJ16" s="241"/>
      <c r="WGK16" s="241"/>
      <c r="WGL16" s="241"/>
      <c r="WGM16" s="241"/>
      <c r="WGN16" s="241"/>
      <c r="WGO16" s="241"/>
      <c r="WGP16" s="241"/>
      <c r="WGQ16" s="241"/>
      <c r="WGR16" s="241"/>
      <c r="WGS16" s="241"/>
      <c r="WGT16" s="241"/>
      <c r="WGU16" s="241"/>
      <c r="WGV16" s="241"/>
      <c r="WGW16" s="241"/>
      <c r="WGX16" s="241"/>
      <c r="WGY16" s="241"/>
      <c r="WGZ16" s="241"/>
      <c r="WHA16" s="241"/>
      <c r="WHB16" s="241"/>
      <c r="WHC16" s="241"/>
      <c r="WHD16" s="241"/>
      <c r="WHE16" s="241"/>
      <c r="WHF16" s="241"/>
      <c r="WHG16" s="241"/>
      <c r="WHH16" s="241"/>
      <c r="WHI16" s="241"/>
      <c r="WHJ16" s="241"/>
      <c r="WHK16" s="241"/>
      <c r="WHL16" s="241"/>
      <c r="WHM16" s="241"/>
      <c r="WHN16" s="241"/>
      <c r="WHO16" s="241"/>
      <c r="WHP16" s="241"/>
      <c r="WHQ16" s="241"/>
      <c r="WHR16" s="241"/>
      <c r="WHS16" s="241"/>
      <c r="WHT16" s="241"/>
      <c r="WHU16" s="241"/>
      <c r="WHV16" s="241"/>
      <c r="WHW16" s="241"/>
      <c r="WHX16" s="241"/>
      <c r="WHY16" s="241"/>
      <c r="WHZ16" s="241"/>
      <c r="WIA16" s="241"/>
      <c r="WIB16" s="241"/>
      <c r="WIC16" s="241"/>
      <c r="WID16" s="241"/>
      <c r="WIE16" s="241"/>
      <c r="WIF16" s="241"/>
      <c r="WIG16" s="241"/>
      <c r="WIH16" s="241"/>
      <c r="WII16" s="241"/>
      <c r="WIJ16" s="241"/>
      <c r="WIK16" s="241"/>
      <c r="WIL16" s="241"/>
      <c r="WIM16" s="241"/>
      <c r="WIN16" s="241"/>
      <c r="WIO16" s="241"/>
      <c r="WIP16" s="241"/>
      <c r="WIQ16" s="241"/>
      <c r="WIR16" s="241"/>
      <c r="WIS16" s="241"/>
      <c r="WIT16" s="241"/>
      <c r="WIU16" s="241"/>
      <c r="WIV16" s="241"/>
      <c r="WIW16" s="241"/>
      <c r="WIX16" s="241"/>
      <c r="WIY16" s="241"/>
      <c r="WIZ16" s="241"/>
      <c r="WJA16" s="241"/>
      <c r="WJB16" s="241"/>
      <c r="WJC16" s="241"/>
      <c r="WJD16" s="241"/>
      <c r="WJE16" s="241"/>
      <c r="WJF16" s="241"/>
      <c r="WJG16" s="241"/>
      <c r="WJH16" s="241"/>
      <c r="WJI16" s="241"/>
      <c r="WJJ16" s="241"/>
      <c r="WJK16" s="241"/>
      <c r="WJL16" s="241"/>
      <c r="WJM16" s="241"/>
      <c r="WJN16" s="241"/>
      <c r="WJO16" s="241"/>
      <c r="WJP16" s="241"/>
      <c r="WJQ16" s="241"/>
      <c r="WJR16" s="241"/>
      <c r="WJS16" s="241"/>
      <c r="WJT16" s="241"/>
      <c r="WJU16" s="241"/>
      <c r="WJV16" s="241"/>
      <c r="WJW16" s="241"/>
      <c r="WJX16" s="241"/>
      <c r="WJY16" s="241"/>
      <c r="WJZ16" s="241"/>
      <c r="WKA16" s="241"/>
      <c r="WKB16" s="241"/>
      <c r="WKC16" s="241"/>
      <c r="WKD16" s="241"/>
      <c r="WKE16" s="241"/>
      <c r="WKF16" s="241"/>
      <c r="WKG16" s="241"/>
      <c r="WKH16" s="241"/>
      <c r="WKI16" s="241"/>
      <c r="WKJ16" s="241"/>
      <c r="WKK16" s="241"/>
      <c r="WKL16" s="241"/>
      <c r="WKM16" s="241"/>
      <c r="WKN16" s="241"/>
      <c r="WKO16" s="241"/>
      <c r="WKP16" s="241"/>
      <c r="WKQ16" s="241"/>
      <c r="WKR16" s="241"/>
      <c r="WKS16" s="241"/>
      <c r="WKT16" s="241"/>
      <c r="WKU16" s="241"/>
      <c r="WKV16" s="241"/>
      <c r="WKW16" s="241"/>
      <c r="WKX16" s="241"/>
      <c r="WKY16" s="241"/>
      <c r="WKZ16" s="241"/>
      <c r="WLA16" s="241"/>
      <c r="WLB16" s="241"/>
      <c r="WLC16" s="241"/>
      <c r="WLD16" s="241"/>
      <c r="WLE16" s="241"/>
      <c r="WLF16" s="241"/>
      <c r="WLG16" s="241"/>
      <c r="WLH16" s="241"/>
      <c r="WLI16" s="241"/>
      <c r="WLJ16" s="241"/>
      <c r="WLK16" s="241"/>
      <c r="WLL16" s="241"/>
      <c r="WLM16" s="241"/>
      <c r="WLN16" s="241"/>
      <c r="WLO16" s="241"/>
      <c r="WLP16" s="241"/>
      <c r="WLQ16" s="241"/>
      <c r="WLR16" s="241"/>
      <c r="WLS16" s="241"/>
      <c r="WLT16" s="241"/>
      <c r="WLU16" s="241"/>
      <c r="WLV16" s="241"/>
      <c r="WLW16" s="241"/>
      <c r="WLX16" s="241"/>
      <c r="WLY16" s="241"/>
      <c r="WLZ16" s="241"/>
      <c r="WMA16" s="241"/>
      <c r="WMB16" s="241"/>
      <c r="WMC16" s="241"/>
      <c r="WMD16" s="241"/>
      <c r="WME16" s="241"/>
      <c r="WMF16" s="241"/>
      <c r="WMG16" s="241"/>
      <c r="WMH16" s="241"/>
      <c r="WMI16" s="241"/>
      <c r="WMJ16" s="241"/>
      <c r="WMK16" s="241"/>
      <c r="WML16" s="241"/>
      <c r="WMM16" s="241"/>
      <c r="WMN16" s="241"/>
      <c r="WMO16" s="241"/>
      <c r="WMP16" s="241"/>
      <c r="WMQ16" s="241"/>
      <c r="WMR16" s="241"/>
      <c r="WMS16" s="241"/>
      <c r="WMT16" s="241"/>
      <c r="WMU16" s="241"/>
      <c r="WMV16" s="241"/>
      <c r="WMW16" s="241"/>
      <c r="WMX16" s="241"/>
      <c r="WMY16" s="241"/>
      <c r="WMZ16" s="241"/>
      <c r="WNA16" s="241"/>
      <c r="WNB16" s="241"/>
      <c r="WNC16" s="241"/>
      <c r="WND16" s="241"/>
      <c r="WNE16" s="241"/>
      <c r="WNF16" s="241"/>
      <c r="WNG16" s="241"/>
      <c r="WNH16" s="241"/>
      <c r="WNI16" s="241"/>
      <c r="WNJ16" s="241"/>
      <c r="WNK16" s="241"/>
      <c r="WNL16" s="241"/>
      <c r="WNM16" s="241"/>
      <c r="WNN16" s="241"/>
      <c r="WNO16" s="241"/>
      <c r="WNP16" s="241"/>
      <c r="WNQ16" s="241"/>
      <c r="WNR16" s="241"/>
      <c r="WNS16" s="241"/>
      <c r="WNT16" s="241"/>
      <c r="WNU16" s="241"/>
      <c r="WNV16" s="241"/>
      <c r="WNW16" s="241"/>
      <c r="WNX16" s="241"/>
      <c r="WNY16" s="241"/>
      <c r="WNZ16" s="241"/>
      <c r="WOA16" s="241"/>
      <c r="WOB16" s="241"/>
      <c r="WOC16" s="241"/>
      <c r="WOD16" s="241"/>
      <c r="WOE16" s="241"/>
      <c r="WOF16" s="241"/>
      <c r="WOG16" s="241"/>
      <c r="WOH16" s="241"/>
      <c r="WOI16" s="241"/>
      <c r="WOJ16" s="241"/>
      <c r="WOK16" s="241"/>
      <c r="WOL16" s="241"/>
      <c r="WOM16" s="241"/>
      <c r="WON16" s="241"/>
      <c r="WOO16" s="241"/>
      <c r="WOP16" s="241"/>
      <c r="WOQ16" s="241"/>
      <c r="WOR16" s="241"/>
      <c r="WOS16" s="241"/>
      <c r="WOT16" s="241"/>
      <c r="WOU16" s="241"/>
      <c r="WOV16" s="241"/>
      <c r="WOW16" s="241"/>
      <c r="WOX16" s="241"/>
      <c r="WOY16" s="241"/>
      <c r="WOZ16" s="241"/>
      <c r="WPA16" s="241"/>
      <c r="WPB16" s="241"/>
      <c r="WPC16" s="241"/>
      <c r="WPD16" s="241"/>
      <c r="WPE16" s="241"/>
      <c r="WPF16" s="241"/>
      <c r="WPG16" s="241"/>
      <c r="WPH16" s="241"/>
      <c r="WPI16" s="241"/>
      <c r="WPJ16" s="241"/>
      <c r="WPK16" s="241"/>
      <c r="WPL16" s="241"/>
      <c r="WPM16" s="241"/>
      <c r="WPN16" s="241"/>
      <c r="WPO16" s="241"/>
      <c r="WPP16" s="241"/>
      <c r="WPQ16" s="241"/>
      <c r="WPR16" s="241"/>
      <c r="WPS16" s="241"/>
      <c r="WPT16" s="241"/>
      <c r="WPU16" s="241"/>
      <c r="WPV16" s="241"/>
      <c r="WPW16" s="241"/>
      <c r="WPX16" s="241"/>
      <c r="WPY16" s="241"/>
      <c r="WPZ16" s="241"/>
      <c r="WQA16" s="241"/>
      <c r="WQB16" s="241"/>
      <c r="WQC16" s="241"/>
      <c r="WQD16" s="241"/>
      <c r="WQE16" s="241"/>
      <c r="WQF16" s="241"/>
      <c r="WQG16" s="241"/>
      <c r="WQH16" s="241"/>
      <c r="WQI16" s="241"/>
      <c r="WQJ16" s="241"/>
      <c r="WQK16" s="241"/>
      <c r="WQL16" s="241"/>
      <c r="WQM16" s="241"/>
      <c r="WQN16" s="241"/>
      <c r="WQO16" s="241"/>
      <c r="WQP16" s="241"/>
      <c r="WQQ16" s="241"/>
      <c r="WQR16" s="241"/>
      <c r="WQS16" s="241"/>
      <c r="WQT16" s="241"/>
      <c r="WQU16" s="241"/>
      <c r="WQV16" s="241"/>
      <c r="WQW16" s="241"/>
      <c r="WQX16" s="241"/>
      <c r="WQY16" s="241"/>
      <c r="WQZ16" s="241"/>
      <c r="WRA16" s="241"/>
      <c r="WRB16" s="241"/>
      <c r="WRC16" s="241"/>
      <c r="WRD16" s="241"/>
      <c r="WRE16" s="241"/>
      <c r="WRF16" s="241"/>
      <c r="WRG16" s="241"/>
      <c r="WRH16" s="241"/>
      <c r="WRI16" s="241"/>
      <c r="WRJ16" s="241"/>
      <c r="WRK16" s="241"/>
      <c r="WRL16" s="241"/>
      <c r="WRM16" s="241"/>
      <c r="WRN16" s="241"/>
      <c r="WRO16" s="241"/>
      <c r="WRP16" s="241"/>
      <c r="WRQ16" s="241"/>
      <c r="WRR16" s="241"/>
      <c r="WRS16" s="241"/>
      <c r="WRT16" s="241"/>
      <c r="WRU16" s="241"/>
      <c r="WRV16" s="241"/>
      <c r="WRW16" s="241"/>
      <c r="WRX16" s="241"/>
      <c r="WRY16" s="241"/>
      <c r="WRZ16" s="241"/>
      <c r="WSA16" s="241"/>
      <c r="WSB16" s="241"/>
      <c r="WSC16" s="241"/>
      <c r="WSD16" s="241"/>
      <c r="WSE16" s="241"/>
      <c r="WSF16" s="241"/>
      <c r="WSG16" s="241"/>
      <c r="WSH16" s="241"/>
      <c r="WSI16" s="241"/>
      <c r="WSJ16" s="241"/>
      <c r="WSK16" s="241"/>
      <c r="WSL16" s="241"/>
      <c r="WSM16" s="241"/>
      <c r="WSN16" s="241"/>
      <c r="WSO16" s="241"/>
      <c r="WSP16" s="241"/>
      <c r="WSQ16" s="241"/>
      <c r="WSR16" s="241"/>
      <c r="WSS16" s="241"/>
      <c r="WST16" s="241"/>
      <c r="WSU16" s="241"/>
      <c r="WSV16" s="241"/>
      <c r="WSW16" s="241"/>
      <c r="WSX16" s="241"/>
      <c r="WSY16" s="241"/>
      <c r="WSZ16" s="241"/>
      <c r="WTA16" s="241"/>
      <c r="WTB16" s="241"/>
      <c r="WTC16" s="241"/>
      <c r="WTD16" s="241"/>
      <c r="WTE16" s="241"/>
      <c r="WTF16" s="241"/>
      <c r="WTG16" s="241"/>
      <c r="WTH16" s="241"/>
      <c r="WTI16" s="241"/>
      <c r="WTJ16" s="241"/>
      <c r="WTK16" s="241"/>
      <c r="WTL16" s="241"/>
      <c r="WTM16" s="241"/>
      <c r="WTN16" s="241"/>
      <c r="WTO16" s="241"/>
      <c r="WTP16" s="241"/>
      <c r="WTQ16" s="241"/>
      <c r="WTR16" s="241"/>
      <c r="WTS16" s="241"/>
      <c r="WTT16" s="241"/>
      <c r="WTU16" s="241"/>
      <c r="WTV16" s="241"/>
      <c r="WTW16" s="241"/>
      <c r="WTX16" s="241"/>
      <c r="WTY16" s="241"/>
      <c r="WTZ16" s="241"/>
      <c r="WUA16" s="241"/>
      <c r="WUB16" s="241"/>
      <c r="WUC16" s="241"/>
      <c r="WUD16" s="241"/>
      <c r="WUE16" s="241"/>
      <c r="WUF16" s="241"/>
      <c r="WUG16" s="241"/>
      <c r="WUH16" s="241"/>
      <c r="WUI16" s="241"/>
      <c r="WUJ16" s="241"/>
      <c r="WUK16" s="241"/>
      <c r="WUL16" s="241"/>
      <c r="WUM16" s="241"/>
      <c r="WUN16" s="241"/>
      <c r="WUO16" s="241"/>
      <c r="WUP16" s="241"/>
      <c r="WUQ16" s="241"/>
      <c r="WUR16" s="241"/>
      <c r="WUS16" s="241"/>
      <c r="WUT16" s="241"/>
      <c r="WUU16" s="241"/>
      <c r="WUV16" s="241"/>
      <c r="WUW16" s="241"/>
      <c r="WUX16" s="241"/>
      <c r="WUY16" s="241"/>
      <c r="WUZ16" s="241"/>
      <c r="WVA16" s="241"/>
      <c r="WVB16" s="241"/>
      <c r="WVC16" s="241"/>
      <c r="WVD16" s="241"/>
      <c r="WVE16" s="241"/>
      <c r="WVF16" s="241"/>
      <c r="WVG16" s="241"/>
      <c r="WVH16" s="241"/>
      <c r="WVI16" s="241"/>
      <c r="WVJ16" s="241"/>
      <c r="WVK16" s="241"/>
      <c r="WVL16" s="241"/>
      <c r="WVM16" s="241"/>
      <c r="WVN16" s="241"/>
      <c r="WVO16" s="241"/>
      <c r="WVP16" s="241"/>
      <c r="WVQ16" s="241"/>
      <c r="WVR16" s="241"/>
      <c r="WVS16" s="241"/>
      <c r="WVT16" s="241"/>
      <c r="WVU16" s="241"/>
      <c r="WVV16" s="241"/>
      <c r="WVW16" s="241"/>
      <c r="WVX16" s="241"/>
      <c r="WVY16" s="241"/>
      <c r="WVZ16" s="241"/>
      <c r="WWA16" s="241"/>
      <c r="WWB16" s="241"/>
      <c r="WWC16" s="241"/>
      <c r="WWD16" s="241"/>
      <c r="WWE16" s="241"/>
      <c r="WWF16" s="241"/>
      <c r="WWG16" s="241"/>
      <c r="WWH16" s="241"/>
      <c r="WWI16" s="241"/>
      <c r="WWJ16" s="241"/>
      <c r="WWK16" s="241"/>
      <c r="WWL16" s="241"/>
      <c r="WWM16" s="241"/>
      <c r="WWN16" s="241"/>
      <c r="WWO16" s="241"/>
      <c r="WWP16" s="241"/>
      <c r="WWQ16" s="241"/>
      <c r="WWR16" s="241"/>
      <c r="WWS16" s="241"/>
      <c r="WWT16" s="241"/>
      <c r="WWU16" s="241"/>
      <c r="WWV16" s="241"/>
      <c r="WWW16" s="241"/>
      <c r="WWX16" s="241"/>
      <c r="WWY16" s="241"/>
      <c r="WWZ16" s="241"/>
      <c r="WXA16" s="241"/>
      <c r="WXB16" s="241"/>
      <c r="WXC16" s="241"/>
      <c r="WXD16" s="241"/>
      <c r="WXE16" s="241"/>
      <c r="WXF16" s="241"/>
      <c r="WXG16" s="241"/>
      <c r="WXH16" s="241"/>
      <c r="WXI16" s="241"/>
      <c r="WXJ16" s="241"/>
      <c r="WXK16" s="241"/>
      <c r="WXL16" s="241"/>
      <c r="WXM16" s="241"/>
      <c r="WXN16" s="241"/>
      <c r="WXO16" s="241"/>
      <c r="WXP16" s="241"/>
      <c r="WXQ16" s="241"/>
      <c r="WXR16" s="241"/>
      <c r="WXS16" s="241"/>
      <c r="WXT16" s="241"/>
      <c r="WXU16" s="241"/>
      <c r="WXV16" s="241"/>
      <c r="WXW16" s="241"/>
      <c r="WXX16" s="241"/>
      <c r="WXY16" s="241"/>
      <c r="WXZ16" s="241"/>
      <c r="WYA16" s="241"/>
      <c r="WYB16" s="241"/>
      <c r="WYC16" s="241"/>
      <c r="WYD16" s="241"/>
      <c r="WYE16" s="241"/>
      <c r="WYF16" s="241"/>
      <c r="WYG16" s="241"/>
      <c r="WYH16" s="241"/>
      <c r="WYI16" s="241"/>
      <c r="WYJ16" s="241"/>
      <c r="WYK16" s="241"/>
      <c r="WYL16" s="241"/>
      <c r="WYM16" s="241"/>
      <c r="WYN16" s="241"/>
      <c r="WYO16" s="241"/>
      <c r="WYP16" s="241"/>
      <c r="WYQ16" s="241"/>
      <c r="WYR16" s="241"/>
      <c r="WYS16" s="241"/>
      <c r="WYT16" s="241"/>
      <c r="WYU16" s="241"/>
      <c r="WYV16" s="241"/>
      <c r="WYW16" s="241"/>
      <c r="WYX16" s="241"/>
      <c r="WYY16" s="241"/>
      <c r="WYZ16" s="241"/>
      <c r="WZA16" s="241"/>
      <c r="WZB16" s="241"/>
      <c r="WZC16" s="241"/>
      <c r="WZD16" s="241"/>
      <c r="WZE16" s="241"/>
      <c r="WZF16" s="241"/>
      <c r="WZG16" s="241"/>
      <c r="WZH16" s="241"/>
      <c r="WZI16" s="241"/>
      <c r="WZJ16" s="241"/>
      <c r="WZK16" s="241"/>
      <c r="WZL16" s="241"/>
      <c r="WZM16" s="241"/>
      <c r="WZN16" s="241"/>
      <c r="WZO16" s="241"/>
      <c r="WZP16" s="241"/>
      <c r="WZQ16" s="241"/>
      <c r="WZR16" s="241"/>
      <c r="WZS16" s="241"/>
      <c r="WZT16" s="241"/>
      <c r="WZU16" s="241"/>
      <c r="WZV16" s="241"/>
      <c r="WZW16" s="241"/>
      <c r="WZX16" s="241"/>
      <c r="WZY16" s="241"/>
      <c r="WZZ16" s="241"/>
      <c r="XAA16" s="241"/>
      <c r="XAB16" s="241"/>
      <c r="XAC16" s="241"/>
      <c r="XAD16" s="241"/>
      <c r="XAE16" s="241"/>
      <c r="XAF16" s="241"/>
      <c r="XAG16" s="241"/>
      <c r="XAH16" s="241"/>
      <c r="XAI16" s="241"/>
      <c r="XAJ16" s="241"/>
      <c r="XAK16" s="241"/>
      <c r="XAL16" s="241"/>
      <c r="XAM16" s="241"/>
      <c r="XAN16" s="241"/>
      <c r="XAO16" s="241"/>
      <c r="XAP16" s="241"/>
      <c r="XAQ16" s="241"/>
      <c r="XAR16" s="241"/>
      <c r="XAS16" s="241"/>
      <c r="XAT16" s="241"/>
      <c r="XAU16" s="241"/>
      <c r="XAV16" s="241"/>
      <c r="XAW16" s="241"/>
      <c r="XAX16" s="241"/>
      <c r="XAY16" s="241"/>
      <c r="XAZ16" s="241"/>
      <c r="XBA16" s="241"/>
      <c r="XBB16" s="241"/>
      <c r="XBC16" s="241"/>
      <c r="XBD16" s="241"/>
      <c r="XBE16" s="241"/>
      <c r="XBF16" s="241"/>
      <c r="XBG16" s="241"/>
      <c r="XBH16" s="241"/>
      <c r="XBI16" s="241"/>
      <c r="XBJ16" s="241"/>
      <c r="XBK16" s="241"/>
      <c r="XBL16" s="241"/>
      <c r="XBM16" s="241"/>
      <c r="XBN16" s="241"/>
      <c r="XBO16" s="241"/>
      <c r="XBP16" s="241"/>
      <c r="XBQ16" s="241"/>
      <c r="XBR16" s="241"/>
      <c r="XBS16" s="241"/>
      <c r="XBT16" s="241"/>
      <c r="XBU16" s="241"/>
      <c r="XBV16" s="241"/>
      <c r="XBW16" s="241"/>
      <c r="XBX16" s="241"/>
      <c r="XBY16" s="241"/>
      <c r="XBZ16" s="241"/>
      <c r="XCA16" s="241"/>
      <c r="XCB16" s="241"/>
      <c r="XCC16" s="241"/>
      <c r="XCD16" s="241"/>
      <c r="XCE16" s="241"/>
      <c r="XCF16" s="241"/>
      <c r="XCG16" s="241"/>
      <c r="XCH16" s="241"/>
      <c r="XCI16" s="241"/>
      <c r="XCJ16" s="241"/>
      <c r="XCK16" s="241"/>
      <c r="XCL16" s="241"/>
      <c r="XCM16" s="241"/>
      <c r="XCN16" s="241"/>
      <c r="XCO16" s="241"/>
      <c r="XCP16" s="241"/>
      <c r="XCQ16" s="241"/>
      <c r="XCR16" s="241"/>
      <c r="XCS16" s="241"/>
    </row>
    <row r="17" spans="1:16321" ht="34.200000000000003" customHeight="1">
      <c r="A17" s="302">
        <v>52</v>
      </c>
      <c r="B17" s="404" t="s">
        <v>350</v>
      </c>
      <c r="C17" s="308" t="s">
        <v>172</v>
      </c>
      <c r="D17" s="308" t="s">
        <v>285</v>
      </c>
      <c r="E17" s="308" t="s">
        <v>170</v>
      </c>
      <c r="F17" s="270">
        <v>20</v>
      </c>
      <c r="G17" s="301"/>
      <c r="H17" s="301"/>
      <c r="I17" s="301">
        <v>0.38</v>
      </c>
      <c r="J17" s="301">
        <v>1</v>
      </c>
      <c r="K17" s="301"/>
      <c r="L17" s="301"/>
      <c r="M17" s="301">
        <v>0.38</v>
      </c>
      <c r="N17" s="301">
        <v>13420</v>
      </c>
      <c r="O17" s="210">
        <v>5099.6000000000004</v>
      </c>
      <c r="P17" s="308"/>
      <c r="Q17" s="308"/>
      <c r="R17" s="231" t="s">
        <v>374</v>
      </c>
      <c r="S17" s="231">
        <v>3335</v>
      </c>
      <c r="T17" s="308"/>
      <c r="U17" s="308"/>
      <c r="V17" s="215">
        <v>3235</v>
      </c>
      <c r="W17" s="308">
        <v>1</v>
      </c>
      <c r="X17" s="308">
        <v>3235</v>
      </c>
      <c r="Y17" s="446">
        <v>1.915</v>
      </c>
      <c r="Z17" s="211">
        <v>6146.5</v>
      </c>
      <c r="AA17" s="212">
        <v>3908</v>
      </c>
      <c r="AB17" s="188">
        <v>3878</v>
      </c>
      <c r="AC17" s="438">
        <v>0.48</v>
      </c>
      <c r="AD17" s="211">
        <v>1875.84</v>
      </c>
      <c r="AE17" s="213">
        <v>10150</v>
      </c>
      <c r="AF17" s="308">
        <v>2.4E-2</v>
      </c>
      <c r="AG17" s="211">
        <v>243.6</v>
      </c>
      <c r="AH17" s="308">
        <v>230</v>
      </c>
      <c r="AI17" s="308">
        <v>50</v>
      </c>
      <c r="AJ17" s="308">
        <v>270</v>
      </c>
      <c r="AK17" s="308">
        <v>300</v>
      </c>
      <c r="AL17" s="308">
        <v>800</v>
      </c>
      <c r="AM17" s="308">
        <v>50</v>
      </c>
      <c r="AN17" s="308">
        <v>130</v>
      </c>
      <c r="AO17" s="308">
        <v>14095.54</v>
      </c>
      <c r="AP17" s="308"/>
      <c r="AQ17" s="308"/>
      <c r="AR17" s="211">
        <v>14095.54</v>
      </c>
      <c r="AS17" s="308">
        <v>15195.54</v>
      </c>
      <c r="AT17" s="308"/>
      <c r="AU17" s="308"/>
      <c r="AV17" s="211">
        <v>15195.54</v>
      </c>
      <c r="AW17" s="308">
        <v>14215.54</v>
      </c>
      <c r="AX17" s="308">
        <v>12651</v>
      </c>
      <c r="AY17" s="308" t="s">
        <v>664</v>
      </c>
      <c r="AZ17" s="213">
        <v>20</v>
      </c>
      <c r="BA17" s="213">
        <v>20</v>
      </c>
      <c r="BB17" s="213">
        <v>0</v>
      </c>
      <c r="BC17" s="213">
        <v>0</v>
      </c>
      <c r="BD17" s="213">
        <v>50</v>
      </c>
      <c r="BE17" s="274"/>
      <c r="BF17" s="444">
        <v>1</v>
      </c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  <c r="CC17" s="213"/>
      <c r="CD17" s="213"/>
      <c r="CE17" s="213"/>
      <c r="CF17" s="213"/>
      <c r="CG17" s="213"/>
      <c r="CH17" s="213"/>
      <c r="CI17" s="213"/>
      <c r="CJ17" s="213"/>
      <c r="CK17" s="213"/>
      <c r="CL17" s="213"/>
      <c r="CM17" s="213"/>
      <c r="CN17" s="213"/>
      <c r="CO17" s="213"/>
      <c r="CP17" s="213"/>
      <c r="CQ17" s="213"/>
      <c r="CR17" s="213"/>
      <c r="CS17" s="213"/>
      <c r="CT17" s="213"/>
      <c r="CU17" s="213"/>
      <c r="CV17" s="213"/>
      <c r="CW17" s="213"/>
      <c r="CX17" s="213"/>
      <c r="CY17" s="213"/>
      <c r="CZ17" s="213"/>
      <c r="DA17" s="213"/>
      <c r="DB17" s="213"/>
      <c r="DC17" s="213"/>
      <c r="DD17" s="213"/>
      <c r="DE17" s="213"/>
      <c r="DF17" s="213"/>
      <c r="DG17" s="213"/>
      <c r="DH17" s="213"/>
      <c r="DI17" s="213"/>
      <c r="DJ17" s="213"/>
      <c r="DK17" s="213"/>
      <c r="DL17" s="213"/>
      <c r="DM17" s="213"/>
      <c r="DN17" s="213"/>
      <c r="DO17" s="213"/>
      <c r="DP17" s="213"/>
      <c r="DQ17" s="213"/>
      <c r="DR17" s="213"/>
      <c r="DS17" s="213"/>
      <c r="DT17" s="213"/>
      <c r="DU17" s="213"/>
      <c r="DV17" s="213"/>
      <c r="DW17" s="213"/>
      <c r="DX17" s="213"/>
      <c r="DY17" s="213"/>
      <c r="DZ17" s="213"/>
      <c r="EA17" s="213"/>
      <c r="EB17" s="213"/>
      <c r="EC17" s="213"/>
      <c r="ED17" s="213"/>
      <c r="EE17" s="213"/>
      <c r="EF17" s="213"/>
      <c r="EG17" s="213"/>
      <c r="EH17" s="213"/>
      <c r="EI17" s="213"/>
      <c r="EJ17" s="213"/>
      <c r="EK17" s="213"/>
      <c r="EL17" s="213"/>
      <c r="EM17" s="213"/>
      <c r="EN17" s="213"/>
      <c r="EO17" s="213"/>
      <c r="EP17" s="213"/>
      <c r="EQ17" s="213"/>
      <c r="ER17" s="213"/>
      <c r="ES17" s="213"/>
      <c r="ET17" s="213"/>
      <c r="EU17" s="213"/>
      <c r="EV17" s="213"/>
      <c r="EW17" s="213"/>
      <c r="EX17" s="213"/>
      <c r="EY17" s="213"/>
      <c r="EZ17" s="213"/>
      <c r="FA17" s="213"/>
      <c r="FB17" s="213"/>
      <c r="FC17" s="213"/>
      <c r="FD17" s="213"/>
      <c r="FE17" s="213"/>
      <c r="FF17" s="213"/>
      <c r="FG17" s="213"/>
      <c r="FH17" s="213"/>
      <c r="FI17" s="213"/>
      <c r="FJ17" s="213"/>
      <c r="FK17" s="213"/>
      <c r="FL17" s="213"/>
      <c r="FM17" s="213"/>
      <c r="FN17" s="213"/>
      <c r="FO17" s="213"/>
      <c r="FP17" s="213"/>
      <c r="FQ17" s="213"/>
      <c r="FR17" s="213"/>
      <c r="FS17" s="213"/>
      <c r="FT17" s="213"/>
      <c r="FU17" s="213"/>
      <c r="FV17" s="213"/>
      <c r="FW17" s="213"/>
      <c r="FX17" s="213"/>
      <c r="FY17" s="213"/>
      <c r="FZ17" s="213"/>
      <c r="GA17" s="213"/>
      <c r="GB17" s="213"/>
      <c r="GC17" s="213"/>
      <c r="GD17" s="213"/>
      <c r="GE17" s="213"/>
      <c r="GF17" s="213"/>
      <c r="GG17" s="213"/>
      <c r="GH17" s="213"/>
      <c r="GI17" s="213"/>
      <c r="GJ17" s="213"/>
      <c r="GK17" s="213"/>
      <c r="GL17" s="213"/>
      <c r="GM17" s="213"/>
      <c r="GN17" s="213"/>
      <c r="GO17" s="213"/>
      <c r="GP17" s="213"/>
      <c r="GQ17" s="213"/>
      <c r="GR17" s="213"/>
      <c r="GS17" s="213"/>
      <c r="GT17" s="213"/>
      <c r="GU17" s="213"/>
      <c r="GV17" s="213"/>
      <c r="GW17" s="213"/>
      <c r="GX17" s="213"/>
      <c r="GY17" s="213"/>
      <c r="GZ17" s="213"/>
      <c r="HA17" s="213"/>
      <c r="HB17" s="213"/>
      <c r="HC17" s="213"/>
      <c r="HD17" s="213"/>
      <c r="HE17" s="213"/>
      <c r="HF17" s="213"/>
      <c r="HG17" s="213"/>
      <c r="HH17" s="213"/>
      <c r="HI17" s="213"/>
      <c r="HJ17" s="213"/>
      <c r="HK17" s="213"/>
      <c r="HL17" s="213"/>
      <c r="HM17" s="213"/>
      <c r="HN17" s="213"/>
      <c r="HO17" s="213"/>
      <c r="HP17" s="213"/>
      <c r="HQ17" s="213"/>
      <c r="HR17" s="213"/>
      <c r="HS17" s="213"/>
      <c r="HT17" s="213"/>
      <c r="HU17" s="213"/>
      <c r="HV17" s="213"/>
      <c r="HW17" s="213"/>
      <c r="HX17" s="213"/>
      <c r="HY17" s="213"/>
      <c r="HZ17" s="213"/>
      <c r="IA17" s="213"/>
      <c r="IB17" s="213"/>
      <c r="IC17" s="213"/>
      <c r="ID17" s="213"/>
      <c r="IE17" s="213"/>
      <c r="IF17" s="213"/>
      <c r="IG17" s="213"/>
      <c r="IH17" s="213"/>
      <c r="II17" s="213"/>
      <c r="IJ17" s="213"/>
      <c r="IK17" s="213"/>
      <c r="IL17" s="213"/>
      <c r="IM17" s="213"/>
      <c r="IN17" s="213"/>
      <c r="IO17" s="213"/>
      <c r="IP17" s="213"/>
      <c r="IQ17" s="213"/>
      <c r="IR17" s="213"/>
      <c r="IS17" s="213"/>
      <c r="IT17" s="213"/>
      <c r="IU17" s="213"/>
      <c r="IV17" s="213"/>
      <c r="IW17" s="213"/>
      <c r="IX17" s="213"/>
      <c r="IY17" s="213"/>
      <c r="IZ17" s="241"/>
      <c r="JA17" s="241"/>
      <c r="JB17" s="241"/>
      <c r="JC17" s="241"/>
      <c r="JD17" s="241"/>
      <c r="JE17" s="241"/>
      <c r="JF17" s="241"/>
      <c r="JG17" s="241"/>
      <c r="JH17" s="241"/>
      <c r="JI17" s="241"/>
      <c r="JJ17" s="241"/>
      <c r="JK17" s="241"/>
      <c r="JL17" s="241"/>
      <c r="JM17" s="241"/>
      <c r="JN17" s="241"/>
      <c r="JO17" s="241"/>
      <c r="JP17" s="241"/>
      <c r="JQ17" s="241"/>
      <c r="JR17" s="241"/>
      <c r="JS17" s="241"/>
      <c r="JT17" s="241"/>
      <c r="JU17" s="241"/>
      <c r="JV17" s="241"/>
      <c r="JW17" s="241"/>
      <c r="JX17" s="241"/>
      <c r="JY17" s="241"/>
      <c r="JZ17" s="241"/>
      <c r="KA17" s="241"/>
      <c r="KB17" s="241"/>
      <c r="KC17" s="241"/>
      <c r="KD17" s="241"/>
      <c r="KE17" s="241"/>
      <c r="KF17" s="241"/>
      <c r="KG17" s="241"/>
      <c r="KH17" s="241"/>
      <c r="KI17" s="241"/>
      <c r="KJ17" s="241"/>
      <c r="KK17" s="241"/>
      <c r="KL17" s="241"/>
      <c r="KM17" s="241"/>
      <c r="KN17" s="241"/>
      <c r="KO17" s="241"/>
      <c r="KP17" s="241"/>
      <c r="KQ17" s="241"/>
      <c r="KR17" s="241"/>
      <c r="KS17" s="241"/>
      <c r="KT17" s="241"/>
      <c r="KU17" s="241"/>
      <c r="KV17" s="241"/>
      <c r="KW17" s="241"/>
      <c r="KX17" s="241"/>
      <c r="KY17" s="241"/>
      <c r="KZ17" s="241"/>
      <c r="LA17" s="241"/>
      <c r="LB17" s="241"/>
      <c r="LC17" s="241"/>
      <c r="LD17" s="241"/>
      <c r="LE17" s="241"/>
      <c r="LF17" s="241"/>
      <c r="LG17" s="241"/>
      <c r="LH17" s="241"/>
      <c r="LI17" s="241"/>
      <c r="LJ17" s="241"/>
      <c r="LK17" s="241"/>
      <c r="LL17" s="241"/>
      <c r="LM17" s="241"/>
      <c r="LN17" s="241"/>
      <c r="LO17" s="241"/>
      <c r="LP17" s="241"/>
      <c r="LQ17" s="241"/>
      <c r="LR17" s="241"/>
      <c r="LS17" s="241"/>
      <c r="LT17" s="241"/>
      <c r="LU17" s="241"/>
      <c r="LV17" s="241"/>
      <c r="LW17" s="241"/>
      <c r="LX17" s="241"/>
      <c r="LY17" s="241"/>
      <c r="LZ17" s="241"/>
      <c r="MA17" s="241"/>
      <c r="MB17" s="241"/>
      <c r="MC17" s="241"/>
      <c r="MD17" s="241"/>
      <c r="ME17" s="241"/>
      <c r="MF17" s="241"/>
      <c r="MG17" s="241"/>
      <c r="MH17" s="241"/>
      <c r="MI17" s="241"/>
      <c r="MJ17" s="241"/>
      <c r="MK17" s="241"/>
      <c r="ML17" s="241"/>
      <c r="MM17" s="241"/>
      <c r="MN17" s="241"/>
      <c r="MO17" s="241"/>
      <c r="MP17" s="241"/>
      <c r="MQ17" s="241"/>
      <c r="MR17" s="241"/>
      <c r="MS17" s="241"/>
      <c r="MT17" s="241"/>
      <c r="MU17" s="241"/>
      <c r="MV17" s="241"/>
      <c r="MW17" s="241"/>
      <c r="MX17" s="241"/>
      <c r="MY17" s="241"/>
      <c r="MZ17" s="241"/>
      <c r="NA17" s="241"/>
      <c r="NB17" s="241"/>
      <c r="NC17" s="241"/>
      <c r="ND17" s="241"/>
      <c r="NE17" s="241"/>
      <c r="NF17" s="241"/>
      <c r="NG17" s="241"/>
      <c r="NH17" s="241"/>
      <c r="NI17" s="241"/>
      <c r="NJ17" s="241"/>
      <c r="NK17" s="241"/>
      <c r="NL17" s="241"/>
      <c r="NM17" s="241"/>
      <c r="NN17" s="241"/>
      <c r="NO17" s="241"/>
      <c r="NP17" s="241"/>
      <c r="NQ17" s="241"/>
      <c r="NR17" s="241"/>
      <c r="NS17" s="241"/>
      <c r="NT17" s="241"/>
      <c r="NU17" s="241"/>
      <c r="NV17" s="241"/>
      <c r="NW17" s="241"/>
      <c r="NX17" s="241"/>
      <c r="NY17" s="241"/>
      <c r="NZ17" s="241"/>
      <c r="OA17" s="241"/>
      <c r="OB17" s="241"/>
      <c r="OC17" s="241"/>
      <c r="OD17" s="241"/>
      <c r="OE17" s="241"/>
      <c r="OF17" s="241"/>
      <c r="OG17" s="241"/>
      <c r="OH17" s="241"/>
      <c r="OI17" s="241"/>
      <c r="OJ17" s="241"/>
      <c r="OK17" s="241"/>
      <c r="OL17" s="241"/>
      <c r="OM17" s="241"/>
      <c r="ON17" s="241"/>
      <c r="OO17" s="241"/>
      <c r="OP17" s="241"/>
      <c r="OQ17" s="241"/>
      <c r="OR17" s="241"/>
      <c r="OS17" s="241"/>
      <c r="OT17" s="241"/>
      <c r="OU17" s="241"/>
      <c r="OV17" s="241"/>
      <c r="OW17" s="241"/>
      <c r="OX17" s="241"/>
      <c r="OY17" s="241"/>
      <c r="OZ17" s="241"/>
      <c r="PA17" s="241"/>
      <c r="PB17" s="241"/>
      <c r="PC17" s="241"/>
      <c r="PD17" s="241"/>
      <c r="PE17" s="241"/>
      <c r="PF17" s="241"/>
      <c r="PG17" s="241"/>
      <c r="PH17" s="241"/>
      <c r="PI17" s="241"/>
      <c r="PJ17" s="241"/>
      <c r="PK17" s="241"/>
      <c r="PL17" s="241"/>
      <c r="PM17" s="241"/>
      <c r="PN17" s="241"/>
      <c r="PO17" s="241"/>
      <c r="PP17" s="241"/>
      <c r="PQ17" s="241"/>
      <c r="PR17" s="241"/>
      <c r="PS17" s="241"/>
      <c r="PT17" s="241"/>
      <c r="PU17" s="241"/>
      <c r="PV17" s="241"/>
      <c r="PW17" s="241"/>
      <c r="PX17" s="241"/>
      <c r="PY17" s="241"/>
      <c r="PZ17" s="241"/>
      <c r="QA17" s="241"/>
      <c r="QB17" s="241"/>
      <c r="QC17" s="241"/>
      <c r="QD17" s="241"/>
      <c r="QE17" s="241"/>
      <c r="QF17" s="241"/>
      <c r="QG17" s="241"/>
      <c r="QH17" s="241"/>
      <c r="QI17" s="241"/>
      <c r="QJ17" s="241"/>
      <c r="QK17" s="241"/>
      <c r="QL17" s="241"/>
      <c r="QM17" s="241"/>
      <c r="QN17" s="241"/>
      <c r="QO17" s="241"/>
      <c r="QP17" s="241"/>
      <c r="QQ17" s="241"/>
      <c r="QR17" s="241"/>
      <c r="QS17" s="241"/>
      <c r="QT17" s="241"/>
      <c r="QU17" s="241"/>
      <c r="QV17" s="241"/>
      <c r="QW17" s="241"/>
      <c r="QX17" s="241"/>
      <c r="QY17" s="241"/>
      <c r="QZ17" s="241"/>
      <c r="RA17" s="241"/>
      <c r="RB17" s="241"/>
      <c r="RC17" s="241"/>
      <c r="RD17" s="241"/>
      <c r="RE17" s="241"/>
      <c r="RF17" s="241"/>
      <c r="RG17" s="241"/>
      <c r="RH17" s="241"/>
      <c r="RI17" s="241"/>
      <c r="RJ17" s="241"/>
      <c r="RK17" s="241"/>
      <c r="RL17" s="241"/>
      <c r="RM17" s="241"/>
      <c r="RN17" s="241"/>
      <c r="RO17" s="241"/>
      <c r="RP17" s="241"/>
      <c r="RQ17" s="241"/>
      <c r="RR17" s="241"/>
      <c r="RS17" s="241"/>
      <c r="RT17" s="241"/>
      <c r="RU17" s="241"/>
      <c r="RV17" s="241"/>
      <c r="RW17" s="241"/>
      <c r="RX17" s="241"/>
      <c r="RY17" s="241"/>
      <c r="RZ17" s="241"/>
      <c r="SA17" s="241"/>
      <c r="SB17" s="241"/>
      <c r="SC17" s="241"/>
      <c r="SD17" s="241"/>
      <c r="SE17" s="241"/>
      <c r="SF17" s="241"/>
      <c r="SG17" s="241"/>
      <c r="SH17" s="241"/>
      <c r="SI17" s="241"/>
      <c r="SJ17" s="241"/>
      <c r="SK17" s="241"/>
      <c r="SL17" s="241"/>
      <c r="SM17" s="241"/>
      <c r="SN17" s="241"/>
      <c r="SO17" s="241"/>
      <c r="SP17" s="241"/>
      <c r="SQ17" s="241"/>
      <c r="SR17" s="241"/>
      <c r="SS17" s="241"/>
      <c r="ST17" s="241"/>
      <c r="SU17" s="241"/>
      <c r="SV17" s="241"/>
      <c r="SW17" s="241"/>
      <c r="SX17" s="241"/>
      <c r="SY17" s="241"/>
      <c r="SZ17" s="241"/>
      <c r="TA17" s="241"/>
      <c r="TB17" s="241"/>
      <c r="TC17" s="241"/>
      <c r="TD17" s="241"/>
      <c r="TE17" s="241"/>
      <c r="TF17" s="241"/>
      <c r="TG17" s="241"/>
      <c r="TH17" s="241"/>
      <c r="TI17" s="241"/>
      <c r="TJ17" s="241"/>
      <c r="TK17" s="241"/>
      <c r="TL17" s="241"/>
      <c r="TM17" s="241"/>
      <c r="TN17" s="241"/>
      <c r="TO17" s="241"/>
      <c r="TP17" s="241"/>
      <c r="TQ17" s="241"/>
      <c r="TR17" s="241"/>
      <c r="TS17" s="241"/>
      <c r="TT17" s="241"/>
      <c r="TU17" s="241"/>
      <c r="TV17" s="241"/>
      <c r="TW17" s="241"/>
      <c r="TX17" s="241"/>
      <c r="TY17" s="241"/>
      <c r="TZ17" s="241"/>
      <c r="UA17" s="241"/>
      <c r="UB17" s="241"/>
      <c r="UC17" s="241"/>
      <c r="UD17" s="241"/>
      <c r="UE17" s="241"/>
      <c r="UF17" s="241"/>
      <c r="UG17" s="241"/>
      <c r="UH17" s="241"/>
      <c r="UI17" s="241"/>
      <c r="UJ17" s="241"/>
      <c r="UK17" s="241"/>
      <c r="UL17" s="241"/>
      <c r="UM17" s="241"/>
      <c r="UN17" s="241"/>
      <c r="UO17" s="241"/>
      <c r="UP17" s="241"/>
      <c r="UQ17" s="241"/>
      <c r="UR17" s="241"/>
      <c r="US17" s="241"/>
      <c r="UT17" s="241"/>
      <c r="UU17" s="241"/>
      <c r="UV17" s="241"/>
      <c r="UW17" s="241"/>
      <c r="UX17" s="241"/>
      <c r="UY17" s="241"/>
      <c r="UZ17" s="241"/>
      <c r="VA17" s="241"/>
      <c r="VB17" s="241"/>
      <c r="VC17" s="241"/>
      <c r="VD17" s="241"/>
      <c r="VE17" s="241"/>
      <c r="VF17" s="241"/>
      <c r="VG17" s="241"/>
      <c r="VH17" s="241"/>
      <c r="VI17" s="241"/>
      <c r="VJ17" s="241"/>
      <c r="VK17" s="241"/>
      <c r="VL17" s="241"/>
      <c r="VM17" s="241"/>
      <c r="VN17" s="241"/>
      <c r="VO17" s="241"/>
      <c r="VP17" s="241"/>
      <c r="VQ17" s="241"/>
      <c r="VR17" s="241"/>
      <c r="VS17" s="241"/>
      <c r="VT17" s="241"/>
      <c r="VU17" s="241"/>
      <c r="VV17" s="241"/>
      <c r="VW17" s="241"/>
      <c r="VX17" s="241"/>
      <c r="VY17" s="241"/>
      <c r="VZ17" s="241"/>
      <c r="WA17" s="241"/>
      <c r="WB17" s="241"/>
      <c r="WC17" s="241"/>
      <c r="WD17" s="241"/>
      <c r="WE17" s="241"/>
      <c r="WF17" s="241"/>
      <c r="WG17" s="241"/>
      <c r="WH17" s="241"/>
      <c r="WI17" s="241"/>
      <c r="WJ17" s="241"/>
      <c r="WK17" s="241"/>
      <c r="WL17" s="241"/>
      <c r="WM17" s="241"/>
      <c r="WN17" s="241"/>
      <c r="WO17" s="241"/>
      <c r="WP17" s="241"/>
      <c r="WQ17" s="241"/>
      <c r="WR17" s="241"/>
      <c r="WS17" s="241"/>
      <c r="WT17" s="241"/>
      <c r="WU17" s="241"/>
      <c r="WV17" s="241"/>
      <c r="WW17" s="241"/>
      <c r="WX17" s="241"/>
      <c r="WY17" s="241"/>
      <c r="WZ17" s="241"/>
      <c r="XA17" s="241"/>
      <c r="XB17" s="241"/>
      <c r="XC17" s="241"/>
      <c r="XD17" s="241"/>
      <c r="XE17" s="241"/>
      <c r="XF17" s="241"/>
      <c r="XG17" s="241"/>
      <c r="XH17" s="241"/>
      <c r="XI17" s="241"/>
      <c r="XJ17" s="241"/>
      <c r="XK17" s="241"/>
      <c r="XL17" s="241"/>
      <c r="XM17" s="241"/>
      <c r="XN17" s="241"/>
      <c r="XO17" s="241"/>
      <c r="XP17" s="241"/>
      <c r="XQ17" s="241"/>
      <c r="XR17" s="241"/>
      <c r="XS17" s="241"/>
      <c r="XT17" s="241"/>
      <c r="XU17" s="241"/>
      <c r="XV17" s="241"/>
      <c r="XW17" s="241"/>
      <c r="XX17" s="241"/>
      <c r="XY17" s="241"/>
      <c r="XZ17" s="241"/>
      <c r="YA17" s="241"/>
      <c r="YB17" s="241"/>
      <c r="YC17" s="241"/>
      <c r="YD17" s="241"/>
      <c r="YE17" s="241"/>
      <c r="YF17" s="241"/>
      <c r="YG17" s="241"/>
      <c r="YH17" s="241"/>
      <c r="YI17" s="241"/>
      <c r="YJ17" s="241"/>
      <c r="YK17" s="241"/>
      <c r="YL17" s="241"/>
      <c r="YM17" s="241"/>
      <c r="YN17" s="241"/>
      <c r="YO17" s="241"/>
      <c r="YP17" s="241"/>
      <c r="YQ17" s="241"/>
      <c r="YR17" s="241"/>
      <c r="YS17" s="241"/>
      <c r="YT17" s="241"/>
      <c r="YU17" s="241"/>
      <c r="YV17" s="241"/>
      <c r="YW17" s="241"/>
      <c r="YX17" s="241"/>
      <c r="YY17" s="241"/>
      <c r="YZ17" s="241"/>
      <c r="ZA17" s="241"/>
      <c r="ZB17" s="241"/>
      <c r="ZC17" s="241"/>
      <c r="ZD17" s="241"/>
      <c r="ZE17" s="241"/>
      <c r="ZF17" s="241"/>
      <c r="ZG17" s="241"/>
      <c r="ZH17" s="241"/>
      <c r="ZI17" s="241"/>
      <c r="ZJ17" s="241"/>
      <c r="ZK17" s="241"/>
      <c r="ZL17" s="241"/>
      <c r="ZM17" s="241"/>
      <c r="ZN17" s="241"/>
      <c r="ZO17" s="241"/>
      <c r="ZP17" s="241"/>
      <c r="ZQ17" s="241"/>
      <c r="ZR17" s="241"/>
      <c r="ZS17" s="241"/>
      <c r="ZT17" s="241"/>
      <c r="ZU17" s="241"/>
      <c r="ZV17" s="241"/>
      <c r="ZW17" s="241"/>
      <c r="ZX17" s="241"/>
      <c r="ZY17" s="241"/>
      <c r="ZZ17" s="241"/>
      <c r="AAA17" s="241"/>
      <c r="AAB17" s="241"/>
      <c r="AAC17" s="241"/>
      <c r="AAD17" s="241"/>
      <c r="AAE17" s="241"/>
      <c r="AAF17" s="241"/>
      <c r="AAG17" s="241"/>
      <c r="AAH17" s="241"/>
      <c r="AAI17" s="241"/>
      <c r="AAJ17" s="241"/>
      <c r="AAK17" s="241"/>
      <c r="AAL17" s="241"/>
      <c r="AAM17" s="241"/>
      <c r="AAN17" s="241"/>
      <c r="AAO17" s="241"/>
      <c r="AAP17" s="241"/>
      <c r="AAQ17" s="241"/>
      <c r="AAR17" s="241"/>
      <c r="AAS17" s="241"/>
      <c r="AAT17" s="241"/>
      <c r="AAU17" s="241"/>
      <c r="AAV17" s="241"/>
      <c r="AAW17" s="241"/>
      <c r="AAX17" s="241"/>
      <c r="AAY17" s="241"/>
      <c r="AAZ17" s="241"/>
      <c r="ABA17" s="241"/>
      <c r="ABB17" s="241"/>
      <c r="ABC17" s="241"/>
      <c r="ABD17" s="241"/>
      <c r="ABE17" s="241"/>
      <c r="ABF17" s="241"/>
      <c r="ABG17" s="241"/>
      <c r="ABH17" s="241"/>
      <c r="ABI17" s="241"/>
      <c r="ABJ17" s="241"/>
      <c r="ABK17" s="241"/>
      <c r="ABL17" s="241"/>
      <c r="ABM17" s="241"/>
      <c r="ABN17" s="241"/>
      <c r="ABO17" s="241"/>
      <c r="ABP17" s="241"/>
      <c r="ABQ17" s="241"/>
      <c r="ABR17" s="241"/>
      <c r="ABS17" s="241"/>
      <c r="ABT17" s="241"/>
      <c r="ABU17" s="241"/>
      <c r="ABV17" s="241"/>
      <c r="ABW17" s="241"/>
      <c r="ABX17" s="241"/>
      <c r="ABY17" s="241"/>
      <c r="ABZ17" s="241"/>
      <c r="ACA17" s="241"/>
      <c r="ACB17" s="241"/>
      <c r="ACC17" s="241"/>
      <c r="ACD17" s="241"/>
      <c r="ACE17" s="241"/>
      <c r="ACF17" s="241"/>
      <c r="ACG17" s="241"/>
      <c r="ACH17" s="241"/>
      <c r="ACI17" s="241"/>
      <c r="ACJ17" s="241"/>
      <c r="ACK17" s="241"/>
      <c r="ACL17" s="241"/>
      <c r="ACM17" s="241"/>
      <c r="ACN17" s="241"/>
      <c r="ACO17" s="241"/>
      <c r="ACP17" s="241"/>
      <c r="ACQ17" s="241"/>
      <c r="ACR17" s="241"/>
      <c r="ACS17" s="241"/>
      <c r="ACT17" s="241"/>
      <c r="ACU17" s="241"/>
      <c r="ACV17" s="241"/>
      <c r="ACW17" s="241"/>
      <c r="ACX17" s="241"/>
      <c r="ACY17" s="241"/>
      <c r="ACZ17" s="241"/>
      <c r="ADA17" s="241"/>
      <c r="ADB17" s="241"/>
      <c r="ADC17" s="241"/>
      <c r="ADD17" s="241"/>
      <c r="ADE17" s="241"/>
      <c r="ADF17" s="241"/>
      <c r="ADG17" s="241"/>
      <c r="ADH17" s="241"/>
      <c r="ADI17" s="241"/>
      <c r="ADJ17" s="241"/>
      <c r="ADK17" s="241"/>
      <c r="ADL17" s="241"/>
      <c r="ADM17" s="241"/>
      <c r="ADN17" s="241"/>
      <c r="ADO17" s="241"/>
      <c r="ADP17" s="241"/>
      <c r="ADQ17" s="241"/>
      <c r="ADR17" s="241"/>
      <c r="ADS17" s="241"/>
      <c r="ADT17" s="241"/>
      <c r="ADU17" s="241"/>
      <c r="ADV17" s="241"/>
      <c r="ADW17" s="241"/>
      <c r="ADX17" s="241"/>
      <c r="ADY17" s="241"/>
      <c r="ADZ17" s="241"/>
      <c r="AEA17" s="241"/>
      <c r="AEB17" s="241"/>
      <c r="AEC17" s="241"/>
      <c r="AED17" s="241"/>
      <c r="AEE17" s="241"/>
      <c r="AEF17" s="241"/>
      <c r="AEG17" s="241"/>
      <c r="AEH17" s="241"/>
      <c r="AEI17" s="241"/>
      <c r="AEJ17" s="241"/>
      <c r="AEK17" s="241"/>
      <c r="AEL17" s="241"/>
      <c r="AEM17" s="241"/>
      <c r="AEN17" s="241"/>
      <c r="AEO17" s="241"/>
      <c r="AEP17" s="241"/>
      <c r="AEQ17" s="241"/>
      <c r="AER17" s="241"/>
      <c r="AES17" s="241"/>
      <c r="AET17" s="241"/>
      <c r="AEU17" s="241"/>
      <c r="AEV17" s="241"/>
      <c r="AEW17" s="241"/>
      <c r="AEX17" s="241"/>
      <c r="AEY17" s="241"/>
      <c r="AEZ17" s="241"/>
      <c r="AFA17" s="241"/>
      <c r="AFB17" s="241"/>
      <c r="AFC17" s="241"/>
      <c r="AFD17" s="241"/>
      <c r="AFE17" s="241"/>
      <c r="AFF17" s="241"/>
      <c r="AFG17" s="241"/>
      <c r="AFH17" s="241"/>
      <c r="AFI17" s="241"/>
      <c r="AFJ17" s="241"/>
      <c r="AFK17" s="241"/>
      <c r="AFL17" s="241"/>
      <c r="AFM17" s="241"/>
      <c r="AFN17" s="241"/>
      <c r="AFO17" s="241"/>
      <c r="AFP17" s="241"/>
      <c r="AFQ17" s="241"/>
      <c r="AFR17" s="241"/>
      <c r="AFS17" s="241"/>
      <c r="AFT17" s="241"/>
      <c r="AFU17" s="241"/>
      <c r="AFV17" s="241"/>
      <c r="AFW17" s="241"/>
      <c r="AFX17" s="241"/>
      <c r="AFY17" s="241"/>
      <c r="AFZ17" s="241"/>
      <c r="AGA17" s="241"/>
      <c r="AGB17" s="241"/>
      <c r="AGC17" s="241"/>
      <c r="AGD17" s="241"/>
      <c r="AGE17" s="241"/>
      <c r="AGF17" s="241"/>
      <c r="AGG17" s="241"/>
      <c r="AGH17" s="241"/>
      <c r="AGI17" s="241"/>
      <c r="AGJ17" s="241"/>
      <c r="AGK17" s="241"/>
      <c r="AGL17" s="241"/>
      <c r="AGM17" s="241"/>
      <c r="AGN17" s="241"/>
      <c r="AGO17" s="241"/>
      <c r="AGP17" s="241"/>
      <c r="AGQ17" s="241"/>
      <c r="AGR17" s="241"/>
      <c r="AGS17" s="241"/>
      <c r="AGT17" s="241"/>
      <c r="AGU17" s="241"/>
      <c r="AGV17" s="241"/>
      <c r="AGW17" s="241"/>
      <c r="AGX17" s="241"/>
      <c r="AGY17" s="241"/>
      <c r="AGZ17" s="241"/>
      <c r="AHA17" s="241"/>
      <c r="AHB17" s="241"/>
      <c r="AHC17" s="241"/>
      <c r="AHD17" s="241"/>
      <c r="AHE17" s="241"/>
      <c r="AHF17" s="241"/>
      <c r="AHG17" s="241"/>
      <c r="AHH17" s="241"/>
      <c r="AHI17" s="241"/>
      <c r="AHJ17" s="241"/>
      <c r="AHK17" s="241"/>
      <c r="AHL17" s="241"/>
      <c r="AHM17" s="241"/>
      <c r="AHN17" s="241"/>
      <c r="AHO17" s="241"/>
      <c r="AHP17" s="241"/>
      <c r="AHQ17" s="241"/>
      <c r="AHR17" s="241"/>
      <c r="AHS17" s="241"/>
      <c r="AHT17" s="241"/>
      <c r="AHU17" s="241"/>
      <c r="AHV17" s="241"/>
      <c r="AHW17" s="241"/>
      <c r="AHX17" s="241"/>
      <c r="AHY17" s="241"/>
      <c r="AHZ17" s="241"/>
      <c r="AIA17" s="241"/>
      <c r="AIB17" s="241"/>
      <c r="AIC17" s="241"/>
      <c r="AID17" s="241"/>
      <c r="AIE17" s="241"/>
      <c r="AIF17" s="241"/>
      <c r="AIG17" s="241"/>
      <c r="AIH17" s="241"/>
      <c r="AII17" s="241"/>
      <c r="AIJ17" s="241"/>
      <c r="AIK17" s="241"/>
      <c r="AIL17" s="241"/>
      <c r="AIM17" s="241"/>
      <c r="AIN17" s="241"/>
      <c r="AIO17" s="241"/>
      <c r="AIP17" s="241"/>
      <c r="AIQ17" s="241"/>
      <c r="AIR17" s="241"/>
      <c r="AIS17" s="241"/>
      <c r="AIT17" s="241"/>
      <c r="AIU17" s="241"/>
      <c r="AIV17" s="241"/>
      <c r="AIW17" s="241"/>
      <c r="AIX17" s="241"/>
      <c r="AIY17" s="241"/>
      <c r="AIZ17" s="241"/>
      <c r="AJA17" s="241"/>
      <c r="AJB17" s="241"/>
      <c r="AJC17" s="241"/>
      <c r="AJD17" s="241"/>
      <c r="AJE17" s="241"/>
      <c r="AJF17" s="241"/>
      <c r="AJG17" s="241"/>
      <c r="AJH17" s="241"/>
      <c r="AJI17" s="241"/>
      <c r="AJJ17" s="241"/>
      <c r="AJK17" s="241"/>
      <c r="AJL17" s="241"/>
      <c r="AJM17" s="241"/>
      <c r="AJN17" s="241"/>
      <c r="AJO17" s="241"/>
      <c r="AJP17" s="241"/>
      <c r="AJQ17" s="241"/>
      <c r="AJR17" s="241"/>
      <c r="AJS17" s="241"/>
      <c r="AJT17" s="241"/>
      <c r="AJU17" s="241"/>
      <c r="AJV17" s="241"/>
      <c r="AJW17" s="241"/>
      <c r="AJX17" s="241"/>
      <c r="AJY17" s="241"/>
      <c r="AJZ17" s="241"/>
      <c r="AKA17" s="241"/>
      <c r="AKB17" s="241"/>
      <c r="AKC17" s="241"/>
      <c r="AKD17" s="241"/>
      <c r="AKE17" s="241"/>
      <c r="AKF17" s="241"/>
      <c r="AKG17" s="241"/>
      <c r="AKH17" s="241"/>
      <c r="AKI17" s="241"/>
      <c r="AKJ17" s="241"/>
      <c r="AKK17" s="241"/>
      <c r="AKL17" s="241"/>
      <c r="AKM17" s="241"/>
      <c r="AKN17" s="241"/>
      <c r="AKO17" s="241"/>
      <c r="AKP17" s="241"/>
      <c r="AKQ17" s="241"/>
      <c r="AKR17" s="241"/>
      <c r="AKS17" s="241"/>
      <c r="AKT17" s="241"/>
      <c r="AKU17" s="241"/>
      <c r="AKV17" s="241"/>
      <c r="AKW17" s="241"/>
      <c r="AKX17" s="241"/>
      <c r="AKY17" s="241"/>
      <c r="AKZ17" s="241"/>
      <c r="ALA17" s="241"/>
      <c r="ALB17" s="241"/>
      <c r="ALC17" s="241"/>
      <c r="ALD17" s="241"/>
      <c r="ALE17" s="241"/>
      <c r="ALF17" s="241"/>
      <c r="ALG17" s="241"/>
      <c r="ALH17" s="241"/>
      <c r="ALI17" s="241"/>
      <c r="ALJ17" s="241"/>
      <c r="ALK17" s="241"/>
      <c r="ALL17" s="241"/>
      <c r="ALM17" s="241"/>
      <c r="ALN17" s="241"/>
      <c r="ALO17" s="241"/>
      <c r="ALP17" s="241"/>
      <c r="ALQ17" s="241"/>
      <c r="ALR17" s="241"/>
      <c r="ALS17" s="241"/>
      <c r="ALT17" s="241"/>
      <c r="ALU17" s="241"/>
      <c r="ALV17" s="241"/>
      <c r="ALW17" s="241"/>
      <c r="ALX17" s="241"/>
      <c r="ALY17" s="241"/>
      <c r="ALZ17" s="241"/>
      <c r="AMA17" s="241"/>
      <c r="AMB17" s="241"/>
      <c r="AMC17" s="241"/>
      <c r="AMD17" s="241"/>
      <c r="AME17" s="241"/>
      <c r="AMF17" s="241"/>
      <c r="AMG17" s="241"/>
      <c r="AMH17" s="241"/>
      <c r="AMI17" s="241"/>
      <c r="AMJ17" s="241"/>
      <c r="AMK17" s="241"/>
      <c r="AML17" s="241"/>
      <c r="AMM17" s="241"/>
      <c r="AMN17" s="241"/>
      <c r="AMO17" s="241"/>
      <c r="AMP17" s="241"/>
      <c r="AMQ17" s="241"/>
      <c r="AMR17" s="241"/>
      <c r="AMS17" s="241"/>
      <c r="AMT17" s="241"/>
      <c r="AMU17" s="241"/>
      <c r="AMV17" s="241"/>
      <c r="AMW17" s="241"/>
      <c r="AMX17" s="241"/>
      <c r="AMY17" s="241"/>
      <c r="AMZ17" s="241"/>
      <c r="ANA17" s="241"/>
      <c r="ANB17" s="241"/>
      <c r="ANC17" s="241"/>
      <c r="AND17" s="241"/>
      <c r="ANE17" s="241"/>
      <c r="ANF17" s="241"/>
      <c r="ANG17" s="241"/>
      <c r="ANH17" s="241"/>
      <c r="ANI17" s="241"/>
      <c r="ANJ17" s="241"/>
      <c r="ANK17" s="241"/>
      <c r="ANL17" s="241"/>
      <c r="ANM17" s="241"/>
      <c r="ANN17" s="241"/>
      <c r="ANO17" s="241"/>
      <c r="ANP17" s="241"/>
      <c r="ANQ17" s="241"/>
      <c r="ANR17" s="241"/>
      <c r="ANS17" s="241"/>
      <c r="ANT17" s="241"/>
      <c r="ANU17" s="241"/>
      <c r="ANV17" s="241"/>
      <c r="ANW17" s="241"/>
      <c r="ANX17" s="241"/>
      <c r="ANY17" s="241"/>
      <c r="ANZ17" s="241"/>
      <c r="AOA17" s="241"/>
      <c r="AOB17" s="241"/>
      <c r="AOC17" s="241"/>
      <c r="AOD17" s="241"/>
      <c r="AOE17" s="241"/>
      <c r="AOF17" s="241"/>
      <c r="AOG17" s="241"/>
      <c r="AOH17" s="241"/>
      <c r="AOI17" s="241"/>
      <c r="AOJ17" s="241"/>
      <c r="AOK17" s="241"/>
      <c r="AOL17" s="241"/>
      <c r="AOM17" s="241"/>
      <c r="AON17" s="241"/>
      <c r="AOO17" s="241"/>
      <c r="AOP17" s="241"/>
      <c r="AOQ17" s="241"/>
      <c r="AOR17" s="241"/>
      <c r="AOS17" s="241"/>
      <c r="AOT17" s="241"/>
      <c r="AOU17" s="241"/>
      <c r="AOV17" s="241"/>
      <c r="AOW17" s="241"/>
      <c r="AOX17" s="241"/>
      <c r="AOY17" s="241"/>
      <c r="AOZ17" s="241"/>
      <c r="APA17" s="241"/>
      <c r="APB17" s="241"/>
      <c r="APC17" s="241"/>
      <c r="APD17" s="241"/>
      <c r="APE17" s="241"/>
      <c r="APF17" s="241"/>
      <c r="APG17" s="241"/>
      <c r="APH17" s="241"/>
      <c r="API17" s="241"/>
      <c r="APJ17" s="241"/>
      <c r="APK17" s="241"/>
      <c r="APL17" s="241"/>
      <c r="APM17" s="241"/>
      <c r="APN17" s="241"/>
      <c r="APO17" s="241"/>
      <c r="APP17" s="241"/>
      <c r="APQ17" s="241"/>
      <c r="APR17" s="241"/>
      <c r="APS17" s="241"/>
      <c r="APT17" s="241"/>
      <c r="APU17" s="241"/>
      <c r="APV17" s="241"/>
      <c r="APW17" s="241"/>
      <c r="APX17" s="241"/>
      <c r="APY17" s="241"/>
      <c r="APZ17" s="241"/>
      <c r="AQA17" s="241"/>
      <c r="AQB17" s="241"/>
      <c r="AQC17" s="241"/>
      <c r="AQD17" s="241"/>
      <c r="AQE17" s="241"/>
      <c r="AQF17" s="241"/>
      <c r="AQG17" s="241"/>
      <c r="AQH17" s="241"/>
      <c r="AQI17" s="241"/>
      <c r="AQJ17" s="241"/>
      <c r="AQK17" s="241"/>
      <c r="AQL17" s="241"/>
      <c r="AQM17" s="241"/>
      <c r="AQN17" s="241"/>
      <c r="AQO17" s="241"/>
      <c r="AQP17" s="241"/>
      <c r="AQQ17" s="241"/>
      <c r="AQR17" s="241"/>
      <c r="AQS17" s="241"/>
      <c r="AQT17" s="241"/>
      <c r="AQU17" s="241"/>
      <c r="AQV17" s="241"/>
      <c r="AQW17" s="241"/>
      <c r="AQX17" s="241"/>
      <c r="AQY17" s="241"/>
      <c r="AQZ17" s="241"/>
      <c r="ARA17" s="241"/>
      <c r="ARB17" s="241"/>
      <c r="ARC17" s="241"/>
      <c r="ARD17" s="241"/>
      <c r="ARE17" s="241"/>
      <c r="ARF17" s="241"/>
      <c r="ARG17" s="241"/>
      <c r="ARH17" s="241"/>
      <c r="ARI17" s="241"/>
      <c r="ARJ17" s="241"/>
      <c r="ARK17" s="241"/>
      <c r="ARL17" s="241"/>
      <c r="ARM17" s="241"/>
      <c r="ARN17" s="241"/>
      <c r="ARO17" s="241"/>
      <c r="ARP17" s="241"/>
      <c r="ARQ17" s="241"/>
      <c r="ARR17" s="241"/>
      <c r="ARS17" s="241"/>
      <c r="ART17" s="241"/>
      <c r="ARU17" s="241"/>
      <c r="ARV17" s="241"/>
      <c r="ARW17" s="241"/>
      <c r="ARX17" s="241"/>
      <c r="ARY17" s="241"/>
      <c r="ARZ17" s="241"/>
      <c r="ASA17" s="241"/>
      <c r="ASB17" s="241"/>
      <c r="ASC17" s="241"/>
      <c r="ASD17" s="241"/>
      <c r="ASE17" s="241"/>
      <c r="ASF17" s="241"/>
      <c r="ASG17" s="241"/>
      <c r="ASH17" s="241"/>
      <c r="ASI17" s="241"/>
      <c r="ASJ17" s="241"/>
      <c r="ASK17" s="241"/>
      <c r="ASL17" s="241"/>
      <c r="ASM17" s="241"/>
      <c r="ASN17" s="241"/>
      <c r="ASO17" s="241"/>
      <c r="ASP17" s="241"/>
      <c r="ASQ17" s="241"/>
      <c r="ASR17" s="241"/>
      <c r="ASS17" s="241"/>
      <c r="AST17" s="241"/>
      <c r="ASU17" s="241"/>
      <c r="ASV17" s="241"/>
      <c r="ASW17" s="241"/>
      <c r="ASX17" s="241"/>
      <c r="ASY17" s="241"/>
      <c r="ASZ17" s="241"/>
      <c r="ATA17" s="241"/>
      <c r="ATB17" s="241"/>
      <c r="ATC17" s="241"/>
      <c r="ATD17" s="241"/>
      <c r="ATE17" s="241"/>
      <c r="ATF17" s="241"/>
      <c r="ATG17" s="241"/>
      <c r="ATH17" s="241"/>
      <c r="ATI17" s="241"/>
      <c r="ATJ17" s="241"/>
      <c r="ATK17" s="241"/>
      <c r="ATL17" s="241"/>
      <c r="ATM17" s="241"/>
      <c r="ATN17" s="241"/>
      <c r="ATO17" s="241"/>
      <c r="ATP17" s="241"/>
      <c r="ATQ17" s="241"/>
      <c r="ATR17" s="241"/>
      <c r="ATS17" s="241"/>
      <c r="ATT17" s="241"/>
      <c r="ATU17" s="241"/>
      <c r="ATV17" s="241"/>
      <c r="ATW17" s="241"/>
      <c r="ATX17" s="241"/>
      <c r="ATY17" s="241"/>
      <c r="ATZ17" s="241"/>
      <c r="AUA17" s="241"/>
      <c r="AUB17" s="241"/>
      <c r="AUC17" s="241"/>
      <c r="AUD17" s="241"/>
      <c r="AUE17" s="241"/>
      <c r="AUF17" s="241"/>
      <c r="AUG17" s="241"/>
      <c r="AUH17" s="241"/>
      <c r="AUI17" s="241"/>
      <c r="AUJ17" s="241"/>
      <c r="AUK17" s="241"/>
      <c r="AUL17" s="241"/>
      <c r="AUM17" s="241"/>
      <c r="AUN17" s="241"/>
      <c r="AUO17" s="241"/>
      <c r="AUP17" s="241"/>
      <c r="AUQ17" s="241"/>
      <c r="AUR17" s="241"/>
      <c r="AUS17" s="241"/>
      <c r="AUT17" s="241"/>
      <c r="AUU17" s="241"/>
      <c r="AUV17" s="241"/>
      <c r="AUW17" s="241"/>
      <c r="AUX17" s="241"/>
      <c r="AUY17" s="241"/>
      <c r="AUZ17" s="241"/>
      <c r="AVA17" s="241"/>
      <c r="AVB17" s="241"/>
      <c r="AVC17" s="241"/>
      <c r="AVD17" s="241"/>
      <c r="AVE17" s="241"/>
      <c r="AVF17" s="241"/>
      <c r="AVG17" s="241"/>
      <c r="AVH17" s="241"/>
      <c r="AVI17" s="241"/>
      <c r="AVJ17" s="241"/>
      <c r="AVK17" s="241"/>
      <c r="AVL17" s="241"/>
      <c r="AVM17" s="241"/>
      <c r="AVN17" s="241"/>
      <c r="AVO17" s="241"/>
      <c r="AVP17" s="241"/>
      <c r="AVQ17" s="241"/>
      <c r="AVR17" s="241"/>
      <c r="AVS17" s="241"/>
      <c r="AVT17" s="241"/>
      <c r="AVU17" s="241"/>
      <c r="AVV17" s="241"/>
      <c r="AVW17" s="241"/>
      <c r="AVX17" s="241"/>
      <c r="AVY17" s="241"/>
      <c r="AVZ17" s="241"/>
      <c r="AWA17" s="241"/>
      <c r="AWB17" s="241"/>
      <c r="AWC17" s="241"/>
      <c r="AWD17" s="241"/>
      <c r="AWE17" s="241"/>
      <c r="AWF17" s="241"/>
      <c r="AWG17" s="241"/>
      <c r="AWH17" s="241"/>
      <c r="AWI17" s="241"/>
      <c r="AWJ17" s="241"/>
      <c r="AWK17" s="241"/>
      <c r="AWL17" s="241"/>
      <c r="AWM17" s="241"/>
      <c r="AWN17" s="241"/>
      <c r="AWO17" s="241"/>
      <c r="AWP17" s="241"/>
      <c r="AWQ17" s="241"/>
      <c r="AWR17" s="241"/>
      <c r="AWS17" s="241"/>
      <c r="AWT17" s="241"/>
      <c r="AWU17" s="241"/>
      <c r="AWV17" s="241"/>
      <c r="AWW17" s="241"/>
      <c r="AWX17" s="241"/>
      <c r="AWY17" s="241"/>
      <c r="AWZ17" s="241"/>
      <c r="AXA17" s="241"/>
      <c r="AXB17" s="241"/>
      <c r="AXC17" s="241"/>
      <c r="AXD17" s="241"/>
      <c r="AXE17" s="241"/>
      <c r="AXF17" s="241"/>
      <c r="AXG17" s="241"/>
      <c r="AXH17" s="241"/>
      <c r="AXI17" s="241"/>
      <c r="AXJ17" s="241"/>
      <c r="AXK17" s="241"/>
      <c r="AXL17" s="241"/>
      <c r="AXM17" s="241"/>
      <c r="AXN17" s="241"/>
      <c r="AXO17" s="241"/>
      <c r="AXP17" s="241"/>
      <c r="AXQ17" s="241"/>
      <c r="AXR17" s="241"/>
      <c r="AXS17" s="241"/>
      <c r="AXT17" s="241"/>
      <c r="AXU17" s="241"/>
      <c r="AXV17" s="241"/>
      <c r="AXW17" s="241"/>
      <c r="AXX17" s="241"/>
      <c r="AXY17" s="241"/>
      <c r="AXZ17" s="241"/>
      <c r="AYA17" s="241"/>
      <c r="AYB17" s="241"/>
      <c r="AYC17" s="241"/>
      <c r="AYD17" s="241"/>
      <c r="AYE17" s="241"/>
      <c r="AYF17" s="241"/>
      <c r="AYG17" s="241"/>
      <c r="AYH17" s="241"/>
      <c r="AYI17" s="241"/>
      <c r="AYJ17" s="241"/>
      <c r="AYK17" s="241"/>
      <c r="AYL17" s="241"/>
      <c r="AYM17" s="241"/>
      <c r="AYN17" s="241"/>
      <c r="AYO17" s="241"/>
      <c r="AYP17" s="241"/>
      <c r="AYQ17" s="241"/>
      <c r="AYR17" s="241"/>
      <c r="AYS17" s="241"/>
      <c r="AYT17" s="241"/>
      <c r="AYU17" s="241"/>
      <c r="AYV17" s="241"/>
      <c r="AYW17" s="241"/>
      <c r="AYX17" s="241"/>
      <c r="AYY17" s="241"/>
      <c r="AYZ17" s="241"/>
      <c r="AZA17" s="241"/>
      <c r="AZB17" s="241"/>
      <c r="AZC17" s="241"/>
      <c r="AZD17" s="241"/>
      <c r="AZE17" s="241"/>
      <c r="AZF17" s="241"/>
      <c r="AZG17" s="241"/>
      <c r="AZH17" s="241"/>
      <c r="AZI17" s="241"/>
      <c r="AZJ17" s="241"/>
      <c r="AZK17" s="241"/>
      <c r="AZL17" s="241"/>
      <c r="AZM17" s="241"/>
      <c r="AZN17" s="241"/>
      <c r="AZO17" s="241"/>
      <c r="AZP17" s="241"/>
      <c r="AZQ17" s="241"/>
      <c r="AZR17" s="241"/>
      <c r="AZS17" s="241"/>
      <c r="AZT17" s="241"/>
      <c r="AZU17" s="241"/>
      <c r="AZV17" s="241"/>
      <c r="AZW17" s="241"/>
      <c r="AZX17" s="241"/>
      <c r="AZY17" s="241"/>
      <c r="AZZ17" s="241"/>
      <c r="BAA17" s="241"/>
      <c r="BAB17" s="241"/>
      <c r="BAC17" s="241"/>
      <c r="BAD17" s="241"/>
      <c r="BAE17" s="241"/>
      <c r="BAF17" s="241"/>
      <c r="BAG17" s="241"/>
      <c r="BAH17" s="241"/>
      <c r="BAI17" s="241"/>
      <c r="BAJ17" s="241"/>
      <c r="BAK17" s="241"/>
      <c r="BAL17" s="241"/>
      <c r="BAM17" s="241"/>
      <c r="BAN17" s="241"/>
      <c r="BAO17" s="241"/>
      <c r="BAP17" s="241"/>
      <c r="BAQ17" s="241"/>
      <c r="BAR17" s="241"/>
      <c r="BAS17" s="241"/>
      <c r="BAT17" s="241"/>
      <c r="BAU17" s="241"/>
      <c r="BAV17" s="241"/>
      <c r="BAW17" s="241"/>
      <c r="BAX17" s="241"/>
      <c r="BAY17" s="241"/>
      <c r="BAZ17" s="241"/>
      <c r="BBA17" s="241"/>
      <c r="BBB17" s="241"/>
      <c r="BBC17" s="241"/>
      <c r="BBD17" s="241"/>
      <c r="BBE17" s="241"/>
      <c r="BBF17" s="241"/>
      <c r="BBG17" s="241"/>
      <c r="BBH17" s="241"/>
      <c r="BBI17" s="241"/>
      <c r="BBJ17" s="241"/>
      <c r="BBK17" s="241"/>
      <c r="BBL17" s="241"/>
      <c r="BBM17" s="241"/>
      <c r="BBN17" s="241"/>
      <c r="BBO17" s="241"/>
      <c r="BBP17" s="241"/>
      <c r="BBQ17" s="241"/>
      <c r="BBR17" s="241"/>
      <c r="BBS17" s="241"/>
      <c r="BBT17" s="241"/>
      <c r="BBU17" s="241"/>
      <c r="BBV17" s="241"/>
      <c r="BBW17" s="241"/>
      <c r="BBX17" s="241"/>
      <c r="BBY17" s="241"/>
      <c r="BBZ17" s="241"/>
      <c r="BCA17" s="241"/>
      <c r="BCB17" s="241"/>
      <c r="BCC17" s="241"/>
      <c r="BCD17" s="241"/>
      <c r="BCE17" s="241"/>
      <c r="BCF17" s="241"/>
      <c r="BCG17" s="241"/>
      <c r="BCH17" s="241"/>
      <c r="BCI17" s="241"/>
      <c r="BCJ17" s="241"/>
      <c r="BCK17" s="241"/>
      <c r="BCL17" s="241"/>
      <c r="BCM17" s="241"/>
      <c r="BCN17" s="241"/>
      <c r="BCO17" s="241"/>
      <c r="BCP17" s="241"/>
      <c r="BCQ17" s="241"/>
      <c r="BCR17" s="241"/>
      <c r="BCS17" s="241"/>
      <c r="BCT17" s="241"/>
      <c r="BCU17" s="241"/>
      <c r="BCV17" s="241"/>
      <c r="BCW17" s="241"/>
      <c r="BCX17" s="241"/>
      <c r="BCY17" s="241"/>
      <c r="BCZ17" s="241"/>
      <c r="BDA17" s="241"/>
      <c r="BDB17" s="241"/>
      <c r="BDC17" s="241"/>
      <c r="BDD17" s="241"/>
      <c r="BDE17" s="241"/>
      <c r="BDF17" s="241"/>
      <c r="BDG17" s="241"/>
      <c r="BDH17" s="241"/>
      <c r="BDI17" s="241"/>
      <c r="BDJ17" s="241"/>
      <c r="BDK17" s="241"/>
      <c r="BDL17" s="241"/>
      <c r="BDM17" s="241"/>
      <c r="BDN17" s="241"/>
      <c r="BDO17" s="241"/>
      <c r="BDP17" s="241"/>
      <c r="BDQ17" s="241"/>
      <c r="BDR17" s="241"/>
      <c r="BDS17" s="241"/>
      <c r="BDT17" s="241"/>
      <c r="BDU17" s="241"/>
      <c r="BDV17" s="241"/>
      <c r="BDW17" s="241"/>
      <c r="BDX17" s="241"/>
      <c r="BDY17" s="241"/>
      <c r="BDZ17" s="241"/>
      <c r="BEA17" s="241"/>
      <c r="BEB17" s="241"/>
      <c r="BEC17" s="241"/>
      <c r="BED17" s="241"/>
      <c r="BEE17" s="241"/>
      <c r="BEF17" s="241"/>
      <c r="BEG17" s="241"/>
      <c r="BEH17" s="241"/>
      <c r="BEI17" s="241"/>
      <c r="BEJ17" s="241"/>
      <c r="BEK17" s="241"/>
      <c r="BEL17" s="241"/>
      <c r="BEM17" s="241"/>
      <c r="BEN17" s="241"/>
      <c r="BEO17" s="241"/>
      <c r="BEP17" s="241"/>
      <c r="BEQ17" s="241"/>
      <c r="BER17" s="241"/>
      <c r="BES17" s="241"/>
      <c r="BET17" s="241"/>
      <c r="BEU17" s="241"/>
      <c r="BEV17" s="241"/>
      <c r="BEW17" s="241"/>
      <c r="BEX17" s="241"/>
      <c r="BEY17" s="241"/>
      <c r="BEZ17" s="241"/>
      <c r="BFA17" s="241"/>
      <c r="BFB17" s="241"/>
      <c r="BFC17" s="241"/>
      <c r="BFD17" s="241"/>
      <c r="BFE17" s="241"/>
      <c r="BFF17" s="241"/>
      <c r="BFG17" s="241"/>
      <c r="BFH17" s="241"/>
      <c r="BFI17" s="241"/>
      <c r="BFJ17" s="241"/>
      <c r="BFK17" s="241"/>
      <c r="BFL17" s="241"/>
      <c r="BFM17" s="241"/>
      <c r="BFN17" s="241"/>
      <c r="BFO17" s="241"/>
      <c r="BFP17" s="241"/>
      <c r="BFQ17" s="241"/>
      <c r="BFR17" s="241"/>
      <c r="BFS17" s="241"/>
      <c r="BFT17" s="241"/>
      <c r="BFU17" s="241"/>
      <c r="BFV17" s="241"/>
      <c r="BFW17" s="241"/>
      <c r="BFX17" s="241"/>
      <c r="BFY17" s="241"/>
      <c r="BFZ17" s="241"/>
      <c r="BGA17" s="241"/>
      <c r="BGB17" s="241"/>
      <c r="BGC17" s="241"/>
      <c r="BGD17" s="241"/>
      <c r="BGE17" s="241"/>
      <c r="BGF17" s="241"/>
      <c r="BGG17" s="241"/>
      <c r="BGH17" s="241"/>
      <c r="BGI17" s="241"/>
      <c r="BGJ17" s="241"/>
      <c r="BGK17" s="241"/>
      <c r="BGL17" s="241"/>
      <c r="BGM17" s="241"/>
      <c r="BGN17" s="241"/>
      <c r="BGO17" s="241"/>
      <c r="BGP17" s="241"/>
      <c r="BGQ17" s="241"/>
      <c r="BGR17" s="241"/>
      <c r="BGS17" s="241"/>
      <c r="BGT17" s="241"/>
      <c r="BGU17" s="241"/>
      <c r="BGV17" s="241"/>
      <c r="BGW17" s="241"/>
      <c r="BGX17" s="241"/>
      <c r="BGY17" s="241"/>
      <c r="BGZ17" s="241"/>
      <c r="BHA17" s="241"/>
      <c r="BHB17" s="241"/>
      <c r="BHC17" s="241"/>
      <c r="BHD17" s="241"/>
      <c r="BHE17" s="241"/>
      <c r="BHF17" s="241"/>
      <c r="BHG17" s="241"/>
      <c r="BHH17" s="241"/>
      <c r="BHI17" s="241"/>
      <c r="BHJ17" s="241"/>
      <c r="BHK17" s="241"/>
      <c r="BHL17" s="241"/>
      <c r="BHM17" s="241"/>
      <c r="BHN17" s="241"/>
      <c r="BHO17" s="241"/>
      <c r="BHP17" s="241"/>
      <c r="BHQ17" s="241"/>
      <c r="BHR17" s="241"/>
      <c r="BHS17" s="241"/>
      <c r="BHT17" s="241"/>
      <c r="BHU17" s="241"/>
      <c r="BHV17" s="241"/>
      <c r="BHW17" s="241"/>
      <c r="BHX17" s="241"/>
      <c r="BHY17" s="241"/>
      <c r="BHZ17" s="241"/>
      <c r="BIA17" s="241"/>
      <c r="BIB17" s="241"/>
      <c r="BIC17" s="241"/>
      <c r="BID17" s="241"/>
      <c r="BIE17" s="241"/>
      <c r="BIF17" s="241"/>
      <c r="BIG17" s="241"/>
      <c r="BIH17" s="241"/>
      <c r="BII17" s="241"/>
      <c r="BIJ17" s="241"/>
      <c r="BIK17" s="241"/>
      <c r="BIL17" s="241"/>
      <c r="BIM17" s="241"/>
      <c r="BIN17" s="241"/>
      <c r="BIO17" s="241"/>
      <c r="BIP17" s="241"/>
      <c r="BIQ17" s="241"/>
      <c r="BIR17" s="241"/>
      <c r="BIS17" s="241"/>
      <c r="BIT17" s="241"/>
      <c r="BIU17" s="241"/>
      <c r="BIV17" s="241"/>
      <c r="BIW17" s="241"/>
      <c r="BIX17" s="241"/>
      <c r="BIY17" s="241"/>
      <c r="BIZ17" s="241"/>
      <c r="BJA17" s="241"/>
      <c r="BJB17" s="241"/>
      <c r="BJC17" s="241"/>
      <c r="BJD17" s="241"/>
      <c r="BJE17" s="241"/>
      <c r="BJF17" s="241"/>
      <c r="BJG17" s="241"/>
      <c r="BJH17" s="241"/>
      <c r="BJI17" s="241"/>
      <c r="BJJ17" s="241"/>
      <c r="BJK17" s="241"/>
      <c r="BJL17" s="241"/>
      <c r="BJM17" s="241"/>
      <c r="BJN17" s="241"/>
      <c r="BJO17" s="241"/>
      <c r="BJP17" s="241"/>
      <c r="BJQ17" s="241"/>
      <c r="BJR17" s="241"/>
      <c r="BJS17" s="241"/>
      <c r="BJT17" s="241"/>
      <c r="BJU17" s="241"/>
      <c r="BJV17" s="241"/>
      <c r="BJW17" s="241"/>
      <c r="BJX17" s="241"/>
      <c r="BJY17" s="241"/>
      <c r="BJZ17" s="241"/>
      <c r="BKA17" s="241"/>
      <c r="BKB17" s="241"/>
      <c r="BKC17" s="241"/>
      <c r="BKD17" s="241"/>
      <c r="BKE17" s="241"/>
      <c r="BKF17" s="241"/>
      <c r="BKG17" s="241"/>
      <c r="BKH17" s="241"/>
      <c r="BKI17" s="241"/>
      <c r="BKJ17" s="241"/>
      <c r="BKK17" s="241"/>
      <c r="BKL17" s="241"/>
      <c r="BKM17" s="241"/>
      <c r="BKN17" s="241"/>
      <c r="BKO17" s="241"/>
      <c r="BKP17" s="241"/>
      <c r="BKQ17" s="241"/>
      <c r="BKR17" s="241"/>
      <c r="BKS17" s="241"/>
      <c r="BKT17" s="241"/>
      <c r="BKU17" s="241"/>
      <c r="BKV17" s="241"/>
      <c r="BKW17" s="241"/>
      <c r="BKX17" s="241"/>
      <c r="BKY17" s="241"/>
      <c r="BKZ17" s="241"/>
      <c r="BLA17" s="241"/>
      <c r="BLB17" s="241"/>
      <c r="BLC17" s="241"/>
      <c r="BLD17" s="241"/>
      <c r="BLE17" s="241"/>
      <c r="BLF17" s="241"/>
      <c r="BLG17" s="241"/>
      <c r="BLH17" s="241"/>
      <c r="BLI17" s="241"/>
      <c r="BLJ17" s="241"/>
      <c r="BLK17" s="241"/>
      <c r="BLL17" s="241"/>
      <c r="BLM17" s="241"/>
      <c r="BLN17" s="241"/>
      <c r="BLO17" s="241"/>
      <c r="BLP17" s="241"/>
      <c r="BLQ17" s="241"/>
      <c r="BLR17" s="241"/>
      <c r="BLS17" s="241"/>
      <c r="BLT17" s="241"/>
      <c r="BLU17" s="241"/>
      <c r="BLV17" s="241"/>
      <c r="BLW17" s="241"/>
      <c r="BLX17" s="241"/>
      <c r="BLY17" s="241"/>
      <c r="BLZ17" s="241"/>
      <c r="BMA17" s="241"/>
      <c r="BMB17" s="241"/>
      <c r="BMC17" s="241"/>
      <c r="BMD17" s="241"/>
      <c r="BME17" s="241"/>
      <c r="BMF17" s="241"/>
      <c r="BMG17" s="241"/>
      <c r="BMH17" s="241"/>
      <c r="BMI17" s="241"/>
      <c r="BMJ17" s="241"/>
      <c r="BMK17" s="241"/>
      <c r="BML17" s="241"/>
      <c r="BMM17" s="241"/>
      <c r="BMN17" s="241"/>
      <c r="BMO17" s="241"/>
      <c r="BMP17" s="241"/>
      <c r="BMQ17" s="241"/>
      <c r="BMR17" s="241"/>
      <c r="BMS17" s="241"/>
      <c r="BMT17" s="241"/>
      <c r="BMU17" s="241"/>
      <c r="BMV17" s="241"/>
      <c r="BMW17" s="241"/>
      <c r="BMX17" s="241"/>
      <c r="BMY17" s="241"/>
      <c r="BMZ17" s="241"/>
      <c r="BNA17" s="241"/>
      <c r="BNB17" s="241"/>
      <c r="BNC17" s="241"/>
      <c r="BND17" s="241"/>
      <c r="BNE17" s="241"/>
      <c r="BNF17" s="241"/>
      <c r="BNG17" s="241"/>
      <c r="BNH17" s="241"/>
      <c r="BNI17" s="241"/>
      <c r="BNJ17" s="241"/>
      <c r="BNK17" s="241"/>
      <c r="BNL17" s="241"/>
      <c r="BNM17" s="241"/>
      <c r="BNN17" s="241"/>
      <c r="BNO17" s="241"/>
      <c r="BNP17" s="241"/>
      <c r="BNQ17" s="241"/>
      <c r="BNR17" s="241"/>
      <c r="BNS17" s="241"/>
      <c r="BNT17" s="241"/>
      <c r="BNU17" s="241"/>
      <c r="BNV17" s="241"/>
      <c r="BNW17" s="241"/>
      <c r="BNX17" s="241"/>
      <c r="BNY17" s="241"/>
      <c r="BNZ17" s="241"/>
      <c r="BOA17" s="241"/>
      <c r="BOB17" s="241"/>
      <c r="BOC17" s="241"/>
      <c r="BOD17" s="241"/>
      <c r="BOE17" s="241"/>
      <c r="BOF17" s="241"/>
      <c r="BOG17" s="241"/>
      <c r="BOH17" s="241"/>
      <c r="BOI17" s="241"/>
      <c r="BOJ17" s="241"/>
      <c r="BOK17" s="241"/>
      <c r="BOL17" s="241"/>
      <c r="BOM17" s="241"/>
      <c r="BON17" s="241"/>
      <c r="BOO17" s="241"/>
      <c r="BOP17" s="241"/>
      <c r="BOQ17" s="241"/>
      <c r="BOR17" s="241"/>
      <c r="BOS17" s="241"/>
      <c r="BOT17" s="241"/>
      <c r="BOU17" s="241"/>
      <c r="BOV17" s="241"/>
      <c r="BOW17" s="241"/>
      <c r="BOX17" s="241"/>
      <c r="BOY17" s="241"/>
      <c r="BOZ17" s="241"/>
      <c r="BPA17" s="241"/>
      <c r="BPB17" s="241"/>
      <c r="BPC17" s="241"/>
      <c r="BPD17" s="241"/>
      <c r="BPE17" s="241"/>
      <c r="BPF17" s="241"/>
      <c r="BPG17" s="241"/>
      <c r="BPH17" s="241"/>
      <c r="BPI17" s="241"/>
      <c r="BPJ17" s="241"/>
      <c r="BPK17" s="241"/>
      <c r="BPL17" s="241"/>
      <c r="BPM17" s="241"/>
      <c r="BPN17" s="241"/>
      <c r="BPO17" s="241"/>
      <c r="BPP17" s="241"/>
      <c r="BPQ17" s="241"/>
      <c r="BPR17" s="241"/>
      <c r="BPS17" s="241"/>
      <c r="BPT17" s="241"/>
      <c r="BPU17" s="241"/>
      <c r="BPV17" s="241"/>
      <c r="BPW17" s="241"/>
      <c r="BPX17" s="241"/>
      <c r="BPY17" s="241"/>
      <c r="BPZ17" s="241"/>
      <c r="BQA17" s="241"/>
      <c r="BQB17" s="241"/>
      <c r="BQC17" s="241"/>
      <c r="BQD17" s="241"/>
      <c r="BQE17" s="241"/>
      <c r="BQF17" s="241"/>
      <c r="BQG17" s="241"/>
      <c r="BQH17" s="241"/>
      <c r="BQI17" s="241"/>
      <c r="BQJ17" s="241"/>
      <c r="BQK17" s="241"/>
      <c r="BQL17" s="241"/>
      <c r="BQM17" s="241"/>
      <c r="BQN17" s="241"/>
      <c r="BQO17" s="241"/>
      <c r="BQP17" s="241"/>
      <c r="BQQ17" s="241"/>
      <c r="BQR17" s="241"/>
      <c r="BQS17" s="241"/>
      <c r="BQT17" s="241"/>
      <c r="BQU17" s="241"/>
      <c r="BQV17" s="241"/>
      <c r="BQW17" s="241"/>
      <c r="BQX17" s="241"/>
      <c r="BQY17" s="241"/>
      <c r="BQZ17" s="241"/>
      <c r="BRA17" s="241"/>
      <c r="BRB17" s="241"/>
      <c r="BRC17" s="241"/>
      <c r="BRD17" s="241"/>
      <c r="BRE17" s="241"/>
      <c r="BRF17" s="241"/>
      <c r="BRG17" s="241"/>
      <c r="BRH17" s="241"/>
      <c r="BRI17" s="241"/>
      <c r="BRJ17" s="241"/>
      <c r="BRK17" s="241"/>
      <c r="BRL17" s="241"/>
      <c r="BRM17" s="241"/>
      <c r="BRN17" s="241"/>
      <c r="BRO17" s="241"/>
      <c r="BRP17" s="241"/>
      <c r="BRQ17" s="241"/>
      <c r="BRR17" s="241"/>
      <c r="BRS17" s="241"/>
      <c r="BRT17" s="241"/>
      <c r="BRU17" s="241"/>
      <c r="BRV17" s="241"/>
      <c r="BRW17" s="241"/>
      <c r="BRX17" s="241"/>
      <c r="BRY17" s="241"/>
      <c r="BRZ17" s="241"/>
      <c r="BSA17" s="241"/>
      <c r="BSB17" s="241"/>
      <c r="BSC17" s="241"/>
      <c r="BSD17" s="241"/>
      <c r="BSE17" s="241"/>
      <c r="BSF17" s="241"/>
      <c r="BSG17" s="241"/>
      <c r="BSH17" s="241"/>
      <c r="BSI17" s="241"/>
      <c r="BSJ17" s="241"/>
      <c r="BSK17" s="241"/>
      <c r="BSL17" s="241"/>
      <c r="BSM17" s="241"/>
      <c r="BSN17" s="241"/>
      <c r="BSO17" s="241"/>
      <c r="BSP17" s="241"/>
      <c r="BSQ17" s="241"/>
      <c r="BSR17" s="241"/>
      <c r="BSS17" s="241"/>
      <c r="BST17" s="241"/>
      <c r="BSU17" s="241"/>
      <c r="BSV17" s="241"/>
      <c r="BSW17" s="241"/>
      <c r="BSX17" s="241"/>
      <c r="BSY17" s="241"/>
      <c r="BSZ17" s="241"/>
      <c r="BTA17" s="241"/>
      <c r="BTB17" s="241"/>
      <c r="BTC17" s="241"/>
      <c r="BTD17" s="241"/>
      <c r="BTE17" s="241"/>
      <c r="BTF17" s="241"/>
      <c r="BTG17" s="241"/>
      <c r="BTH17" s="241"/>
      <c r="BTI17" s="241"/>
      <c r="BTJ17" s="241"/>
      <c r="BTK17" s="241"/>
      <c r="BTL17" s="241"/>
      <c r="BTM17" s="241"/>
      <c r="BTN17" s="241"/>
      <c r="BTO17" s="241"/>
      <c r="BTP17" s="241"/>
      <c r="BTQ17" s="241"/>
      <c r="BTR17" s="241"/>
      <c r="BTS17" s="241"/>
      <c r="BTT17" s="241"/>
      <c r="BTU17" s="241"/>
      <c r="BTV17" s="241"/>
      <c r="BTW17" s="241"/>
      <c r="BTX17" s="241"/>
      <c r="BTY17" s="241"/>
      <c r="BTZ17" s="241"/>
      <c r="BUA17" s="241"/>
      <c r="BUB17" s="241"/>
      <c r="BUC17" s="241"/>
      <c r="BUD17" s="241"/>
      <c r="BUE17" s="241"/>
      <c r="BUF17" s="241"/>
      <c r="BUG17" s="241"/>
      <c r="BUH17" s="241"/>
      <c r="BUI17" s="241"/>
      <c r="BUJ17" s="241"/>
      <c r="BUK17" s="241"/>
      <c r="BUL17" s="241"/>
      <c r="BUM17" s="241"/>
      <c r="BUN17" s="241"/>
      <c r="BUO17" s="241"/>
      <c r="BUP17" s="241"/>
      <c r="BUQ17" s="241"/>
      <c r="BUR17" s="241"/>
      <c r="BUS17" s="241"/>
      <c r="BUT17" s="241"/>
      <c r="BUU17" s="241"/>
      <c r="BUV17" s="241"/>
      <c r="BUW17" s="241"/>
      <c r="BUX17" s="241"/>
      <c r="BUY17" s="241"/>
      <c r="BUZ17" s="241"/>
      <c r="BVA17" s="241"/>
      <c r="BVB17" s="241"/>
      <c r="BVC17" s="241"/>
      <c r="BVD17" s="241"/>
      <c r="BVE17" s="241"/>
      <c r="BVF17" s="241"/>
      <c r="BVG17" s="241"/>
      <c r="BVH17" s="241"/>
      <c r="BVI17" s="241"/>
      <c r="BVJ17" s="241"/>
      <c r="BVK17" s="241"/>
      <c r="BVL17" s="241"/>
      <c r="BVM17" s="241"/>
      <c r="BVN17" s="241"/>
      <c r="BVO17" s="241"/>
      <c r="BVP17" s="241"/>
      <c r="BVQ17" s="241"/>
      <c r="BVR17" s="241"/>
      <c r="BVS17" s="241"/>
      <c r="BVT17" s="241"/>
      <c r="BVU17" s="241"/>
      <c r="BVV17" s="241"/>
      <c r="BVW17" s="241"/>
      <c r="BVX17" s="241"/>
      <c r="BVY17" s="241"/>
      <c r="BVZ17" s="241"/>
      <c r="BWA17" s="241"/>
      <c r="BWB17" s="241"/>
      <c r="BWC17" s="241"/>
      <c r="BWD17" s="241"/>
      <c r="BWE17" s="241"/>
      <c r="BWF17" s="241"/>
      <c r="BWG17" s="241"/>
      <c r="BWH17" s="241"/>
      <c r="BWI17" s="241"/>
      <c r="BWJ17" s="241"/>
      <c r="BWK17" s="241"/>
      <c r="BWL17" s="241"/>
      <c r="BWM17" s="241"/>
      <c r="BWN17" s="241"/>
      <c r="BWO17" s="241"/>
      <c r="BWP17" s="241"/>
      <c r="BWQ17" s="241"/>
      <c r="BWR17" s="241"/>
      <c r="BWS17" s="241"/>
      <c r="BWT17" s="241"/>
      <c r="BWU17" s="241"/>
      <c r="BWV17" s="241"/>
      <c r="BWW17" s="241"/>
      <c r="BWX17" s="241"/>
      <c r="BWY17" s="241"/>
      <c r="BWZ17" s="241"/>
      <c r="BXA17" s="241"/>
      <c r="BXB17" s="241"/>
      <c r="BXC17" s="241"/>
      <c r="BXD17" s="241"/>
      <c r="BXE17" s="241"/>
      <c r="BXF17" s="241"/>
      <c r="BXG17" s="241"/>
      <c r="BXH17" s="241"/>
      <c r="BXI17" s="241"/>
      <c r="BXJ17" s="241"/>
      <c r="BXK17" s="241"/>
      <c r="BXL17" s="241"/>
      <c r="BXM17" s="241"/>
      <c r="BXN17" s="241"/>
      <c r="BXO17" s="241"/>
      <c r="BXP17" s="241"/>
      <c r="BXQ17" s="241"/>
      <c r="BXR17" s="241"/>
      <c r="BXS17" s="241"/>
      <c r="BXT17" s="241"/>
      <c r="BXU17" s="241"/>
      <c r="BXV17" s="241"/>
      <c r="BXW17" s="241"/>
      <c r="BXX17" s="241"/>
      <c r="BXY17" s="241"/>
      <c r="BXZ17" s="241"/>
      <c r="BYA17" s="241"/>
      <c r="BYB17" s="241"/>
      <c r="BYC17" s="241"/>
      <c r="BYD17" s="241"/>
      <c r="BYE17" s="241"/>
      <c r="BYF17" s="241"/>
      <c r="BYG17" s="241"/>
      <c r="BYH17" s="241"/>
      <c r="BYI17" s="241"/>
      <c r="BYJ17" s="241"/>
      <c r="BYK17" s="241"/>
      <c r="BYL17" s="241"/>
      <c r="BYM17" s="241"/>
      <c r="BYN17" s="241"/>
      <c r="BYO17" s="241"/>
      <c r="BYP17" s="241"/>
      <c r="BYQ17" s="241"/>
      <c r="BYR17" s="241"/>
      <c r="BYS17" s="241"/>
      <c r="BYT17" s="241"/>
      <c r="BYU17" s="241"/>
      <c r="BYV17" s="241"/>
      <c r="BYW17" s="241"/>
      <c r="BYX17" s="241"/>
      <c r="BYY17" s="241"/>
      <c r="BYZ17" s="241"/>
      <c r="BZA17" s="241"/>
      <c r="BZB17" s="241"/>
      <c r="BZC17" s="241"/>
      <c r="BZD17" s="241"/>
      <c r="BZE17" s="241"/>
      <c r="BZF17" s="241"/>
      <c r="BZG17" s="241"/>
      <c r="BZH17" s="241"/>
      <c r="BZI17" s="241"/>
      <c r="BZJ17" s="241"/>
      <c r="BZK17" s="241"/>
      <c r="BZL17" s="241"/>
      <c r="BZM17" s="241"/>
      <c r="BZN17" s="241"/>
      <c r="BZO17" s="241"/>
      <c r="BZP17" s="241"/>
      <c r="BZQ17" s="241"/>
      <c r="BZR17" s="241"/>
      <c r="BZS17" s="241"/>
      <c r="BZT17" s="241"/>
      <c r="BZU17" s="241"/>
      <c r="BZV17" s="241"/>
      <c r="BZW17" s="241"/>
      <c r="BZX17" s="241"/>
      <c r="BZY17" s="241"/>
      <c r="BZZ17" s="241"/>
      <c r="CAA17" s="241"/>
      <c r="CAB17" s="241"/>
      <c r="CAC17" s="241"/>
      <c r="CAD17" s="241"/>
      <c r="CAE17" s="241"/>
      <c r="CAF17" s="241"/>
      <c r="CAG17" s="241"/>
      <c r="CAH17" s="241"/>
      <c r="CAI17" s="241"/>
      <c r="CAJ17" s="241"/>
      <c r="CAK17" s="241"/>
      <c r="CAL17" s="241"/>
      <c r="CAM17" s="241"/>
      <c r="CAN17" s="241"/>
      <c r="CAO17" s="241"/>
      <c r="CAP17" s="241"/>
      <c r="CAQ17" s="241"/>
      <c r="CAR17" s="241"/>
      <c r="CAS17" s="241"/>
      <c r="CAT17" s="241"/>
      <c r="CAU17" s="241"/>
      <c r="CAV17" s="241"/>
      <c r="CAW17" s="241"/>
      <c r="CAX17" s="241"/>
      <c r="CAY17" s="241"/>
      <c r="CAZ17" s="241"/>
      <c r="CBA17" s="241"/>
      <c r="CBB17" s="241"/>
      <c r="CBC17" s="241"/>
      <c r="CBD17" s="241"/>
      <c r="CBE17" s="241"/>
      <c r="CBF17" s="241"/>
      <c r="CBG17" s="241"/>
      <c r="CBH17" s="241"/>
      <c r="CBI17" s="241"/>
      <c r="CBJ17" s="241"/>
      <c r="CBK17" s="241"/>
      <c r="CBL17" s="241"/>
      <c r="CBM17" s="241"/>
      <c r="CBN17" s="241"/>
      <c r="CBO17" s="241"/>
      <c r="CBP17" s="241"/>
      <c r="CBQ17" s="241"/>
      <c r="CBR17" s="241"/>
      <c r="CBS17" s="241"/>
      <c r="CBT17" s="241"/>
      <c r="CBU17" s="241"/>
      <c r="CBV17" s="241"/>
      <c r="CBW17" s="241"/>
      <c r="CBX17" s="241"/>
      <c r="CBY17" s="241"/>
      <c r="CBZ17" s="241"/>
      <c r="CCA17" s="241"/>
      <c r="CCB17" s="241"/>
      <c r="CCC17" s="241"/>
      <c r="CCD17" s="241"/>
      <c r="CCE17" s="241"/>
      <c r="CCF17" s="241"/>
      <c r="CCG17" s="241"/>
      <c r="CCH17" s="241"/>
      <c r="CCI17" s="241"/>
      <c r="CCJ17" s="241"/>
      <c r="CCK17" s="241"/>
      <c r="CCL17" s="241"/>
      <c r="CCM17" s="241"/>
      <c r="CCN17" s="241"/>
      <c r="CCO17" s="241"/>
      <c r="CCP17" s="241"/>
      <c r="CCQ17" s="241"/>
      <c r="CCR17" s="241"/>
      <c r="CCS17" s="241"/>
      <c r="CCT17" s="241"/>
      <c r="CCU17" s="241"/>
      <c r="CCV17" s="241"/>
      <c r="CCW17" s="241"/>
      <c r="CCX17" s="241"/>
      <c r="CCY17" s="241"/>
      <c r="CCZ17" s="241"/>
      <c r="CDA17" s="241"/>
      <c r="CDB17" s="241"/>
      <c r="CDC17" s="241"/>
      <c r="CDD17" s="241"/>
      <c r="CDE17" s="241"/>
      <c r="CDF17" s="241"/>
      <c r="CDG17" s="241"/>
      <c r="CDH17" s="241"/>
      <c r="CDI17" s="241"/>
      <c r="CDJ17" s="241"/>
      <c r="CDK17" s="241"/>
      <c r="CDL17" s="241"/>
      <c r="CDM17" s="241"/>
      <c r="CDN17" s="241"/>
      <c r="CDO17" s="241"/>
      <c r="CDP17" s="241"/>
      <c r="CDQ17" s="241"/>
      <c r="CDR17" s="241"/>
      <c r="CDS17" s="241"/>
      <c r="CDT17" s="241"/>
      <c r="CDU17" s="241"/>
      <c r="CDV17" s="241"/>
      <c r="CDW17" s="241"/>
      <c r="CDX17" s="241"/>
      <c r="CDY17" s="241"/>
      <c r="CDZ17" s="241"/>
      <c r="CEA17" s="241"/>
      <c r="CEB17" s="241"/>
      <c r="CEC17" s="241"/>
      <c r="CED17" s="241"/>
      <c r="CEE17" s="241"/>
      <c r="CEF17" s="241"/>
      <c r="CEG17" s="241"/>
      <c r="CEH17" s="241"/>
      <c r="CEI17" s="241"/>
      <c r="CEJ17" s="241"/>
      <c r="CEK17" s="241"/>
      <c r="CEL17" s="241"/>
      <c r="CEM17" s="241"/>
      <c r="CEN17" s="241"/>
      <c r="CEO17" s="241"/>
      <c r="CEP17" s="241"/>
      <c r="CEQ17" s="241"/>
      <c r="CER17" s="241"/>
      <c r="CES17" s="241"/>
      <c r="CET17" s="241"/>
      <c r="CEU17" s="241"/>
      <c r="CEV17" s="241"/>
      <c r="CEW17" s="241"/>
      <c r="CEX17" s="241"/>
      <c r="CEY17" s="241"/>
      <c r="CEZ17" s="241"/>
      <c r="CFA17" s="241"/>
      <c r="CFB17" s="241"/>
      <c r="CFC17" s="241"/>
      <c r="CFD17" s="241"/>
      <c r="CFE17" s="241"/>
      <c r="CFF17" s="241"/>
      <c r="CFG17" s="241"/>
      <c r="CFH17" s="241"/>
      <c r="CFI17" s="241"/>
      <c r="CFJ17" s="241"/>
      <c r="CFK17" s="241"/>
      <c r="CFL17" s="241"/>
      <c r="CFM17" s="241"/>
      <c r="CFN17" s="241"/>
      <c r="CFO17" s="241"/>
      <c r="CFP17" s="241"/>
      <c r="CFQ17" s="241"/>
      <c r="CFR17" s="241"/>
      <c r="CFS17" s="241"/>
      <c r="CFT17" s="241"/>
      <c r="CFU17" s="241"/>
      <c r="CFV17" s="241"/>
      <c r="CFW17" s="241"/>
      <c r="CFX17" s="241"/>
      <c r="CFY17" s="241"/>
      <c r="CFZ17" s="241"/>
      <c r="CGA17" s="241"/>
      <c r="CGB17" s="241"/>
      <c r="CGC17" s="241"/>
      <c r="CGD17" s="241"/>
      <c r="CGE17" s="241"/>
      <c r="CGF17" s="241"/>
      <c r="CGG17" s="241"/>
      <c r="CGH17" s="241"/>
      <c r="CGI17" s="241"/>
      <c r="CGJ17" s="241"/>
      <c r="CGK17" s="241"/>
      <c r="CGL17" s="241"/>
      <c r="CGM17" s="241"/>
      <c r="CGN17" s="241"/>
      <c r="CGO17" s="241"/>
      <c r="CGP17" s="241"/>
      <c r="CGQ17" s="241"/>
      <c r="CGR17" s="241"/>
      <c r="CGS17" s="241"/>
      <c r="CGT17" s="241"/>
      <c r="CGU17" s="241"/>
      <c r="CGV17" s="241"/>
      <c r="CGW17" s="241"/>
      <c r="CGX17" s="241"/>
      <c r="CGY17" s="241"/>
      <c r="CGZ17" s="241"/>
      <c r="CHA17" s="241"/>
      <c r="CHB17" s="241"/>
      <c r="CHC17" s="241"/>
      <c r="CHD17" s="241"/>
      <c r="CHE17" s="241"/>
      <c r="CHF17" s="241"/>
      <c r="CHG17" s="241"/>
      <c r="CHH17" s="241"/>
      <c r="CHI17" s="241"/>
      <c r="CHJ17" s="241"/>
      <c r="CHK17" s="241"/>
      <c r="CHL17" s="241"/>
      <c r="CHM17" s="241"/>
      <c r="CHN17" s="241"/>
      <c r="CHO17" s="241"/>
      <c r="CHP17" s="241"/>
      <c r="CHQ17" s="241"/>
      <c r="CHR17" s="241"/>
      <c r="CHS17" s="241"/>
      <c r="CHT17" s="241"/>
      <c r="CHU17" s="241"/>
      <c r="CHV17" s="241"/>
      <c r="CHW17" s="241"/>
      <c r="CHX17" s="241"/>
      <c r="CHY17" s="241"/>
      <c r="CHZ17" s="241"/>
      <c r="CIA17" s="241"/>
      <c r="CIB17" s="241"/>
      <c r="CIC17" s="241"/>
      <c r="CID17" s="241"/>
      <c r="CIE17" s="241"/>
      <c r="CIF17" s="241"/>
      <c r="CIG17" s="241"/>
      <c r="CIH17" s="241"/>
      <c r="CII17" s="241"/>
      <c r="CIJ17" s="241"/>
      <c r="CIK17" s="241"/>
      <c r="CIL17" s="241"/>
      <c r="CIM17" s="241"/>
      <c r="CIN17" s="241"/>
      <c r="CIO17" s="241"/>
      <c r="CIP17" s="241"/>
      <c r="CIQ17" s="241"/>
      <c r="CIR17" s="241"/>
      <c r="CIS17" s="241"/>
      <c r="CIT17" s="241"/>
      <c r="CIU17" s="241"/>
      <c r="CIV17" s="241"/>
      <c r="CIW17" s="241"/>
      <c r="CIX17" s="241"/>
      <c r="CIY17" s="241"/>
      <c r="CIZ17" s="241"/>
      <c r="CJA17" s="241"/>
      <c r="CJB17" s="241"/>
      <c r="CJC17" s="241"/>
      <c r="CJD17" s="241"/>
      <c r="CJE17" s="241"/>
      <c r="CJF17" s="241"/>
      <c r="CJG17" s="241"/>
      <c r="CJH17" s="241"/>
      <c r="CJI17" s="241"/>
      <c r="CJJ17" s="241"/>
      <c r="CJK17" s="241"/>
      <c r="CJL17" s="241"/>
      <c r="CJM17" s="241"/>
      <c r="CJN17" s="241"/>
      <c r="CJO17" s="241"/>
      <c r="CJP17" s="241"/>
      <c r="CJQ17" s="241"/>
      <c r="CJR17" s="241"/>
      <c r="CJS17" s="241"/>
      <c r="CJT17" s="241"/>
      <c r="CJU17" s="241"/>
      <c r="CJV17" s="241"/>
      <c r="CJW17" s="241"/>
      <c r="CJX17" s="241"/>
      <c r="CJY17" s="241"/>
      <c r="CJZ17" s="241"/>
      <c r="CKA17" s="241"/>
      <c r="CKB17" s="241"/>
      <c r="CKC17" s="241"/>
      <c r="CKD17" s="241"/>
      <c r="CKE17" s="241"/>
      <c r="CKF17" s="241"/>
      <c r="CKG17" s="241"/>
      <c r="CKH17" s="241"/>
      <c r="CKI17" s="241"/>
      <c r="CKJ17" s="241"/>
      <c r="CKK17" s="241"/>
      <c r="CKL17" s="241"/>
      <c r="CKM17" s="241"/>
      <c r="CKN17" s="241"/>
      <c r="CKO17" s="241"/>
      <c r="CKP17" s="241"/>
      <c r="CKQ17" s="241"/>
      <c r="CKR17" s="241"/>
      <c r="CKS17" s="241"/>
      <c r="CKT17" s="241"/>
      <c r="CKU17" s="241"/>
      <c r="CKV17" s="241"/>
      <c r="CKW17" s="241"/>
      <c r="CKX17" s="241"/>
      <c r="CKY17" s="241"/>
      <c r="CKZ17" s="241"/>
      <c r="CLA17" s="241"/>
      <c r="CLB17" s="241"/>
      <c r="CLC17" s="241"/>
      <c r="CLD17" s="241"/>
      <c r="CLE17" s="241"/>
      <c r="CLF17" s="241"/>
      <c r="CLG17" s="241"/>
      <c r="CLH17" s="241"/>
      <c r="CLI17" s="241"/>
      <c r="CLJ17" s="241"/>
      <c r="CLK17" s="241"/>
      <c r="CLL17" s="241"/>
      <c r="CLM17" s="241"/>
      <c r="CLN17" s="241"/>
      <c r="CLO17" s="241"/>
      <c r="CLP17" s="241"/>
      <c r="CLQ17" s="241"/>
      <c r="CLR17" s="241"/>
      <c r="CLS17" s="241"/>
      <c r="CLT17" s="241"/>
      <c r="CLU17" s="241"/>
      <c r="CLV17" s="241"/>
      <c r="CLW17" s="241"/>
      <c r="CLX17" s="241"/>
      <c r="CLY17" s="241"/>
      <c r="CLZ17" s="241"/>
      <c r="CMA17" s="241"/>
      <c r="CMB17" s="241"/>
      <c r="CMC17" s="241"/>
      <c r="CMD17" s="241"/>
      <c r="CME17" s="241"/>
      <c r="CMF17" s="241"/>
      <c r="CMG17" s="241"/>
      <c r="CMH17" s="241"/>
      <c r="CMI17" s="241"/>
      <c r="CMJ17" s="241"/>
      <c r="CMK17" s="241"/>
      <c r="CML17" s="241"/>
      <c r="CMM17" s="241"/>
      <c r="CMN17" s="241"/>
      <c r="CMO17" s="241"/>
      <c r="CMP17" s="241"/>
      <c r="CMQ17" s="241"/>
      <c r="CMR17" s="241"/>
      <c r="CMS17" s="241"/>
      <c r="CMT17" s="241"/>
      <c r="CMU17" s="241"/>
      <c r="CMV17" s="241"/>
      <c r="CMW17" s="241"/>
      <c r="CMX17" s="241"/>
      <c r="CMY17" s="241"/>
      <c r="CMZ17" s="241"/>
      <c r="CNA17" s="241"/>
      <c r="CNB17" s="241"/>
      <c r="CNC17" s="241"/>
      <c r="CND17" s="241"/>
      <c r="CNE17" s="241"/>
      <c r="CNF17" s="241"/>
      <c r="CNG17" s="241"/>
      <c r="CNH17" s="241"/>
      <c r="CNI17" s="241"/>
      <c r="CNJ17" s="241"/>
      <c r="CNK17" s="241"/>
      <c r="CNL17" s="241"/>
      <c r="CNM17" s="241"/>
      <c r="CNN17" s="241"/>
      <c r="CNO17" s="241"/>
      <c r="CNP17" s="241"/>
      <c r="CNQ17" s="241"/>
      <c r="CNR17" s="241"/>
      <c r="CNS17" s="241"/>
      <c r="CNT17" s="241"/>
      <c r="CNU17" s="241"/>
      <c r="CNV17" s="241"/>
      <c r="CNW17" s="241"/>
      <c r="CNX17" s="241"/>
      <c r="CNY17" s="241"/>
      <c r="CNZ17" s="241"/>
      <c r="COA17" s="241"/>
      <c r="COB17" s="241"/>
      <c r="COC17" s="241"/>
      <c r="COD17" s="241"/>
      <c r="COE17" s="241"/>
      <c r="COF17" s="241"/>
      <c r="COG17" s="241"/>
      <c r="COH17" s="241"/>
      <c r="COI17" s="241"/>
      <c r="COJ17" s="241"/>
      <c r="COK17" s="241"/>
      <c r="COL17" s="241"/>
      <c r="COM17" s="241"/>
      <c r="CON17" s="241"/>
      <c r="COO17" s="241"/>
      <c r="COP17" s="241"/>
      <c r="COQ17" s="241"/>
      <c r="COR17" s="241"/>
      <c r="COS17" s="241"/>
      <c r="COT17" s="241"/>
      <c r="COU17" s="241"/>
      <c r="COV17" s="241"/>
      <c r="COW17" s="241"/>
      <c r="COX17" s="241"/>
      <c r="COY17" s="241"/>
      <c r="COZ17" s="241"/>
      <c r="CPA17" s="241"/>
      <c r="CPB17" s="241"/>
      <c r="CPC17" s="241"/>
      <c r="CPD17" s="241"/>
      <c r="CPE17" s="241"/>
      <c r="CPF17" s="241"/>
      <c r="CPG17" s="241"/>
      <c r="CPH17" s="241"/>
      <c r="CPI17" s="241"/>
      <c r="CPJ17" s="241"/>
      <c r="CPK17" s="241"/>
      <c r="CPL17" s="241"/>
      <c r="CPM17" s="241"/>
      <c r="CPN17" s="241"/>
      <c r="CPO17" s="241"/>
      <c r="CPP17" s="241"/>
      <c r="CPQ17" s="241"/>
      <c r="CPR17" s="241"/>
      <c r="CPS17" s="241"/>
      <c r="CPT17" s="241"/>
      <c r="CPU17" s="241"/>
      <c r="CPV17" s="241"/>
      <c r="CPW17" s="241"/>
      <c r="CPX17" s="241"/>
      <c r="CPY17" s="241"/>
      <c r="CPZ17" s="241"/>
      <c r="CQA17" s="241"/>
      <c r="CQB17" s="241"/>
      <c r="CQC17" s="241"/>
      <c r="CQD17" s="241"/>
      <c r="CQE17" s="241"/>
      <c r="CQF17" s="241"/>
      <c r="CQG17" s="241"/>
      <c r="CQH17" s="241"/>
      <c r="CQI17" s="241"/>
      <c r="CQJ17" s="241"/>
      <c r="CQK17" s="241"/>
      <c r="CQL17" s="241"/>
      <c r="CQM17" s="241"/>
      <c r="CQN17" s="241"/>
      <c r="CQO17" s="241"/>
      <c r="CQP17" s="241"/>
      <c r="CQQ17" s="241"/>
      <c r="CQR17" s="241"/>
      <c r="CQS17" s="241"/>
      <c r="CQT17" s="241"/>
      <c r="CQU17" s="241"/>
      <c r="CQV17" s="241"/>
      <c r="CQW17" s="241"/>
      <c r="CQX17" s="241"/>
      <c r="CQY17" s="241"/>
      <c r="CQZ17" s="241"/>
      <c r="CRA17" s="241"/>
      <c r="CRB17" s="241"/>
      <c r="CRC17" s="241"/>
      <c r="CRD17" s="241"/>
      <c r="CRE17" s="241"/>
      <c r="CRF17" s="241"/>
      <c r="CRG17" s="241"/>
      <c r="CRH17" s="241"/>
      <c r="CRI17" s="241"/>
      <c r="CRJ17" s="241"/>
      <c r="CRK17" s="241"/>
      <c r="CRL17" s="241"/>
      <c r="CRM17" s="241"/>
      <c r="CRN17" s="241"/>
      <c r="CRO17" s="241"/>
      <c r="CRP17" s="241"/>
      <c r="CRQ17" s="241"/>
      <c r="CRR17" s="241"/>
      <c r="CRS17" s="241"/>
      <c r="CRT17" s="241"/>
      <c r="CRU17" s="241"/>
      <c r="CRV17" s="241"/>
      <c r="CRW17" s="241"/>
      <c r="CRX17" s="241"/>
      <c r="CRY17" s="241"/>
      <c r="CRZ17" s="241"/>
      <c r="CSA17" s="241"/>
      <c r="CSB17" s="241"/>
      <c r="CSC17" s="241"/>
      <c r="CSD17" s="241"/>
      <c r="CSE17" s="241"/>
      <c r="CSF17" s="241"/>
      <c r="CSG17" s="241"/>
      <c r="CSH17" s="241"/>
      <c r="CSI17" s="241"/>
      <c r="CSJ17" s="241"/>
      <c r="CSK17" s="241"/>
      <c r="CSL17" s="241"/>
      <c r="CSM17" s="241"/>
      <c r="CSN17" s="241"/>
      <c r="CSO17" s="241"/>
      <c r="CSP17" s="241"/>
      <c r="CSQ17" s="241"/>
      <c r="CSR17" s="241"/>
      <c r="CSS17" s="241"/>
      <c r="CST17" s="241"/>
      <c r="CSU17" s="241"/>
      <c r="CSV17" s="241"/>
      <c r="CSW17" s="241"/>
      <c r="CSX17" s="241"/>
      <c r="CSY17" s="241"/>
      <c r="CSZ17" s="241"/>
      <c r="CTA17" s="241"/>
      <c r="CTB17" s="241"/>
      <c r="CTC17" s="241"/>
      <c r="CTD17" s="241"/>
      <c r="CTE17" s="241"/>
      <c r="CTF17" s="241"/>
      <c r="CTG17" s="241"/>
      <c r="CTH17" s="241"/>
      <c r="CTI17" s="241"/>
      <c r="CTJ17" s="241"/>
      <c r="CTK17" s="241"/>
      <c r="CTL17" s="241"/>
      <c r="CTM17" s="241"/>
      <c r="CTN17" s="241"/>
      <c r="CTO17" s="241"/>
      <c r="CTP17" s="241"/>
      <c r="CTQ17" s="241"/>
      <c r="CTR17" s="241"/>
      <c r="CTS17" s="241"/>
      <c r="CTT17" s="241"/>
      <c r="CTU17" s="241"/>
      <c r="CTV17" s="241"/>
      <c r="CTW17" s="241"/>
      <c r="CTX17" s="241"/>
      <c r="CTY17" s="241"/>
      <c r="CTZ17" s="241"/>
      <c r="CUA17" s="241"/>
      <c r="CUB17" s="241"/>
      <c r="CUC17" s="241"/>
      <c r="CUD17" s="241"/>
      <c r="CUE17" s="241"/>
      <c r="CUF17" s="241"/>
      <c r="CUG17" s="241"/>
      <c r="CUH17" s="241"/>
      <c r="CUI17" s="241"/>
      <c r="CUJ17" s="241"/>
      <c r="CUK17" s="241"/>
      <c r="CUL17" s="241"/>
      <c r="CUM17" s="241"/>
      <c r="CUN17" s="241"/>
      <c r="CUO17" s="241"/>
      <c r="CUP17" s="241"/>
      <c r="CUQ17" s="241"/>
      <c r="CUR17" s="241"/>
      <c r="CUS17" s="241"/>
      <c r="CUT17" s="241"/>
      <c r="CUU17" s="241"/>
      <c r="CUV17" s="241"/>
      <c r="CUW17" s="241"/>
      <c r="CUX17" s="241"/>
      <c r="CUY17" s="241"/>
      <c r="CUZ17" s="241"/>
      <c r="CVA17" s="241"/>
      <c r="CVB17" s="241"/>
      <c r="CVC17" s="241"/>
      <c r="CVD17" s="241"/>
      <c r="CVE17" s="241"/>
      <c r="CVF17" s="241"/>
      <c r="CVG17" s="241"/>
      <c r="CVH17" s="241"/>
      <c r="CVI17" s="241"/>
      <c r="CVJ17" s="241"/>
      <c r="CVK17" s="241"/>
      <c r="CVL17" s="241"/>
      <c r="CVM17" s="241"/>
      <c r="CVN17" s="241"/>
      <c r="CVO17" s="241"/>
      <c r="CVP17" s="241"/>
      <c r="CVQ17" s="241"/>
      <c r="CVR17" s="241"/>
      <c r="CVS17" s="241"/>
      <c r="CVT17" s="241"/>
      <c r="CVU17" s="241"/>
      <c r="CVV17" s="241"/>
      <c r="CVW17" s="241"/>
      <c r="CVX17" s="241"/>
      <c r="CVY17" s="241"/>
      <c r="CVZ17" s="241"/>
      <c r="CWA17" s="241"/>
      <c r="CWB17" s="241"/>
      <c r="CWC17" s="241"/>
      <c r="CWD17" s="241"/>
      <c r="CWE17" s="241"/>
      <c r="CWF17" s="241"/>
      <c r="CWG17" s="241"/>
      <c r="CWH17" s="241"/>
      <c r="CWI17" s="241"/>
      <c r="CWJ17" s="241"/>
      <c r="CWK17" s="241"/>
      <c r="CWL17" s="241"/>
      <c r="CWM17" s="241"/>
      <c r="CWN17" s="241"/>
      <c r="CWO17" s="241"/>
      <c r="CWP17" s="241"/>
      <c r="CWQ17" s="241"/>
      <c r="CWR17" s="241"/>
      <c r="CWS17" s="241"/>
      <c r="CWT17" s="241"/>
      <c r="CWU17" s="241"/>
      <c r="CWV17" s="241"/>
      <c r="CWW17" s="241"/>
      <c r="CWX17" s="241"/>
      <c r="CWY17" s="241"/>
      <c r="CWZ17" s="241"/>
      <c r="CXA17" s="241"/>
      <c r="CXB17" s="241"/>
      <c r="CXC17" s="241"/>
      <c r="CXD17" s="241"/>
      <c r="CXE17" s="241"/>
      <c r="CXF17" s="241"/>
      <c r="CXG17" s="241"/>
      <c r="CXH17" s="241"/>
      <c r="CXI17" s="241"/>
      <c r="CXJ17" s="241"/>
      <c r="CXK17" s="241"/>
      <c r="CXL17" s="241"/>
      <c r="CXM17" s="241"/>
      <c r="CXN17" s="241"/>
      <c r="CXO17" s="241"/>
      <c r="CXP17" s="241"/>
      <c r="CXQ17" s="241"/>
      <c r="CXR17" s="241"/>
      <c r="CXS17" s="241"/>
      <c r="CXT17" s="241"/>
      <c r="CXU17" s="241"/>
      <c r="CXV17" s="241"/>
      <c r="CXW17" s="241"/>
      <c r="CXX17" s="241"/>
      <c r="CXY17" s="241"/>
      <c r="CXZ17" s="241"/>
      <c r="CYA17" s="241"/>
      <c r="CYB17" s="241"/>
      <c r="CYC17" s="241"/>
      <c r="CYD17" s="241"/>
      <c r="CYE17" s="241"/>
      <c r="CYF17" s="241"/>
      <c r="CYG17" s="241"/>
      <c r="CYH17" s="241"/>
      <c r="CYI17" s="241"/>
      <c r="CYJ17" s="241"/>
      <c r="CYK17" s="241"/>
      <c r="CYL17" s="241"/>
      <c r="CYM17" s="241"/>
      <c r="CYN17" s="241"/>
      <c r="CYO17" s="241"/>
      <c r="CYP17" s="241"/>
      <c r="CYQ17" s="241"/>
      <c r="CYR17" s="241"/>
      <c r="CYS17" s="241"/>
      <c r="CYT17" s="241"/>
      <c r="CYU17" s="241"/>
      <c r="CYV17" s="241"/>
      <c r="CYW17" s="241"/>
      <c r="CYX17" s="241"/>
      <c r="CYY17" s="241"/>
      <c r="CYZ17" s="241"/>
      <c r="CZA17" s="241"/>
      <c r="CZB17" s="241"/>
      <c r="CZC17" s="241"/>
      <c r="CZD17" s="241"/>
      <c r="CZE17" s="241"/>
      <c r="CZF17" s="241"/>
      <c r="CZG17" s="241"/>
      <c r="CZH17" s="241"/>
      <c r="CZI17" s="241"/>
      <c r="CZJ17" s="241"/>
      <c r="CZK17" s="241"/>
      <c r="CZL17" s="241"/>
      <c r="CZM17" s="241"/>
      <c r="CZN17" s="241"/>
      <c r="CZO17" s="241"/>
      <c r="CZP17" s="241"/>
      <c r="CZQ17" s="241"/>
      <c r="CZR17" s="241"/>
      <c r="CZS17" s="241"/>
      <c r="CZT17" s="241"/>
      <c r="CZU17" s="241"/>
      <c r="CZV17" s="241"/>
      <c r="CZW17" s="241"/>
      <c r="CZX17" s="241"/>
      <c r="CZY17" s="241"/>
      <c r="CZZ17" s="241"/>
      <c r="DAA17" s="241"/>
      <c r="DAB17" s="241"/>
      <c r="DAC17" s="241"/>
      <c r="DAD17" s="241"/>
      <c r="DAE17" s="241"/>
      <c r="DAF17" s="241"/>
      <c r="DAG17" s="241"/>
      <c r="DAH17" s="241"/>
      <c r="DAI17" s="241"/>
      <c r="DAJ17" s="241"/>
      <c r="DAK17" s="241"/>
      <c r="DAL17" s="241"/>
      <c r="DAM17" s="241"/>
      <c r="DAN17" s="241"/>
      <c r="DAO17" s="241"/>
      <c r="DAP17" s="241"/>
      <c r="DAQ17" s="241"/>
      <c r="DAR17" s="241"/>
      <c r="DAS17" s="241"/>
      <c r="DAT17" s="241"/>
      <c r="DAU17" s="241"/>
      <c r="DAV17" s="241"/>
      <c r="DAW17" s="241"/>
      <c r="DAX17" s="241"/>
      <c r="DAY17" s="241"/>
      <c r="DAZ17" s="241"/>
      <c r="DBA17" s="241"/>
      <c r="DBB17" s="241"/>
      <c r="DBC17" s="241"/>
      <c r="DBD17" s="241"/>
      <c r="DBE17" s="241"/>
      <c r="DBF17" s="241"/>
      <c r="DBG17" s="241"/>
      <c r="DBH17" s="241"/>
      <c r="DBI17" s="241"/>
      <c r="DBJ17" s="241"/>
      <c r="DBK17" s="241"/>
      <c r="DBL17" s="241"/>
      <c r="DBM17" s="241"/>
      <c r="DBN17" s="241"/>
      <c r="DBO17" s="241"/>
      <c r="DBP17" s="241"/>
      <c r="DBQ17" s="241"/>
      <c r="DBR17" s="241"/>
      <c r="DBS17" s="241"/>
      <c r="DBT17" s="241"/>
      <c r="DBU17" s="241"/>
      <c r="DBV17" s="241"/>
      <c r="DBW17" s="241"/>
      <c r="DBX17" s="241"/>
      <c r="DBY17" s="241"/>
      <c r="DBZ17" s="241"/>
      <c r="DCA17" s="241"/>
      <c r="DCB17" s="241"/>
      <c r="DCC17" s="241"/>
      <c r="DCD17" s="241"/>
      <c r="DCE17" s="241"/>
      <c r="DCF17" s="241"/>
      <c r="DCG17" s="241"/>
      <c r="DCH17" s="241"/>
      <c r="DCI17" s="241"/>
      <c r="DCJ17" s="241"/>
      <c r="DCK17" s="241"/>
      <c r="DCL17" s="241"/>
      <c r="DCM17" s="241"/>
      <c r="DCN17" s="241"/>
      <c r="DCO17" s="241"/>
      <c r="DCP17" s="241"/>
      <c r="DCQ17" s="241"/>
      <c r="DCR17" s="241"/>
      <c r="DCS17" s="241"/>
      <c r="DCT17" s="241"/>
      <c r="DCU17" s="241"/>
      <c r="DCV17" s="241"/>
      <c r="DCW17" s="241"/>
      <c r="DCX17" s="241"/>
      <c r="DCY17" s="241"/>
      <c r="DCZ17" s="241"/>
      <c r="DDA17" s="241"/>
      <c r="DDB17" s="241"/>
      <c r="DDC17" s="241"/>
      <c r="DDD17" s="241"/>
      <c r="DDE17" s="241"/>
      <c r="DDF17" s="241"/>
      <c r="DDG17" s="241"/>
      <c r="DDH17" s="241"/>
      <c r="DDI17" s="241"/>
      <c r="DDJ17" s="241"/>
      <c r="DDK17" s="241"/>
      <c r="DDL17" s="241"/>
      <c r="DDM17" s="241"/>
      <c r="DDN17" s="241"/>
      <c r="DDO17" s="241"/>
      <c r="DDP17" s="241"/>
      <c r="DDQ17" s="241"/>
      <c r="DDR17" s="241"/>
      <c r="DDS17" s="241"/>
      <c r="DDT17" s="241"/>
      <c r="DDU17" s="241"/>
      <c r="DDV17" s="241"/>
      <c r="DDW17" s="241"/>
      <c r="DDX17" s="241"/>
      <c r="DDY17" s="241"/>
      <c r="DDZ17" s="241"/>
      <c r="DEA17" s="241"/>
      <c r="DEB17" s="241"/>
      <c r="DEC17" s="241"/>
      <c r="DED17" s="241"/>
      <c r="DEE17" s="241"/>
      <c r="DEF17" s="241"/>
      <c r="DEG17" s="241"/>
      <c r="DEH17" s="241"/>
      <c r="DEI17" s="241"/>
      <c r="DEJ17" s="241"/>
      <c r="DEK17" s="241"/>
      <c r="DEL17" s="241"/>
      <c r="DEM17" s="241"/>
      <c r="DEN17" s="241"/>
      <c r="DEO17" s="241"/>
      <c r="DEP17" s="241"/>
      <c r="DEQ17" s="241"/>
      <c r="DER17" s="241"/>
      <c r="DES17" s="241"/>
      <c r="DET17" s="241"/>
      <c r="DEU17" s="241"/>
      <c r="DEV17" s="241"/>
      <c r="DEW17" s="241"/>
      <c r="DEX17" s="241"/>
      <c r="DEY17" s="241"/>
      <c r="DEZ17" s="241"/>
      <c r="DFA17" s="241"/>
      <c r="DFB17" s="241"/>
      <c r="DFC17" s="241"/>
      <c r="DFD17" s="241"/>
      <c r="DFE17" s="241"/>
      <c r="DFF17" s="241"/>
      <c r="DFG17" s="241"/>
      <c r="DFH17" s="241"/>
      <c r="DFI17" s="241"/>
      <c r="DFJ17" s="241"/>
      <c r="DFK17" s="241"/>
      <c r="DFL17" s="241"/>
      <c r="DFM17" s="241"/>
      <c r="DFN17" s="241"/>
      <c r="DFO17" s="241"/>
      <c r="DFP17" s="241"/>
      <c r="DFQ17" s="241"/>
      <c r="DFR17" s="241"/>
      <c r="DFS17" s="241"/>
      <c r="DFT17" s="241"/>
      <c r="DFU17" s="241"/>
      <c r="DFV17" s="241"/>
      <c r="DFW17" s="241"/>
      <c r="DFX17" s="241"/>
      <c r="DFY17" s="241"/>
      <c r="DFZ17" s="241"/>
      <c r="DGA17" s="241"/>
      <c r="DGB17" s="241"/>
      <c r="DGC17" s="241"/>
      <c r="DGD17" s="241"/>
      <c r="DGE17" s="241"/>
      <c r="DGF17" s="241"/>
      <c r="DGG17" s="241"/>
      <c r="DGH17" s="241"/>
      <c r="DGI17" s="241"/>
      <c r="DGJ17" s="241"/>
      <c r="DGK17" s="241"/>
      <c r="DGL17" s="241"/>
      <c r="DGM17" s="241"/>
      <c r="DGN17" s="241"/>
      <c r="DGO17" s="241"/>
      <c r="DGP17" s="241"/>
      <c r="DGQ17" s="241"/>
      <c r="DGR17" s="241"/>
      <c r="DGS17" s="241"/>
      <c r="DGT17" s="241"/>
      <c r="DGU17" s="241"/>
      <c r="DGV17" s="241"/>
      <c r="DGW17" s="241"/>
      <c r="DGX17" s="241"/>
      <c r="DGY17" s="241"/>
      <c r="DGZ17" s="241"/>
      <c r="DHA17" s="241"/>
      <c r="DHB17" s="241"/>
      <c r="DHC17" s="241"/>
      <c r="DHD17" s="241"/>
      <c r="DHE17" s="241"/>
      <c r="DHF17" s="241"/>
      <c r="DHG17" s="241"/>
      <c r="DHH17" s="241"/>
      <c r="DHI17" s="241"/>
      <c r="DHJ17" s="241"/>
      <c r="DHK17" s="241"/>
      <c r="DHL17" s="241"/>
      <c r="DHM17" s="241"/>
      <c r="DHN17" s="241"/>
      <c r="DHO17" s="241"/>
      <c r="DHP17" s="241"/>
      <c r="DHQ17" s="241"/>
      <c r="DHR17" s="241"/>
      <c r="DHS17" s="241"/>
      <c r="DHT17" s="241"/>
      <c r="DHU17" s="241"/>
      <c r="DHV17" s="241"/>
      <c r="DHW17" s="241"/>
      <c r="DHX17" s="241"/>
      <c r="DHY17" s="241"/>
      <c r="DHZ17" s="241"/>
      <c r="DIA17" s="241"/>
      <c r="DIB17" s="241"/>
      <c r="DIC17" s="241"/>
      <c r="DID17" s="241"/>
      <c r="DIE17" s="241"/>
      <c r="DIF17" s="241"/>
      <c r="DIG17" s="241"/>
      <c r="DIH17" s="241"/>
      <c r="DII17" s="241"/>
      <c r="DIJ17" s="241"/>
      <c r="DIK17" s="241"/>
      <c r="DIL17" s="241"/>
      <c r="DIM17" s="241"/>
      <c r="DIN17" s="241"/>
      <c r="DIO17" s="241"/>
      <c r="DIP17" s="241"/>
      <c r="DIQ17" s="241"/>
      <c r="DIR17" s="241"/>
      <c r="DIS17" s="241"/>
      <c r="DIT17" s="241"/>
      <c r="DIU17" s="241"/>
      <c r="DIV17" s="241"/>
      <c r="DIW17" s="241"/>
      <c r="DIX17" s="241"/>
      <c r="DIY17" s="241"/>
      <c r="DIZ17" s="241"/>
      <c r="DJA17" s="241"/>
      <c r="DJB17" s="241"/>
      <c r="DJC17" s="241"/>
      <c r="DJD17" s="241"/>
      <c r="DJE17" s="241"/>
      <c r="DJF17" s="241"/>
      <c r="DJG17" s="241"/>
      <c r="DJH17" s="241"/>
      <c r="DJI17" s="241"/>
      <c r="DJJ17" s="241"/>
      <c r="DJK17" s="241"/>
      <c r="DJL17" s="241"/>
      <c r="DJM17" s="241"/>
      <c r="DJN17" s="241"/>
      <c r="DJO17" s="241"/>
      <c r="DJP17" s="241"/>
      <c r="DJQ17" s="241"/>
      <c r="DJR17" s="241"/>
      <c r="DJS17" s="241"/>
      <c r="DJT17" s="241"/>
      <c r="DJU17" s="241"/>
      <c r="DJV17" s="241"/>
      <c r="DJW17" s="241"/>
      <c r="DJX17" s="241"/>
      <c r="DJY17" s="241"/>
      <c r="DJZ17" s="241"/>
      <c r="DKA17" s="241"/>
      <c r="DKB17" s="241"/>
      <c r="DKC17" s="241"/>
      <c r="DKD17" s="241"/>
      <c r="DKE17" s="241"/>
      <c r="DKF17" s="241"/>
      <c r="DKG17" s="241"/>
      <c r="DKH17" s="241"/>
      <c r="DKI17" s="241"/>
      <c r="DKJ17" s="241"/>
      <c r="DKK17" s="241"/>
      <c r="DKL17" s="241"/>
      <c r="DKM17" s="241"/>
      <c r="DKN17" s="241"/>
      <c r="DKO17" s="241"/>
      <c r="DKP17" s="241"/>
      <c r="DKQ17" s="241"/>
      <c r="DKR17" s="241"/>
      <c r="DKS17" s="241"/>
      <c r="DKT17" s="241"/>
      <c r="DKU17" s="241"/>
      <c r="DKV17" s="241"/>
      <c r="DKW17" s="241"/>
      <c r="DKX17" s="241"/>
      <c r="DKY17" s="241"/>
      <c r="DKZ17" s="241"/>
      <c r="DLA17" s="241"/>
      <c r="DLB17" s="241"/>
      <c r="DLC17" s="241"/>
      <c r="DLD17" s="241"/>
      <c r="DLE17" s="241"/>
      <c r="DLF17" s="241"/>
      <c r="DLG17" s="241"/>
      <c r="DLH17" s="241"/>
      <c r="DLI17" s="241"/>
      <c r="DLJ17" s="241"/>
      <c r="DLK17" s="241"/>
      <c r="DLL17" s="241"/>
      <c r="DLM17" s="241"/>
      <c r="DLN17" s="241"/>
      <c r="DLO17" s="241"/>
      <c r="DLP17" s="241"/>
      <c r="DLQ17" s="241"/>
      <c r="DLR17" s="241"/>
      <c r="DLS17" s="241"/>
      <c r="DLT17" s="241"/>
      <c r="DLU17" s="241"/>
      <c r="DLV17" s="241"/>
      <c r="DLW17" s="241"/>
      <c r="DLX17" s="241"/>
      <c r="DLY17" s="241"/>
      <c r="DLZ17" s="241"/>
      <c r="DMA17" s="241"/>
      <c r="DMB17" s="241"/>
      <c r="DMC17" s="241"/>
      <c r="DMD17" s="241"/>
      <c r="DME17" s="241"/>
      <c r="DMF17" s="241"/>
      <c r="DMG17" s="241"/>
      <c r="DMH17" s="241"/>
      <c r="DMI17" s="241"/>
      <c r="DMJ17" s="241"/>
      <c r="DMK17" s="241"/>
      <c r="DML17" s="241"/>
      <c r="DMM17" s="241"/>
      <c r="DMN17" s="241"/>
      <c r="DMO17" s="241"/>
      <c r="DMP17" s="241"/>
      <c r="DMQ17" s="241"/>
      <c r="DMR17" s="241"/>
      <c r="DMS17" s="241"/>
      <c r="DMT17" s="241"/>
      <c r="DMU17" s="241"/>
      <c r="DMV17" s="241"/>
      <c r="DMW17" s="241"/>
      <c r="DMX17" s="241"/>
      <c r="DMY17" s="241"/>
      <c r="DMZ17" s="241"/>
      <c r="DNA17" s="241"/>
      <c r="DNB17" s="241"/>
      <c r="DNC17" s="241"/>
      <c r="DND17" s="241"/>
      <c r="DNE17" s="241"/>
      <c r="DNF17" s="241"/>
      <c r="DNG17" s="241"/>
      <c r="DNH17" s="241"/>
      <c r="DNI17" s="241"/>
      <c r="DNJ17" s="241"/>
      <c r="DNK17" s="241"/>
      <c r="DNL17" s="241"/>
      <c r="DNM17" s="241"/>
      <c r="DNN17" s="241"/>
      <c r="DNO17" s="241"/>
      <c r="DNP17" s="241"/>
      <c r="DNQ17" s="241"/>
      <c r="DNR17" s="241"/>
      <c r="DNS17" s="241"/>
      <c r="DNT17" s="241"/>
      <c r="DNU17" s="241"/>
      <c r="DNV17" s="241"/>
      <c r="DNW17" s="241"/>
      <c r="DNX17" s="241"/>
      <c r="DNY17" s="241"/>
      <c r="DNZ17" s="241"/>
      <c r="DOA17" s="241"/>
      <c r="DOB17" s="241"/>
      <c r="DOC17" s="241"/>
      <c r="DOD17" s="241"/>
      <c r="DOE17" s="241"/>
      <c r="DOF17" s="241"/>
      <c r="DOG17" s="241"/>
      <c r="DOH17" s="241"/>
      <c r="DOI17" s="241"/>
      <c r="DOJ17" s="241"/>
      <c r="DOK17" s="241"/>
      <c r="DOL17" s="241"/>
      <c r="DOM17" s="241"/>
      <c r="DON17" s="241"/>
      <c r="DOO17" s="241"/>
      <c r="DOP17" s="241"/>
      <c r="DOQ17" s="241"/>
      <c r="DOR17" s="241"/>
      <c r="DOS17" s="241"/>
      <c r="DOT17" s="241"/>
      <c r="DOU17" s="241"/>
      <c r="DOV17" s="241"/>
      <c r="DOW17" s="241"/>
      <c r="DOX17" s="241"/>
      <c r="DOY17" s="241"/>
      <c r="DOZ17" s="241"/>
      <c r="DPA17" s="241"/>
      <c r="DPB17" s="241"/>
      <c r="DPC17" s="241"/>
      <c r="DPD17" s="241"/>
      <c r="DPE17" s="241"/>
      <c r="DPF17" s="241"/>
      <c r="DPG17" s="241"/>
      <c r="DPH17" s="241"/>
      <c r="DPI17" s="241"/>
      <c r="DPJ17" s="241"/>
      <c r="DPK17" s="241"/>
      <c r="DPL17" s="241"/>
      <c r="DPM17" s="241"/>
      <c r="DPN17" s="241"/>
      <c r="DPO17" s="241"/>
      <c r="DPP17" s="241"/>
      <c r="DPQ17" s="241"/>
      <c r="DPR17" s="241"/>
      <c r="DPS17" s="241"/>
      <c r="DPT17" s="241"/>
      <c r="DPU17" s="241"/>
      <c r="DPV17" s="241"/>
      <c r="DPW17" s="241"/>
      <c r="DPX17" s="241"/>
      <c r="DPY17" s="241"/>
      <c r="DPZ17" s="241"/>
      <c r="DQA17" s="241"/>
      <c r="DQB17" s="241"/>
      <c r="DQC17" s="241"/>
      <c r="DQD17" s="241"/>
      <c r="DQE17" s="241"/>
      <c r="DQF17" s="241"/>
      <c r="DQG17" s="241"/>
      <c r="DQH17" s="241"/>
      <c r="DQI17" s="241"/>
      <c r="DQJ17" s="241"/>
      <c r="DQK17" s="241"/>
      <c r="DQL17" s="241"/>
      <c r="DQM17" s="241"/>
      <c r="DQN17" s="241"/>
      <c r="DQO17" s="241"/>
      <c r="DQP17" s="241"/>
      <c r="DQQ17" s="241"/>
      <c r="DQR17" s="241"/>
      <c r="DQS17" s="241"/>
      <c r="DQT17" s="241"/>
      <c r="DQU17" s="241"/>
      <c r="DQV17" s="241"/>
      <c r="DQW17" s="241"/>
      <c r="DQX17" s="241"/>
      <c r="DQY17" s="241"/>
      <c r="DQZ17" s="241"/>
      <c r="DRA17" s="241"/>
      <c r="DRB17" s="241"/>
      <c r="DRC17" s="241"/>
      <c r="DRD17" s="241"/>
      <c r="DRE17" s="241"/>
      <c r="DRF17" s="241"/>
      <c r="DRG17" s="241"/>
      <c r="DRH17" s="241"/>
      <c r="DRI17" s="241"/>
      <c r="DRJ17" s="241"/>
      <c r="DRK17" s="241"/>
      <c r="DRL17" s="241"/>
      <c r="DRM17" s="241"/>
      <c r="DRN17" s="241"/>
      <c r="DRO17" s="241"/>
      <c r="DRP17" s="241"/>
      <c r="DRQ17" s="241"/>
      <c r="DRR17" s="241"/>
      <c r="DRS17" s="241"/>
      <c r="DRT17" s="241"/>
      <c r="DRU17" s="241"/>
      <c r="DRV17" s="241"/>
      <c r="DRW17" s="241"/>
      <c r="DRX17" s="241"/>
      <c r="DRY17" s="241"/>
      <c r="DRZ17" s="241"/>
      <c r="DSA17" s="241"/>
      <c r="DSB17" s="241"/>
      <c r="DSC17" s="241"/>
      <c r="DSD17" s="241"/>
      <c r="DSE17" s="241"/>
      <c r="DSF17" s="241"/>
      <c r="DSG17" s="241"/>
      <c r="DSH17" s="241"/>
      <c r="DSI17" s="241"/>
      <c r="DSJ17" s="241"/>
      <c r="DSK17" s="241"/>
      <c r="DSL17" s="241"/>
      <c r="DSM17" s="241"/>
      <c r="DSN17" s="241"/>
      <c r="DSO17" s="241"/>
      <c r="DSP17" s="241"/>
      <c r="DSQ17" s="241"/>
      <c r="DSR17" s="241"/>
      <c r="DSS17" s="241"/>
      <c r="DST17" s="241"/>
      <c r="DSU17" s="241"/>
      <c r="DSV17" s="241"/>
      <c r="DSW17" s="241"/>
      <c r="DSX17" s="241"/>
      <c r="DSY17" s="241"/>
      <c r="DSZ17" s="241"/>
      <c r="DTA17" s="241"/>
      <c r="DTB17" s="241"/>
      <c r="DTC17" s="241"/>
      <c r="DTD17" s="241"/>
      <c r="DTE17" s="241"/>
      <c r="DTF17" s="241"/>
      <c r="DTG17" s="241"/>
      <c r="DTH17" s="241"/>
      <c r="DTI17" s="241"/>
      <c r="DTJ17" s="241"/>
      <c r="DTK17" s="241"/>
      <c r="DTL17" s="241"/>
      <c r="DTM17" s="241"/>
      <c r="DTN17" s="241"/>
      <c r="DTO17" s="241"/>
      <c r="DTP17" s="241"/>
      <c r="DTQ17" s="241"/>
      <c r="DTR17" s="241"/>
      <c r="DTS17" s="241"/>
      <c r="DTT17" s="241"/>
      <c r="DTU17" s="241"/>
      <c r="DTV17" s="241"/>
      <c r="DTW17" s="241"/>
      <c r="DTX17" s="241"/>
      <c r="DTY17" s="241"/>
      <c r="DTZ17" s="241"/>
      <c r="DUA17" s="241"/>
      <c r="DUB17" s="241"/>
      <c r="DUC17" s="241"/>
      <c r="DUD17" s="241"/>
      <c r="DUE17" s="241"/>
      <c r="DUF17" s="241"/>
      <c r="DUG17" s="241"/>
      <c r="DUH17" s="241"/>
      <c r="DUI17" s="241"/>
      <c r="DUJ17" s="241"/>
      <c r="DUK17" s="241"/>
      <c r="DUL17" s="241"/>
      <c r="DUM17" s="241"/>
      <c r="DUN17" s="241"/>
      <c r="DUO17" s="241"/>
      <c r="DUP17" s="241"/>
      <c r="DUQ17" s="241"/>
      <c r="DUR17" s="241"/>
      <c r="DUS17" s="241"/>
      <c r="DUT17" s="241"/>
      <c r="DUU17" s="241"/>
      <c r="DUV17" s="241"/>
      <c r="DUW17" s="241"/>
      <c r="DUX17" s="241"/>
      <c r="DUY17" s="241"/>
      <c r="DUZ17" s="241"/>
      <c r="DVA17" s="241"/>
      <c r="DVB17" s="241"/>
      <c r="DVC17" s="241"/>
      <c r="DVD17" s="241"/>
      <c r="DVE17" s="241"/>
      <c r="DVF17" s="241"/>
      <c r="DVG17" s="241"/>
      <c r="DVH17" s="241"/>
      <c r="DVI17" s="241"/>
      <c r="DVJ17" s="241"/>
      <c r="DVK17" s="241"/>
      <c r="DVL17" s="241"/>
      <c r="DVM17" s="241"/>
      <c r="DVN17" s="241"/>
      <c r="DVO17" s="241"/>
      <c r="DVP17" s="241"/>
      <c r="DVQ17" s="241"/>
      <c r="DVR17" s="241"/>
      <c r="DVS17" s="241"/>
      <c r="DVT17" s="241"/>
      <c r="DVU17" s="241"/>
      <c r="DVV17" s="241"/>
      <c r="DVW17" s="241"/>
      <c r="DVX17" s="241"/>
      <c r="DVY17" s="241"/>
      <c r="DVZ17" s="241"/>
      <c r="DWA17" s="241"/>
      <c r="DWB17" s="241"/>
      <c r="DWC17" s="241"/>
      <c r="DWD17" s="241"/>
      <c r="DWE17" s="241"/>
      <c r="DWF17" s="241"/>
      <c r="DWG17" s="241"/>
      <c r="DWH17" s="241"/>
      <c r="DWI17" s="241"/>
      <c r="DWJ17" s="241"/>
      <c r="DWK17" s="241"/>
      <c r="DWL17" s="241"/>
      <c r="DWM17" s="241"/>
      <c r="DWN17" s="241"/>
      <c r="DWO17" s="241"/>
      <c r="DWP17" s="241"/>
      <c r="DWQ17" s="241"/>
      <c r="DWR17" s="241"/>
      <c r="DWS17" s="241"/>
      <c r="DWT17" s="241"/>
      <c r="DWU17" s="241"/>
      <c r="DWV17" s="241"/>
      <c r="DWW17" s="241"/>
      <c r="DWX17" s="241"/>
      <c r="DWY17" s="241"/>
      <c r="DWZ17" s="241"/>
      <c r="DXA17" s="241"/>
      <c r="DXB17" s="241"/>
      <c r="DXC17" s="241"/>
      <c r="DXD17" s="241"/>
      <c r="DXE17" s="241"/>
      <c r="DXF17" s="241"/>
      <c r="DXG17" s="241"/>
      <c r="DXH17" s="241"/>
      <c r="DXI17" s="241"/>
      <c r="DXJ17" s="241"/>
      <c r="DXK17" s="241"/>
      <c r="DXL17" s="241"/>
      <c r="DXM17" s="241"/>
      <c r="DXN17" s="241"/>
      <c r="DXO17" s="241"/>
      <c r="DXP17" s="241"/>
      <c r="DXQ17" s="241"/>
      <c r="DXR17" s="241"/>
      <c r="DXS17" s="241"/>
      <c r="DXT17" s="241"/>
      <c r="DXU17" s="241"/>
      <c r="DXV17" s="241"/>
      <c r="DXW17" s="241"/>
      <c r="DXX17" s="241"/>
      <c r="DXY17" s="241"/>
      <c r="DXZ17" s="241"/>
      <c r="DYA17" s="241"/>
      <c r="DYB17" s="241"/>
      <c r="DYC17" s="241"/>
      <c r="DYD17" s="241"/>
      <c r="DYE17" s="241"/>
      <c r="DYF17" s="241"/>
      <c r="DYG17" s="241"/>
      <c r="DYH17" s="241"/>
      <c r="DYI17" s="241"/>
      <c r="DYJ17" s="241"/>
      <c r="DYK17" s="241"/>
      <c r="DYL17" s="241"/>
      <c r="DYM17" s="241"/>
      <c r="DYN17" s="241"/>
      <c r="DYO17" s="241"/>
      <c r="DYP17" s="241"/>
      <c r="DYQ17" s="241"/>
      <c r="DYR17" s="241"/>
      <c r="DYS17" s="241"/>
      <c r="DYT17" s="241"/>
      <c r="DYU17" s="241"/>
      <c r="DYV17" s="241"/>
      <c r="DYW17" s="241"/>
      <c r="DYX17" s="241"/>
      <c r="DYY17" s="241"/>
      <c r="DYZ17" s="241"/>
      <c r="DZA17" s="241"/>
      <c r="DZB17" s="241"/>
      <c r="DZC17" s="241"/>
      <c r="DZD17" s="241"/>
      <c r="DZE17" s="241"/>
      <c r="DZF17" s="241"/>
      <c r="DZG17" s="241"/>
      <c r="DZH17" s="241"/>
      <c r="DZI17" s="241"/>
      <c r="DZJ17" s="241"/>
      <c r="DZK17" s="241"/>
      <c r="DZL17" s="241"/>
      <c r="DZM17" s="241"/>
      <c r="DZN17" s="241"/>
      <c r="DZO17" s="241"/>
      <c r="DZP17" s="241"/>
      <c r="DZQ17" s="241"/>
      <c r="DZR17" s="241"/>
      <c r="DZS17" s="241"/>
      <c r="DZT17" s="241"/>
      <c r="DZU17" s="241"/>
      <c r="DZV17" s="241"/>
      <c r="DZW17" s="241"/>
      <c r="DZX17" s="241"/>
      <c r="DZY17" s="241"/>
      <c r="DZZ17" s="241"/>
      <c r="EAA17" s="241"/>
      <c r="EAB17" s="241"/>
      <c r="EAC17" s="241"/>
      <c r="EAD17" s="241"/>
      <c r="EAE17" s="241"/>
      <c r="EAF17" s="241"/>
      <c r="EAG17" s="241"/>
      <c r="EAH17" s="241"/>
      <c r="EAI17" s="241"/>
      <c r="EAJ17" s="241"/>
      <c r="EAK17" s="241"/>
      <c r="EAL17" s="241"/>
      <c r="EAM17" s="241"/>
      <c r="EAN17" s="241"/>
      <c r="EAO17" s="241"/>
      <c r="EAP17" s="241"/>
      <c r="EAQ17" s="241"/>
      <c r="EAR17" s="241"/>
      <c r="EAS17" s="241"/>
      <c r="EAT17" s="241"/>
      <c r="EAU17" s="241"/>
      <c r="EAV17" s="241"/>
      <c r="EAW17" s="241"/>
      <c r="EAX17" s="241"/>
      <c r="EAY17" s="241"/>
      <c r="EAZ17" s="241"/>
      <c r="EBA17" s="241"/>
      <c r="EBB17" s="241"/>
      <c r="EBC17" s="241"/>
      <c r="EBD17" s="241"/>
      <c r="EBE17" s="241"/>
      <c r="EBF17" s="241"/>
      <c r="EBG17" s="241"/>
      <c r="EBH17" s="241"/>
      <c r="EBI17" s="241"/>
      <c r="EBJ17" s="241"/>
      <c r="EBK17" s="241"/>
      <c r="EBL17" s="241"/>
      <c r="EBM17" s="241"/>
      <c r="EBN17" s="241"/>
      <c r="EBO17" s="241"/>
      <c r="EBP17" s="241"/>
      <c r="EBQ17" s="241"/>
      <c r="EBR17" s="241"/>
      <c r="EBS17" s="241"/>
      <c r="EBT17" s="241"/>
      <c r="EBU17" s="241"/>
      <c r="EBV17" s="241"/>
      <c r="EBW17" s="241"/>
      <c r="EBX17" s="241"/>
      <c r="EBY17" s="241"/>
      <c r="EBZ17" s="241"/>
      <c r="ECA17" s="241"/>
      <c r="ECB17" s="241"/>
      <c r="ECC17" s="241"/>
      <c r="ECD17" s="241"/>
      <c r="ECE17" s="241"/>
      <c r="ECF17" s="241"/>
      <c r="ECG17" s="241"/>
      <c r="ECH17" s="241"/>
      <c r="ECI17" s="241"/>
      <c r="ECJ17" s="241"/>
      <c r="ECK17" s="241"/>
      <c r="ECL17" s="241"/>
      <c r="ECM17" s="241"/>
      <c r="ECN17" s="241"/>
      <c r="ECO17" s="241"/>
      <c r="ECP17" s="241"/>
      <c r="ECQ17" s="241"/>
      <c r="ECR17" s="241"/>
      <c r="ECS17" s="241"/>
      <c r="ECT17" s="241"/>
      <c r="ECU17" s="241"/>
      <c r="ECV17" s="241"/>
      <c r="ECW17" s="241"/>
      <c r="ECX17" s="241"/>
      <c r="ECY17" s="241"/>
      <c r="ECZ17" s="241"/>
      <c r="EDA17" s="241"/>
      <c r="EDB17" s="241"/>
      <c r="EDC17" s="241"/>
      <c r="EDD17" s="241"/>
      <c r="EDE17" s="241"/>
      <c r="EDF17" s="241"/>
      <c r="EDG17" s="241"/>
      <c r="EDH17" s="241"/>
      <c r="EDI17" s="241"/>
      <c r="EDJ17" s="241"/>
      <c r="EDK17" s="241"/>
      <c r="EDL17" s="241"/>
      <c r="EDM17" s="241"/>
      <c r="EDN17" s="241"/>
      <c r="EDO17" s="241"/>
      <c r="EDP17" s="241"/>
      <c r="EDQ17" s="241"/>
      <c r="EDR17" s="241"/>
      <c r="EDS17" s="241"/>
      <c r="EDT17" s="241"/>
      <c r="EDU17" s="241"/>
      <c r="EDV17" s="241"/>
      <c r="EDW17" s="241"/>
      <c r="EDX17" s="241"/>
      <c r="EDY17" s="241"/>
      <c r="EDZ17" s="241"/>
      <c r="EEA17" s="241"/>
      <c r="EEB17" s="241"/>
      <c r="EEC17" s="241"/>
      <c r="EED17" s="241"/>
      <c r="EEE17" s="241"/>
      <c r="EEF17" s="241"/>
      <c r="EEG17" s="241"/>
      <c r="EEH17" s="241"/>
      <c r="EEI17" s="241"/>
      <c r="EEJ17" s="241"/>
      <c r="EEK17" s="241"/>
      <c r="EEL17" s="241"/>
      <c r="EEM17" s="241"/>
      <c r="EEN17" s="241"/>
      <c r="EEO17" s="241"/>
      <c r="EEP17" s="241"/>
      <c r="EEQ17" s="241"/>
      <c r="EER17" s="241"/>
      <c r="EES17" s="241"/>
      <c r="EET17" s="241"/>
      <c r="EEU17" s="241"/>
      <c r="EEV17" s="241"/>
      <c r="EEW17" s="241"/>
      <c r="EEX17" s="241"/>
      <c r="EEY17" s="241"/>
      <c r="EEZ17" s="241"/>
      <c r="EFA17" s="241"/>
      <c r="EFB17" s="241"/>
      <c r="EFC17" s="241"/>
      <c r="EFD17" s="241"/>
      <c r="EFE17" s="241"/>
      <c r="EFF17" s="241"/>
      <c r="EFG17" s="241"/>
      <c r="EFH17" s="241"/>
      <c r="EFI17" s="241"/>
      <c r="EFJ17" s="241"/>
      <c r="EFK17" s="241"/>
      <c r="EFL17" s="241"/>
      <c r="EFM17" s="241"/>
      <c r="EFN17" s="241"/>
      <c r="EFO17" s="241"/>
      <c r="EFP17" s="241"/>
      <c r="EFQ17" s="241"/>
      <c r="EFR17" s="241"/>
      <c r="EFS17" s="241"/>
      <c r="EFT17" s="241"/>
      <c r="EFU17" s="241"/>
      <c r="EFV17" s="241"/>
      <c r="EFW17" s="241"/>
      <c r="EFX17" s="241"/>
      <c r="EFY17" s="241"/>
      <c r="EFZ17" s="241"/>
      <c r="EGA17" s="241"/>
      <c r="EGB17" s="241"/>
      <c r="EGC17" s="241"/>
      <c r="EGD17" s="241"/>
      <c r="EGE17" s="241"/>
      <c r="EGF17" s="241"/>
      <c r="EGG17" s="241"/>
      <c r="EGH17" s="241"/>
      <c r="EGI17" s="241"/>
      <c r="EGJ17" s="241"/>
      <c r="EGK17" s="241"/>
      <c r="EGL17" s="241"/>
      <c r="EGM17" s="241"/>
      <c r="EGN17" s="241"/>
      <c r="EGO17" s="241"/>
      <c r="EGP17" s="241"/>
      <c r="EGQ17" s="241"/>
      <c r="EGR17" s="241"/>
      <c r="EGS17" s="241"/>
      <c r="EGT17" s="241"/>
      <c r="EGU17" s="241"/>
      <c r="EGV17" s="241"/>
      <c r="EGW17" s="241"/>
      <c r="EGX17" s="241"/>
      <c r="EGY17" s="241"/>
      <c r="EGZ17" s="241"/>
      <c r="EHA17" s="241"/>
      <c r="EHB17" s="241"/>
      <c r="EHC17" s="241"/>
      <c r="EHD17" s="241"/>
      <c r="EHE17" s="241"/>
      <c r="EHF17" s="241"/>
      <c r="EHG17" s="241"/>
      <c r="EHH17" s="241"/>
      <c r="EHI17" s="241"/>
      <c r="EHJ17" s="241"/>
      <c r="EHK17" s="241"/>
      <c r="EHL17" s="241"/>
      <c r="EHM17" s="241"/>
      <c r="EHN17" s="241"/>
      <c r="EHO17" s="241"/>
      <c r="EHP17" s="241"/>
      <c r="EHQ17" s="241"/>
      <c r="EHR17" s="241"/>
      <c r="EHS17" s="241"/>
      <c r="EHT17" s="241"/>
      <c r="EHU17" s="241"/>
      <c r="EHV17" s="241"/>
      <c r="EHW17" s="241"/>
      <c r="EHX17" s="241"/>
      <c r="EHY17" s="241"/>
      <c r="EHZ17" s="241"/>
      <c r="EIA17" s="241"/>
      <c r="EIB17" s="241"/>
      <c r="EIC17" s="241"/>
      <c r="EID17" s="241"/>
      <c r="EIE17" s="241"/>
      <c r="EIF17" s="241"/>
      <c r="EIG17" s="241"/>
      <c r="EIH17" s="241"/>
      <c r="EII17" s="241"/>
      <c r="EIJ17" s="241"/>
      <c r="EIK17" s="241"/>
      <c r="EIL17" s="241"/>
      <c r="EIM17" s="241"/>
      <c r="EIN17" s="241"/>
      <c r="EIO17" s="241"/>
      <c r="EIP17" s="241"/>
      <c r="EIQ17" s="241"/>
      <c r="EIR17" s="241"/>
      <c r="EIS17" s="241"/>
      <c r="EIT17" s="241"/>
      <c r="EIU17" s="241"/>
      <c r="EIV17" s="241"/>
      <c r="EIW17" s="241"/>
      <c r="EIX17" s="241"/>
      <c r="EIY17" s="241"/>
      <c r="EIZ17" s="241"/>
      <c r="EJA17" s="241"/>
      <c r="EJB17" s="241"/>
      <c r="EJC17" s="241"/>
      <c r="EJD17" s="241"/>
      <c r="EJE17" s="241"/>
      <c r="EJF17" s="241"/>
      <c r="EJG17" s="241"/>
      <c r="EJH17" s="241"/>
      <c r="EJI17" s="241"/>
      <c r="EJJ17" s="241"/>
      <c r="EJK17" s="241"/>
      <c r="EJL17" s="241"/>
      <c r="EJM17" s="241"/>
      <c r="EJN17" s="241"/>
      <c r="EJO17" s="241"/>
      <c r="EJP17" s="241"/>
      <c r="EJQ17" s="241"/>
      <c r="EJR17" s="241"/>
      <c r="EJS17" s="241"/>
      <c r="EJT17" s="241"/>
      <c r="EJU17" s="241"/>
      <c r="EJV17" s="241"/>
      <c r="EJW17" s="241"/>
      <c r="EJX17" s="241"/>
      <c r="EJY17" s="241"/>
      <c r="EJZ17" s="241"/>
      <c r="EKA17" s="241"/>
      <c r="EKB17" s="241"/>
      <c r="EKC17" s="241"/>
      <c r="EKD17" s="241"/>
      <c r="EKE17" s="241"/>
      <c r="EKF17" s="241"/>
      <c r="EKG17" s="241"/>
      <c r="EKH17" s="241"/>
      <c r="EKI17" s="241"/>
      <c r="EKJ17" s="241"/>
      <c r="EKK17" s="241"/>
      <c r="EKL17" s="241"/>
      <c r="EKM17" s="241"/>
      <c r="EKN17" s="241"/>
      <c r="EKO17" s="241"/>
      <c r="EKP17" s="241"/>
      <c r="EKQ17" s="241"/>
      <c r="EKR17" s="241"/>
      <c r="EKS17" s="241"/>
      <c r="EKT17" s="241"/>
      <c r="EKU17" s="241"/>
      <c r="EKV17" s="241"/>
      <c r="EKW17" s="241"/>
      <c r="EKX17" s="241"/>
      <c r="EKY17" s="241"/>
      <c r="EKZ17" s="241"/>
      <c r="ELA17" s="241"/>
      <c r="ELB17" s="241"/>
      <c r="ELC17" s="241"/>
      <c r="ELD17" s="241"/>
      <c r="ELE17" s="241"/>
      <c r="ELF17" s="241"/>
      <c r="ELG17" s="241"/>
      <c r="ELH17" s="241"/>
      <c r="ELI17" s="241"/>
      <c r="ELJ17" s="241"/>
      <c r="ELK17" s="241"/>
      <c r="ELL17" s="241"/>
      <c r="ELM17" s="241"/>
      <c r="ELN17" s="241"/>
      <c r="ELO17" s="241"/>
      <c r="ELP17" s="241"/>
      <c r="ELQ17" s="241"/>
      <c r="ELR17" s="241"/>
      <c r="ELS17" s="241"/>
      <c r="ELT17" s="241"/>
      <c r="ELU17" s="241"/>
      <c r="ELV17" s="241"/>
      <c r="ELW17" s="241"/>
      <c r="ELX17" s="241"/>
      <c r="ELY17" s="241"/>
      <c r="ELZ17" s="241"/>
      <c r="EMA17" s="241"/>
      <c r="EMB17" s="241"/>
      <c r="EMC17" s="241"/>
      <c r="EMD17" s="241"/>
      <c r="EME17" s="241"/>
      <c r="EMF17" s="241"/>
      <c r="EMG17" s="241"/>
      <c r="EMH17" s="241"/>
      <c r="EMI17" s="241"/>
      <c r="EMJ17" s="241"/>
      <c r="EMK17" s="241"/>
      <c r="EML17" s="241"/>
      <c r="EMM17" s="241"/>
      <c r="EMN17" s="241"/>
      <c r="EMO17" s="241"/>
      <c r="EMP17" s="241"/>
      <c r="EMQ17" s="241"/>
      <c r="EMR17" s="241"/>
      <c r="EMS17" s="241"/>
      <c r="EMT17" s="241"/>
      <c r="EMU17" s="241"/>
      <c r="EMV17" s="241"/>
      <c r="EMW17" s="241"/>
      <c r="EMX17" s="241"/>
      <c r="EMY17" s="241"/>
      <c r="EMZ17" s="241"/>
      <c r="ENA17" s="241"/>
      <c r="ENB17" s="241"/>
      <c r="ENC17" s="241"/>
      <c r="END17" s="241"/>
      <c r="ENE17" s="241"/>
      <c r="ENF17" s="241"/>
      <c r="ENG17" s="241"/>
      <c r="ENH17" s="241"/>
      <c r="ENI17" s="241"/>
      <c r="ENJ17" s="241"/>
      <c r="ENK17" s="241"/>
      <c r="ENL17" s="241"/>
      <c r="ENM17" s="241"/>
      <c r="ENN17" s="241"/>
      <c r="ENO17" s="241"/>
      <c r="ENP17" s="241"/>
      <c r="ENQ17" s="241"/>
      <c r="ENR17" s="241"/>
      <c r="ENS17" s="241"/>
      <c r="ENT17" s="241"/>
      <c r="ENU17" s="241"/>
      <c r="ENV17" s="241"/>
      <c r="ENW17" s="241"/>
      <c r="ENX17" s="241"/>
      <c r="ENY17" s="241"/>
      <c r="ENZ17" s="241"/>
      <c r="EOA17" s="241"/>
      <c r="EOB17" s="241"/>
      <c r="EOC17" s="241"/>
      <c r="EOD17" s="241"/>
      <c r="EOE17" s="241"/>
      <c r="EOF17" s="241"/>
      <c r="EOG17" s="241"/>
      <c r="EOH17" s="241"/>
      <c r="EOI17" s="241"/>
      <c r="EOJ17" s="241"/>
      <c r="EOK17" s="241"/>
      <c r="EOL17" s="241"/>
      <c r="EOM17" s="241"/>
      <c r="EON17" s="241"/>
      <c r="EOO17" s="241"/>
      <c r="EOP17" s="241"/>
      <c r="EOQ17" s="241"/>
      <c r="EOR17" s="241"/>
      <c r="EOS17" s="241"/>
      <c r="EOT17" s="241"/>
      <c r="EOU17" s="241"/>
      <c r="EOV17" s="241"/>
      <c r="EOW17" s="241"/>
      <c r="EOX17" s="241"/>
      <c r="EOY17" s="241"/>
      <c r="EOZ17" s="241"/>
      <c r="EPA17" s="241"/>
      <c r="EPB17" s="241"/>
      <c r="EPC17" s="241"/>
      <c r="EPD17" s="241"/>
      <c r="EPE17" s="241"/>
      <c r="EPF17" s="241"/>
      <c r="EPG17" s="241"/>
      <c r="EPH17" s="241"/>
      <c r="EPI17" s="241"/>
      <c r="EPJ17" s="241"/>
      <c r="EPK17" s="241"/>
      <c r="EPL17" s="241"/>
      <c r="EPM17" s="241"/>
      <c r="EPN17" s="241"/>
      <c r="EPO17" s="241"/>
      <c r="EPP17" s="241"/>
      <c r="EPQ17" s="241"/>
      <c r="EPR17" s="241"/>
      <c r="EPS17" s="241"/>
      <c r="EPT17" s="241"/>
      <c r="EPU17" s="241"/>
      <c r="EPV17" s="241"/>
      <c r="EPW17" s="241"/>
      <c r="EPX17" s="241"/>
      <c r="EPY17" s="241"/>
      <c r="EPZ17" s="241"/>
      <c r="EQA17" s="241"/>
      <c r="EQB17" s="241"/>
      <c r="EQC17" s="241"/>
      <c r="EQD17" s="241"/>
      <c r="EQE17" s="241"/>
      <c r="EQF17" s="241"/>
      <c r="EQG17" s="241"/>
      <c r="EQH17" s="241"/>
      <c r="EQI17" s="241"/>
      <c r="EQJ17" s="241"/>
      <c r="EQK17" s="241"/>
      <c r="EQL17" s="241"/>
      <c r="EQM17" s="241"/>
      <c r="EQN17" s="241"/>
      <c r="EQO17" s="241"/>
      <c r="EQP17" s="241"/>
      <c r="EQQ17" s="241"/>
      <c r="EQR17" s="241"/>
      <c r="EQS17" s="241"/>
      <c r="EQT17" s="241"/>
      <c r="EQU17" s="241"/>
      <c r="EQV17" s="241"/>
      <c r="EQW17" s="241"/>
      <c r="EQX17" s="241"/>
      <c r="EQY17" s="241"/>
      <c r="EQZ17" s="241"/>
      <c r="ERA17" s="241"/>
      <c r="ERB17" s="241"/>
      <c r="ERC17" s="241"/>
      <c r="ERD17" s="241"/>
      <c r="ERE17" s="241"/>
      <c r="ERF17" s="241"/>
      <c r="ERG17" s="241"/>
      <c r="ERH17" s="241"/>
      <c r="ERI17" s="241"/>
      <c r="ERJ17" s="241"/>
      <c r="ERK17" s="241"/>
      <c r="ERL17" s="241"/>
      <c r="ERM17" s="241"/>
      <c r="ERN17" s="241"/>
      <c r="ERO17" s="241"/>
      <c r="ERP17" s="241"/>
      <c r="ERQ17" s="241"/>
      <c r="ERR17" s="241"/>
      <c r="ERS17" s="241"/>
      <c r="ERT17" s="241"/>
      <c r="ERU17" s="241"/>
      <c r="ERV17" s="241"/>
      <c r="ERW17" s="241"/>
      <c r="ERX17" s="241"/>
      <c r="ERY17" s="241"/>
      <c r="ERZ17" s="241"/>
      <c r="ESA17" s="241"/>
      <c r="ESB17" s="241"/>
      <c r="ESC17" s="241"/>
      <c r="ESD17" s="241"/>
      <c r="ESE17" s="241"/>
      <c r="ESF17" s="241"/>
      <c r="ESG17" s="241"/>
      <c r="ESH17" s="241"/>
      <c r="ESI17" s="241"/>
      <c r="ESJ17" s="241"/>
      <c r="ESK17" s="241"/>
      <c r="ESL17" s="241"/>
      <c r="ESM17" s="241"/>
      <c r="ESN17" s="241"/>
      <c r="ESO17" s="241"/>
      <c r="ESP17" s="241"/>
      <c r="ESQ17" s="241"/>
      <c r="ESR17" s="241"/>
      <c r="ESS17" s="241"/>
      <c r="EST17" s="241"/>
      <c r="ESU17" s="241"/>
      <c r="ESV17" s="241"/>
      <c r="ESW17" s="241"/>
      <c r="ESX17" s="241"/>
      <c r="ESY17" s="241"/>
      <c r="ESZ17" s="241"/>
      <c r="ETA17" s="241"/>
      <c r="ETB17" s="241"/>
      <c r="ETC17" s="241"/>
      <c r="ETD17" s="241"/>
      <c r="ETE17" s="241"/>
      <c r="ETF17" s="241"/>
      <c r="ETG17" s="241"/>
      <c r="ETH17" s="241"/>
      <c r="ETI17" s="241"/>
      <c r="ETJ17" s="241"/>
      <c r="ETK17" s="241"/>
      <c r="ETL17" s="241"/>
      <c r="ETM17" s="241"/>
      <c r="ETN17" s="241"/>
      <c r="ETO17" s="241"/>
      <c r="ETP17" s="241"/>
      <c r="ETQ17" s="241"/>
      <c r="ETR17" s="241"/>
      <c r="ETS17" s="241"/>
      <c r="ETT17" s="241"/>
      <c r="ETU17" s="241"/>
      <c r="ETV17" s="241"/>
      <c r="ETW17" s="241"/>
      <c r="ETX17" s="241"/>
      <c r="ETY17" s="241"/>
      <c r="ETZ17" s="241"/>
      <c r="EUA17" s="241"/>
      <c r="EUB17" s="241"/>
      <c r="EUC17" s="241"/>
      <c r="EUD17" s="241"/>
      <c r="EUE17" s="241"/>
      <c r="EUF17" s="241"/>
      <c r="EUG17" s="241"/>
      <c r="EUH17" s="241"/>
      <c r="EUI17" s="241"/>
      <c r="EUJ17" s="241"/>
      <c r="EUK17" s="241"/>
      <c r="EUL17" s="241"/>
      <c r="EUM17" s="241"/>
      <c r="EUN17" s="241"/>
      <c r="EUO17" s="241"/>
      <c r="EUP17" s="241"/>
      <c r="EUQ17" s="241"/>
      <c r="EUR17" s="241"/>
      <c r="EUS17" s="241"/>
      <c r="EUT17" s="241"/>
      <c r="EUU17" s="241"/>
      <c r="EUV17" s="241"/>
      <c r="EUW17" s="241"/>
      <c r="EUX17" s="241"/>
      <c r="EUY17" s="241"/>
      <c r="EUZ17" s="241"/>
      <c r="EVA17" s="241"/>
      <c r="EVB17" s="241"/>
      <c r="EVC17" s="241"/>
      <c r="EVD17" s="241"/>
      <c r="EVE17" s="241"/>
      <c r="EVF17" s="241"/>
      <c r="EVG17" s="241"/>
      <c r="EVH17" s="241"/>
      <c r="EVI17" s="241"/>
      <c r="EVJ17" s="241"/>
      <c r="EVK17" s="241"/>
      <c r="EVL17" s="241"/>
      <c r="EVM17" s="241"/>
      <c r="EVN17" s="241"/>
      <c r="EVO17" s="241"/>
      <c r="EVP17" s="241"/>
      <c r="EVQ17" s="241"/>
      <c r="EVR17" s="241"/>
      <c r="EVS17" s="241"/>
      <c r="EVT17" s="241"/>
      <c r="EVU17" s="241"/>
      <c r="EVV17" s="241"/>
      <c r="EVW17" s="241"/>
      <c r="EVX17" s="241"/>
      <c r="EVY17" s="241"/>
      <c r="EVZ17" s="241"/>
      <c r="EWA17" s="241"/>
      <c r="EWB17" s="241"/>
      <c r="EWC17" s="241"/>
      <c r="EWD17" s="241"/>
      <c r="EWE17" s="241"/>
      <c r="EWF17" s="241"/>
      <c r="EWG17" s="241"/>
      <c r="EWH17" s="241"/>
      <c r="EWI17" s="241"/>
      <c r="EWJ17" s="241"/>
      <c r="EWK17" s="241"/>
      <c r="EWL17" s="241"/>
      <c r="EWM17" s="241"/>
      <c r="EWN17" s="241"/>
      <c r="EWO17" s="241"/>
      <c r="EWP17" s="241"/>
      <c r="EWQ17" s="241"/>
      <c r="EWR17" s="241"/>
      <c r="EWS17" s="241"/>
      <c r="EWT17" s="241"/>
      <c r="EWU17" s="241"/>
      <c r="EWV17" s="241"/>
      <c r="EWW17" s="241"/>
      <c r="EWX17" s="241"/>
      <c r="EWY17" s="241"/>
      <c r="EWZ17" s="241"/>
      <c r="EXA17" s="241"/>
      <c r="EXB17" s="241"/>
      <c r="EXC17" s="241"/>
      <c r="EXD17" s="241"/>
      <c r="EXE17" s="241"/>
      <c r="EXF17" s="241"/>
      <c r="EXG17" s="241"/>
      <c r="EXH17" s="241"/>
      <c r="EXI17" s="241"/>
      <c r="EXJ17" s="241"/>
      <c r="EXK17" s="241"/>
      <c r="EXL17" s="241"/>
      <c r="EXM17" s="241"/>
      <c r="EXN17" s="241"/>
      <c r="EXO17" s="241"/>
      <c r="EXP17" s="241"/>
      <c r="EXQ17" s="241"/>
      <c r="EXR17" s="241"/>
      <c r="EXS17" s="241"/>
      <c r="EXT17" s="241"/>
      <c r="EXU17" s="241"/>
      <c r="EXV17" s="241"/>
      <c r="EXW17" s="241"/>
      <c r="EXX17" s="241"/>
      <c r="EXY17" s="241"/>
      <c r="EXZ17" s="241"/>
      <c r="EYA17" s="241"/>
      <c r="EYB17" s="241"/>
      <c r="EYC17" s="241"/>
      <c r="EYD17" s="241"/>
      <c r="EYE17" s="241"/>
      <c r="EYF17" s="241"/>
      <c r="EYG17" s="241"/>
      <c r="EYH17" s="241"/>
      <c r="EYI17" s="241"/>
      <c r="EYJ17" s="241"/>
      <c r="EYK17" s="241"/>
      <c r="EYL17" s="241"/>
      <c r="EYM17" s="241"/>
      <c r="EYN17" s="241"/>
      <c r="EYO17" s="241"/>
      <c r="EYP17" s="241"/>
      <c r="EYQ17" s="241"/>
      <c r="EYR17" s="241"/>
      <c r="EYS17" s="241"/>
      <c r="EYT17" s="241"/>
      <c r="EYU17" s="241"/>
      <c r="EYV17" s="241"/>
      <c r="EYW17" s="241"/>
      <c r="EYX17" s="241"/>
      <c r="EYY17" s="241"/>
      <c r="EYZ17" s="241"/>
      <c r="EZA17" s="241"/>
      <c r="EZB17" s="241"/>
      <c r="EZC17" s="241"/>
      <c r="EZD17" s="241"/>
      <c r="EZE17" s="241"/>
      <c r="EZF17" s="241"/>
      <c r="EZG17" s="241"/>
      <c r="EZH17" s="241"/>
      <c r="EZI17" s="241"/>
      <c r="EZJ17" s="241"/>
      <c r="EZK17" s="241"/>
      <c r="EZL17" s="241"/>
      <c r="EZM17" s="241"/>
      <c r="EZN17" s="241"/>
      <c r="EZO17" s="241"/>
      <c r="EZP17" s="241"/>
      <c r="EZQ17" s="241"/>
      <c r="EZR17" s="241"/>
      <c r="EZS17" s="241"/>
      <c r="EZT17" s="241"/>
      <c r="EZU17" s="241"/>
      <c r="EZV17" s="241"/>
      <c r="EZW17" s="241"/>
      <c r="EZX17" s="241"/>
      <c r="EZY17" s="241"/>
      <c r="EZZ17" s="241"/>
      <c r="FAA17" s="241"/>
      <c r="FAB17" s="241"/>
      <c r="FAC17" s="241"/>
      <c r="FAD17" s="241"/>
      <c r="FAE17" s="241"/>
      <c r="FAF17" s="241"/>
      <c r="FAG17" s="241"/>
      <c r="FAH17" s="241"/>
      <c r="FAI17" s="241"/>
      <c r="FAJ17" s="241"/>
      <c r="FAK17" s="241"/>
      <c r="FAL17" s="241"/>
      <c r="FAM17" s="241"/>
      <c r="FAN17" s="241"/>
      <c r="FAO17" s="241"/>
      <c r="FAP17" s="241"/>
      <c r="FAQ17" s="241"/>
      <c r="FAR17" s="241"/>
      <c r="FAS17" s="241"/>
      <c r="FAT17" s="241"/>
      <c r="FAU17" s="241"/>
      <c r="FAV17" s="241"/>
      <c r="FAW17" s="241"/>
      <c r="FAX17" s="241"/>
      <c r="FAY17" s="241"/>
      <c r="FAZ17" s="241"/>
      <c r="FBA17" s="241"/>
      <c r="FBB17" s="241"/>
      <c r="FBC17" s="241"/>
      <c r="FBD17" s="241"/>
      <c r="FBE17" s="241"/>
      <c r="FBF17" s="241"/>
      <c r="FBG17" s="241"/>
      <c r="FBH17" s="241"/>
      <c r="FBI17" s="241"/>
      <c r="FBJ17" s="241"/>
      <c r="FBK17" s="241"/>
      <c r="FBL17" s="241"/>
      <c r="FBM17" s="241"/>
      <c r="FBN17" s="241"/>
      <c r="FBO17" s="241"/>
      <c r="FBP17" s="241"/>
      <c r="FBQ17" s="241"/>
      <c r="FBR17" s="241"/>
      <c r="FBS17" s="241"/>
      <c r="FBT17" s="241"/>
      <c r="FBU17" s="241"/>
      <c r="FBV17" s="241"/>
      <c r="FBW17" s="241"/>
      <c r="FBX17" s="241"/>
      <c r="FBY17" s="241"/>
      <c r="FBZ17" s="241"/>
      <c r="FCA17" s="241"/>
      <c r="FCB17" s="241"/>
      <c r="FCC17" s="241"/>
      <c r="FCD17" s="241"/>
      <c r="FCE17" s="241"/>
      <c r="FCF17" s="241"/>
      <c r="FCG17" s="241"/>
      <c r="FCH17" s="241"/>
      <c r="FCI17" s="241"/>
      <c r="FCJ17" s="241"/>
      <c r="FCK17" s="241"/>
      <c r="FCL17" s="241"/>
      <c r="FCM17" s="241"/>
      <c r="FCN17" s="241"/>
      <c r="FCO17" s="241"/>
      <c r="FCP17" s="241"/>
      <c r="FCQ17" s="241"/>
      <c r="FCR17" s="241"/>
      <c r="FCS17" s="241"/>
      <c r="FCT17" s="241"/>
      <c r="FCU17" s="241"/>
      <c r="FCV17" s="241"/>
      <c r="FCW17" s="241"/>
      <c r="FCX17" s="241"/>
      <c r="FCY17" s="241"/>
      <c r="FCZ17" s="241"/>
      <c r="FDA17" s="241"/>
      <c r="FDB17" s="241"/>
      <c r="FDC17" s="241"/>
      <c r="FDD17" s="241"/>
      <c r="FDE17" s="241"/>
      <c r="FDF17" s="241"/>
      <c r="FDG17" s="241"/>
      <c r="FDH17" s="241"/>
      <c r="FDI17" s="241"/>
      <c r="FDJ17" s="241"/>
      <c r="FDK17" s="241"/>
      <c r="FDL17" s="241"/>
      <c r="FDM17" s="241"/>
      <c r="FDN17" s="241"/>
      <c r="FDO17" s="241"/>
      <c r="FDP17" s="241"/>
      <c r="FDQ17" s="241"/>
      <c r="FDR17" s="241"/>
      <c r="FDS17" s="241"/>
      <c r="FDT17" s="241"/>
      <c r="FDU17" s="241"/>
      <c r="FDV17" s="241"/>
      <c r="FDW17" s="241"/>
      <c r="FDX17" s="241"/>
      <c r="FDY17" s="241"/>
      <c r="FDZ17" s="241"/>
      <c r="FEA17" s="241"/>
      <c r="FEB17" s="241"/>
      <c r="FEC17" s="241"/>
      <c r="FED17" s="241"/>
      <c r="FEE17" s="241"/>
      <c r="FEF17" s="241"/>
      <c r="FEG17" s="241"/>
      <c r="FEH17" s="241"/>
      <c r="FEI17" s="241"/>
      <c r="FEJ17" s="241"/>
      <c r="FEK17" s="241"/>
      <c r="FEL17" s="241"/>
      <c r="FEM17" s="241"/>
      <c r="FEN17" s="241"/>
      <c r="FEO17" s="241"/>
      <c r="FEP17" s="241"/>
      <c r="FEQ17" s="241"/>
      <c r="FER17" s="241"/>
      <c r="FES17" s="241"/>
      <c r="FET17" s="241"/>
      <c r="FEU17" s="241"/>
      <c r="FEV17" s="241"/>
      <c r="FEW17" s="241"/>
      <c r="FEX17" s="241"/>
      <c r="FEY17" s="241"/>
      <c r="FEZ17" s="241"/>
      <c r="FFA17" s="241"/>
      <c r="FFB17" s="241"/>
      <c r="FFC17" s="241"/>
      <c r="FFD17" s="241"/>
      <c r="FFE17" s="241"/>
      <c r="FFF17" s="241"/>
      <c r="FFG17" s="241"/>
      <c r="FFH17" s="241"/>
      <c r="FFI17" s="241"/>
      <c r="FFJ17" s="241"/>
      <c r="FFK17" s="241"/>
      <c r="FFL17" s="241"/>
      <c r="FFM17" s="241"/>
      <c r="FFN17" s="241"/>
      <c r="FFO17" s="241"/>
      <c r="FFP17" s="241"/>
      <c r="FFQ17" s="241"/>
      <c r="FFR17" s="241"/>
      <c r="FFS17" s="241"/>
      <c r="FFT17" s="241"/>
      <c r="FFU17" s="241"/>
      <c r="FFV17" s="241"/>
      <c r="FFW17" s="241"/>
      <c r="FFX17" s="241"/>
      <c r="FFY17" s="241"/>
      <c r="FFZ17" s="241"/>
      <c r="FGA17" s="241"/>
      <c r="FGB17" s="241"/>
      <c r="FGC17" s="241"/>
      <c r="FGD17" s="241"/>
      <c r="FGE17" s="241"/>
      <c r="FGF17" s="241"/>
      <c r="FGG17" s="241"/>
      <c r="FGH17" s="241"/>
      <c r="FGI17" s="241"/>
      <c r="FGJ17" s="241"/>
      <c r="FGK17" s="241"/>
      <c r="FGL17" s="241"/>
      <c r="FGM17" s="241"/>
      <c r="FGN17" s="241"/>
      <c r="FGO17" s="241"/>
      <c r="FGP17" s="241"/>
      <c r="FGQ17" s="241"/>
      <c r="FGR17" s="241"/>
      <c r="FGS17" s="241"/>
      <c r="FGT17" s="241"/>
      <c r="FGU17" s="241"/>
      <c r="FGV17" s="241"/>
      <c r="FGW17" s="241"/>
      <c r="FGX17" s="241"/>
      <c r="FGY17" s="241"/>
      <c r="FGZ17" s="241"/>
      <c r="FHA17" s="241"/>
      <c r="FHB17" s="241"/>
      <c r="FHC17" s="241"/>
      <c r="FHD17" s="241"/>
      <c r="FHE17" s="241"/>
      <c r="FHF17" s="241"/>
      <c r="FHG17" s="241"/>
      <c r="FHH17" s="241"/>
      <c r="FHI17" s="241"/>
      <c r="FHJ17" s="241"/>
      <c r="FHK17" s="241"/>
      <c r="FHL17" s="241"/>
      <c r="FHM17" s="241"/>
      <c r="FHN17" s="241"/>
      <c r="FHO17" s="241"/>
      <c r="FHP17" s="241"/>
      <c r="FHQ17" s="241"/>
      <c r="FHR17" s="241"/>
      <c r="FHS17" s="241"/>
      <c r="FHT17" s="241"/>
      <c r="FHU17" s="241"/>
      <c r="FHV17" s="241"/>
      <c r="FHW17" s="241"/>
      <c r="FHX17" s="241"/>
      <c r="FHY17" s="241"/>
      <c r="FHZ17" s="241"/>
      <c r="FIA17" s="241"/>
      <c r="FIB17" s="241"/>
      <c r="FIC17" s="241"/>
      <c r="FID17" s="241"/>
      <c r="FIE17" s="241"/>
      <c r="FIF17" s="241"/>
      <c r="FIG17" s="241"/>
      <c r="FIH17" s="241"/>
      <c r="FII17" s="241"/>
      <c r="FIJ17" s="241"/>
      <c r="FIK17" s="241"/>
      <c r="FIL17" s="241"/>
      <c r="FIM17" s="241"/>
      <c r="FIN17" s="241"/>
      <c r="FIO17" s="241"/>
      <c r="FIP17" s="241"/>
      <c r="FIQ17" s="241"/>
      <c r="FIR17" s="241"/>
      <c r="FIS17" s="241"/>
      <c r="FIT17" s="241"/>
      <c r="FIU17" s="241"/>
      <c r="FIV17" s="241"/>
      <c r="FIW17" s="241"/>
      <c r="FIX17" s="241"/>
      <c r="FIY17" s="241"/>
      <c r="FIZ17" s="241"/>
      <c r="FJA17" s="241"/>
      <c r="FJB17" s="241"/>
      <c r="FJC17" s="241"/>
      <c r="FJD17" s="241"/>
      <c r="FJE17" s="241"/>
      <c r="FJF17" s="241"/>
      <c r="FJG17" s="241"/>
      <c r="FJH17" s="241"/>
      <c r="FJI17" s="241"/>
      <c r="FJJ17" s="241"/>
      <c r="FJK17" s="241"/>
      <c r="FJL17" s="241"/>
      <c r="FJM17" s="241"/>
      <c r="FJN17" s="241"/>
      <c r="FJO17" s="241"/>
      <c r="FJP17" s="241"/>
      <c r="FJQ17" s="241"/>
      <c r="FJR17" s="241"/>
      <c r="FJS17" s="241"/>
      <c r="FJT17" s="241"/>
      <c r="FJU17" s="241"/>
      <c r="FJV17" s="241"/>
      <c r="FJW17" s="241"/>
      <c r="FJX17" s="241"/>
      <c r="FJY17" s="241"/>
      <c r="FJZ17" s="241"/>
      <c r="FKA17" s="241"/>
      <c r="FKB17" s="241"/>
      <c r="FKC17" s="241"/>
      <c r="FKD17" s="241"/>
      <c r="FKE17" s="241"/>
      <c r="FKF17" s="241"/>
      <c r="FKG17" s="241"/>
      <c r="FKH17" s="241"/>
      <c r="FKI17" s="241"/>
      <c r="FKJ17" s="241"/>
      <c r="FKK17" s="241"/>
      <c r="FKL17" s="241"/>
      <c r="FKM17" s="241"/>
      <c r="FKN17" s="241"/>
      <c r="FKO17" s="241"/>
      <c r="FKP17" s="241"/>
      <c r="FKQ17" s="241"/>
      <c r="FKR17" s="241"/>
      <c r="FKS17" s="241"/>
      <c r="FKT17" s="241"/>
      <c r="FKU17" s="241"/>
      <c r="FKV17" s="241"/>
      <c r="FKW17" s="241"/>
      <c r="FKX17" s="241"/>
      <c r="FKY17" s="241"/>
      <c r="FKZ17" s="241"/>
      <c r="FLA17" s="241"/>
      <c r="FLB17" s="241"/>
      <c r="FLC17" s="241"/>
      <c r="FLD17" s="241"/>
      <c r="FLE17" s="241"/>
      <c r="FLF17" s="241"/>
      <c r="FLG17" s="241"/>
      <c r="FLH17" s="241"/>
      <c r="FLI17" s="241"/>
      <c r="FLJ17" s="241"/>
      <c r="FLK17" s="241"/>
      <c r="FLL17" s="241"/>
      <c r="FLM17" s="241"/>
      <c r="FLN17" s="241"/>
      <c r="FLO17" s="241"/>
      <c r="FLP17" s="241"/>
      <c r="FLQ17" s="241"/>
      <c r="FLR17" s="241"/>
      <c r="FLS17" s="241"/>
      <c r="FLT17" s="241"/>
      <c r="FLU17" s="241"/>
      <c r="FLV17" s="241"/>
      <c r="FLW17" s="241"/>
      <c r="FLX17" s="241"/>
      <c r="FLY17" s="241"/>
      <c r="FLZ17" s="241"/>
      <c r="FMA17" s="241"/>
      <c r="FMB17" s="241"/>
      <c r="FMC17" s="241"/>
      <c r="FMD17" s="241"/>
      <c r="FME17" s="241"/>
      <c r="FMF17" s="241"/>
      <c r="FMG17" s="241"/>
      <c r="FMH17" s="241"/>
      <c r="FMI17" s="241"/>
      <c r="FMJ17" s="241"/>
      <c r="FMK17" s="241"/>
      <c r="FML17" s="241"/>
      <c r="FMM17" s="241"/>
      <c r="FMN17" s="241"/>
      <c r="FMO17" s="241"/>
      <c r="FMP17" s="241"/>
      <c r="FMQ17" s="241"/>
      <c r="FMR17" s="241"/>
      <c r="FMS17" s="241"/>
      <c r="FMT17" s="241"/>
      <c r="FMU17" s="241"/>
      <c r="FMV17" s="241"/>
      <c r="FMW17" s="241"/>
      <c r="FMX17" s="241"/>
      <c r="FMY17" s="241"/>
      <c r="FMZ17" s="241"/>
      <c r="FNA17" s="241"/>
      <c r="FNB17" s="241"/>
      <c r="FNC17" s="241"/>
      <c r="FND17" s="241"/>
      <c r="FNE17" s="241"/>
      <c r="FNF17" s="241"/>
      <c r="FNG17" s="241"/>
      <c r="FNH17" s="241"/>
      <c r="FNI17" s="241"/>
      <c r="FNJ17" s="241"/>
      <c r="FNK17" s="241"/>
      <c r="FNL17" s="241"/>
      <c r="FNM17" s="241"/>
      <c r="FNN17" s="241"/>
      <c r="FNO17" s="241"/>
      <c r="FNP17" s="241"/>
      <c r="FNQ17" s="241"/>
      <c r="FNR17" s="241"/>
      <c r="FNS17" s="241"/>
      <c r="FNT17" s="241"/>
      <c r="FNU17" s="241"/>
      <c r="FNV17" s="241"/>
      <c r="FNW17" s="241"/>
      <c r="FNX17" s="241"/>
      <c r="FNY17" s="241"/>
      <c r="FNZ17" s="241"/>
      <c r="FOA17" s="241"/>
      <c r="FOB17" s="241"/>
      <c r="FOC17" s="241"/>
      <c r="FOD17" s="241"/>
      <c r="FOE17" s="241"/>
      <c r="FOF17" s="241"/>
      <c r="FOG17" s="241"/>
      <c r="FOH17" s="241"/>
      <c r="FOI17" s="241"/>
      <c r="FOJ17" s="241"/>
      <c r="FOK17" s="241"/>
      <c r="FOL17" s="241"/>
      <c r="FOM17" s="241"/>
      <c r="FON17" s="241"/>
      <c r="FOO17" s="241"/>
      <c r="FOP17" s="241"/>
      <c r="FOQ17" s="241"/>
      <c r="FOR17" s="241"/>
      <c r="FOS17" s="241"/>
      <c r="FOT17" s="241"/>
      <c r="FOU17" s="241"/>
      <c r="FOV17" s="241"/>
      <c r="FOW17" s="241"/>
      <c r="FOX17" s="241"/>
      <c r="FOY17" s="241"/>
      <c r="FOZ17" s="241"/>
      <c r="FPA17" s="241"/>
      <c r="FPB17" s="241"/>
      <c r="FPC17" s="241"/>
      <c r="FPD17" s="241"/>
      <c r="FPE17" s="241"/>
      <c r="FPF17" s="241"/>
      <c r="FPG17" s="241"/>
      <c r="FPH17" s="241"/>
      <c r="FPI17" s="241"/>
      <c r="FPJ17" s="241"/>
      <c r="FPK17" s="241"/>
      <c r="FPL17" s="241"/>
      <c r="FPM17" s="241"/>
      <c r="FPN17" s="241"/>
      <c r="FPO17" s="241"/>
      <c r="FPP17" s="241"/>
      <c r="FPQ17" s="241"/>
      <c r="FPR17" s="241"/>
      <c r="FPS17" s="241"/>
      <c r="FPT17" s="241"/>
      <c r="FPU17" s="241"/>
      <c r="FPV17" s="241"/>
      <c r="FPW17" s="241"/>
      <c r="FPX17" s="241"/>
      <c r="FPY17" s="241"/>
      <c r="FPZ17" s="241"/>
      <c r="FQA17" s="241"/>
      <c r="FQB17" s="241"/>
      <c r="FQC17" s="241"/>
      <c r="FQD17" s="241"/>
      <c r="FQE17" s="241"/>
      <c r="FQF17" s="241"/>
      <c r="FQG17" s="241"/>
      <c r="FQH17" s="241"/>
      <c r="FQI17" s="241"/>
      <c r="FQJ17" s="241"/>
      <c r="FQK17" s="241"/>
      <c r="FQL17" s="241"/>
      <c r="FQM17" s="241"/>
      <c r="FQN17" s="241"/>
      <c r="FQO17" s="241"/>
      <c r="FQP17" s="241"/>
      <c r="FQQ17" s="241"/>
      <c r="FQR17" s="241"/>
      <c r="FQS17" s="241"/>
      <c r="FQT17" s="241"/>
      <c r="FQU17" s="241"/>
      <c r="FQV17" s="241"/>
      <c r="FQW17" s="241"/>
      <c r="FQX17" s="241"/>
      <c r="FQY17" s="241"/>
      <c r="FQZ17" s="241"/>
      <c r="FRA17" s="241"/>
      <c r="FRB17" s="241"/>
      <c r="FRC17" s="241"/>
      <c r="FRD17" s="241"/>
      <c r="FRE17" s="241"/>
      <c r="FRF17" s="241"/>
      <c r="FRG17" s="241"/>
      <c r="FRH17" s="241"/>
      <c r="FRI17" s="241"/>
      <c r="FRJ17" s="241"/>
      <c r="FRK17" s="241"/>
      <c r="FRL17" s="241"/>
      <c r="FRM17" s="241"/>
      <c r="FRN17" s="241"/>
      <c r="FRO17" s="241"/>
      <c r="FRP17" s="241"/>
      <c r="FRQ17" s="241"/>
      <c r="FRR17" s="241"/>
      <c r="FRS17" s="241"/>
      <c r="FRT17" s="241"/>
      <c r="FRU17" s="241"/>
      <c r="FRV17" s="241"/>
      <c r="FRW17" s="241"/>
      <c r="FRX17" s="241"/>
      <c r="FRY17" s="241"/>
      <c r="FRZ17" s="241"/>
      <c r="FSA17" s="241"/>
      <c r="FSB17" s="241"/>
      <c r="FSC17" s="241"/>
      <c r="FSD17" s="241"/>
      <c r="FSE17" s="241"/>
      <c r="FSF17" s="241"/>
      <c r="FSG17" s="241"/>
      <c r="FSH17" s="241"/>
      <c r="FSI17" s="241"/>
      <c r="FSJ17" s="241"/>
      <c r="FSK17" s="241"/>
      <c r="FSL17" s="241"/>
      <c r="FSM17" s="241"/>
      <c r="FSN17" s="241"/>
      <c r="FSO17" s="241"/>
      <c r="FSP17" s="241"/>
      <c r="FSQ17" s="241"/>
      <c r="FSR17" s="241"/>
      <c r="FSS17" s="241"/>
      <c r="FST17" s="241"/>
      <c r="FSU17" s="241"/>
      <c r="FSV17" s="241"/>
      <c r="FSW17" s="241"/>
      <c r="FSX17" s="241"/>
      <c r="FSY17" s="241"/>
      <c r="FSZ17" s="241"/>
      <c r="FTA17" s="241"/>
      <c r="FTB17" s="241"/>
      <c r="FTC17" s="241"/>
      <c r="FTD17" s="241"/>
      <c r="FTE17" s="241"/>
      <c r="FTF17" s="241"/>
      <c r="FTG17" s="241"/>
      <c r="FTH17" s="241"/>
      <c r="FTI17" s="241"/>
      <c r="FTJ17" s="241"/>
      <c r="FTK17" s="241"/>
      <c r="FTL17" s="241"/>
      <c r="FTM17" s="241"/>
      <c r="FTN17" s="241"/>
      <c r="FTO17" s="241"/>
      <c r="FTP17" s="241"/>
      <c r="FTQ17" s="241"/>
      <c r="FTR17" s="241"/>
      <c r="FTS17" s="241"/>
      <c r="FTT17" s="241"/>
      <c r="FTU17" s="241"/>
      <c r="FTV17" s="241"/>
      <c r="FTW17" s="241"/>
      <c r="FTX17" s="241"/>
      <c r="FTY17" s="241"/>
      <c r="FTZ17" s="241"/>
      <c r="FUA17" s="241"/>
      <c r="FUB17" s="241"/>
      <c r="FUC17" s="241"/>
      <c r="FUD17" s="241"/>
      <c r="FUE17" s="241"/>
      <c r="FUF17" s="241"/>
      <c r="FUG17" s="241"/>
      <c r="FUH17" s="241"/>
      <c r="FUI17" s="241"/>
      <c r="FUJ17" s="241"/>
      <c r="FUK17" s="241"/>
      <c r="FUL17" s="241"/>
      <c r="FUM17" s="241"/>
      <c r="FUN17" s="241"/>
      <c r="FUO17" s="241"/>
      <c r="FUP17" s="241"/>
      <c r="FUQ17" s="241"/>
      <c r="FUR17" s="241"/>
      <c r="FUS17" s="241"/>
      <c r="FUT17" s="241"/>
      <c r="FUU17" s="241"/>
      <c r="FUV17" s="241"/>
      <c r="FUW17" s="241"/>
      <c r="FUX17" s="241"/>
      <c r="FUY17" s="241"/>
      <c r="FUZ17" s="241"/>
      <c r="FVA17" s="241"/>
      <c r="FVB17" s="241"/>
      <c r="FVC17" s="241"/>
      <c r="FVD17" s="241"/>
      <c r="FVE17" s="241"/>
      <c r="FVF17" s="241"/>
      <c r="FVG17" s="241"/>
      <c r="FVH17" s="241"/>
      <c r="FVI17" s="241"/>
      <c r="FVJ17" s="241"/>
      <c r="FVK17" s="241"/>
      <c r="FVL17" s="241"/>
      <c r="FVM17" s="241"/>
      <c r="FVN17" s="241"/>
      <c r="FVO17" s="241"/>
      <c r="FVP17" s="241"/>
      <c r="FVQ17" s="241"/>
      <c r="FVR17" s="241"/>
      <c r="FVS17" s="241"/>
      <c r="FVT17" s="241"/>
      <c r="FVU17" s="241"/>
      <c r="FVV17" s="241"/>
      <c r="FVW17" s="241"/>
      <c r="FVX17" s="241"/>
      <c r="FVY17" s="241"/>
      <c r="FVZ17" s="241"/>
      <c r="FWA17" s="241"/>
      <c r="FWB17" s="241"/>
      <c r="FWC17" s="241"/>
      <c r="FWD17" s="241"/>
      <c r="FWE17" s="241"/>
      <c r="FWF17" s="241"/>
      <c r="FWG17" s="241"/>
      <c r="FWH17" s="241"/>
      <c r="FWI17" s="241"/>
      <c r="FWJ17" s="241"/>
      <c r="FWK17" s="241"/>
      <c r="FWL17" s="241"/>
      <c r="FWM17" s="241"/>
      <c r="FWN17" s="241"/>
      <c r="FWO17" s="241"/>
      <c r="FWP17" s="241"/>
      <c r="FWQ17" s="241"/>
      <c r="FWR17" s="241"/>
      <c r="FWS17" s="241"/>
      <c r="FWT17" s="241"/>
      <c r="FWU17" s="241"/>
      <c r="FWV17" s="241"/>
      <c r="FWW17" s="241"/>
      <c r="FWX17" s="241"/>
      <c r="FWY17" s="241"/>
      <c r="FWZ17" s="241"/>
      <c r="FXA17" s="241"/>
      <c r="FXB17" s="241"/>
      <c r="FXC17" s="241"/>
      <c r="FXD17" s="241"/>
      <c r="FXE17" s="241"/>
      <c r="FXF17" s="241"/>
      <c r="FXG17" s="241"/>
      <c r="FXH17" s="241"/>
      <c r="FXI17" s="241"/>
      <c r="FXJ17" s="241"/>
      <c r="FXK17" s="241"/>
      <c r="FXL17" s="241"/>
      <c r="FXM17" s="241"/>
      <c r="FXN17" s="241"/>
      <c r="FXO17" s="241"/>
      <c r="FXP17" s="241"/>
      <c r="FXQ17" s="241"/>
      <c r="FXR17" s="241"/>
      <c r="FXS17" s="241"/>
      <c r="FXT17" s="241"/>
      <c r="FXU17" s="241"/>
      <c r="FXV17" s="241"/>
      <c r="FXW17" s="241"/>
      <c r="FXX17" s="241"/>
      <c r="FXY17" s="241"/>
      <c r="FXZ17" s="241"/>
      <c r="FYA17" s="241"/>
      <c r="FYB17" s="241"/>
      <c r="FYC17" s="241"/>
      <c r="FYD17" s="241"/>
      <c r="FYE17" s="241"/>
      <c r="FYF17" s="241"/>
      <c r="FYG17" s="241"/>
      <c r="FYH17" s="241"/>
      <c r="FYI17" s="241"/>
      <c r="FYJ17" s="241"/>
      <c r="FYK17" s="241"/>
      <c r="FYL17" s="241"/>
      <c r="FYM17" s="241"/>
      <c r="FYN17" s="241"/>
      <c r="FYO17" s="241"/>
      <c r="FYP17" s="241"/>
      <c r="FYQ17" s="241"/>
      <c r="FYR17" s="241"/>
      <c r="FYS17" s="241"/>
      <c r="FYT17" s="241"/>
      <c r="FYU17" s="241"/>
      <c r="FYV17" s="241"/>
      <c r="FYW17" s="241"/>
      <c r="FYX17" s="241"/>
      <c r="FYY17" s="241"/>
      <c r="FYZ17" s="241"/>
      <c r="FZA17" s="241"/>
      <c r="FZB17" s="241"/>
      <c r="FZC17" s="241"/>
      <c r="FZD17" s="241"/>
      <c r="FZE17" s="241"/>
      <c r="FZF17" s="241"/>
      <c r="FZG17" s="241"/>
      <c r="FZH17" s="241"/>
      <c r="FZI17" s="241"/>
      <c r="FZJ17" s="241"/>
      <c r="FZK17" s="241"/>
      <c r="FZL17" s="241"/>
      <c r="FZM17" s="241"/>
      <c r="FZN17" s="241"/>
      <c r="FZO17" s="241"/>
      <c r="FZP17" s="241"/>
      <c r="FZQ17" s="241"/>
      <c r="FZR17" s="241"/>
      <c r="FZS17" s="241"/>
      <c r="FZT17" s="241"/>
      <c r="FZU17" s="241"/>
      <c r="FZV17" s="241"/>
      <c r="FZW17" s="241"/>
      <c r="FZX17" s="241"/>
      <c r="FZY17" s="241"/>
      <c r="FZZ17" s="241"/>
      <c r="GAA17" s="241"/>
      <c r="GAB17" s="241"/>
      <c r="GAC17" s="241"/>
      <c r="GAD17" s="241"/>
      <c r="GAE17" s="241"/>
      <c r="GAF17" s="241"/>
      <c r="GAG17" s="241"/>
      <c r="GAH17" s="241"/>
      <c r="GAI17" s="241"/>
      <c r="GAJ17" s="241"/>
      <c r="GAK17" s="241"/>
      <c r="GAL17" s="241"/>
      <c r="GAM17" s="241"/>
      <c r="GAN17" s="241"/>
      <c r="GAO17" s="241"/>
      <c r="GAP17" s="241"/>
      <c r="GAQ17" s="241"/>
      <c r="GAR17" s="241"/>
      <c r="GAS17" s="241"/>
      <c r="GAT17" s="241"/>
      <c r="GAU17" s="241"/>
      <c r="GAV17" s="241"/>
      <c r="GAW17" s="241"/>
      <c r="GAX17" s="241"/>
      <c r="GAY17" s="241"/>
      <c r="GAZ17" s="241"/>
      <c r="GBA17" s="241"/>
      <c r="GBB17" s="241"/>
      <c r="GBC17" s="241"/>
      <c r="GBD17" s="241"/>
      <c r="GBE17" s="241"/>
      <c r="GBF17" s="241"/>
      <c r="GBG17" s="241"/>
      <c r="GBH17" s="241"/>
      <c r="GBI17" s="241"/>
      <c r="GBJ17" s="241"/>
      <c r="GBK17" s="241"/>
      <c r="GBL17" s="241"/>
      <c r="GBM17" s="241"/>
      <c r="GBN17" s="241"/>
      <c r="GBO17" s="241"/>
      <c r="GBP17" s="241"/>
      <c r="GBQ17" s="241"/>
      <c r="GBR17" s="241"/>
      <c r="GBS17" s="241"/>
      <c r="GBT17" s="241"/>
      <c r="GBU17" s="241"/>
      <c r="GBV17" s="241"/>
      <c r="GBW17" s="241"/>
      <c r="GBX17" s="241"/>
      <c r="GBY17" s="241"/>
      <c r="GBZ17" s="241"/>
      <c r="GCA17" s="241"/>
      <c r="GCB17" s="241"/>
      <c r="GCC17" s="241"/>
      <c r="GCD17" s="241"/>
      <c r="GCE17" s="241"/>
      <c r="GCF17" s="241"/>
      <c r="GCG17" s="241"/>
      <c r="GCH17" s="241"/>
      <c r="GCI17" s="241"/>
      <c r="GCJ17" s="241"/>
      <c r="GCK17" s="241"/>
      <c r="GCL17" s="241"/>
      <c r="GCM17" s="241"/>
      <c r="GCN17" s="241"/>
      <c r="GCO17" s="241"/>
      <c r="GCP17" s="241"/>
      <c r="GCQ17" s="241"/>
      <c r="GCR17" s="241"/>
      <c r="GCS17" s="241"/>
      <c r="GCT17" s="241"/>
      <c r="GCU17" s="241"/>
      <c r="GCV17" s="241"/>
      <c r="GCW17" s="241"/>
      <c r="GCX17" s="241"/>
      <c r="GCY17" s="241"/>
      <c r="GCZ17" s="241"/>
      <c r="GDA17" s="241"/>
      <c r="GDB17" s="241"/>
      <c r="GDC17" s="241"/>
      <c r="GDD17" s="241"/>
      <c r="GDE17" s="241"/>
      <c r="GDF17" s="241"/>
      <c r="GDG17" s="241"/>
      <c r="GDH17" s="241"/>
      <c r="GDI17" s="241"/>
      <c r="GDJ17" s="241"/>
      <c r="GDK17" s="241"/>
      <c r="GDL17" s="241"/>
      <c r="GDM17" s="241"/>
      <c r="GDN17" s="241"/>
      <c r="GDO17" s="241"/>
      <c r="GDP17" s="241"/>
      <c r="GDQ17" s="241"/>
      <c r="GDR17" s="241"/>
      <c r="GDS17" s="241"/>
      <c r="GDT17" s="241"/>
      <c r="GDU17" s="241"/>
      <c r="GDV17" s="241"/>
      <c r="GDW17" s="241"/>
      <c r="GDX17" s="241"/>
      <c r="GDY17" s="241"/>
      <c r="GDZ17" s="241"/>
      <c r="GEA17" s="241"/>
      <c r="GEB17" s="241"/>
      <c r="GEC17" s="241"/>
      <c r="GED17" s="241"/>
      <c r="GEE17" s="241"/>
      <c r="GEF17" s="241"/>
      <c r="GEG17" s="241"/>
      <c r="GEH17" s="241"/>
      <c r="GEI17" s="241"/>
      <c r="GEJ17" s="241"/>
      <c r="GEK17" s="241"/>
      <c r="GEL17" s="241"/>
      <c r="GEM17" s="241"/>
      <c r="GEN17" s="241"/>
      <c r="GEO17" s="241"/>
      <c r="GEP17" s="241"/>
      <c r="GEQ17" s="241"/>
      <c r="GER17" s="241"/>
      <c r="GES17" s="241"/>
      <c r="GET17" s="241"/>
      <c r="GEU17" s="241"/>
      <c r="GEV17" s="241"/>
      <c r="GEW17" s="241"/>
      <c r="GEX17" s="241"/>
      <c r="GEY17" s="241"/>
      <c r="GEZ17" s="241"/>
      <c r="GFA17" s="241"/>
      <c r="GFB17" s="241"/>
      <c r="GFC17" s="241"/>
      <c r="GFD17" s="241"/>
      <c r="GFE17" s="241"/>
      <c r="GFF17" s="241"/>
      <c r="GFG17" s="241"/>
      <c r="GFH17" s="241"/>
      <c r="GFI17" s="241"/>
      <c r="GFJ17" s="241"/>
      <c r="GFK17" s="241"/>
      <c r="GFL17" s="241"/>
      <c r="GFM17" s="241"/>
      <c r="GFN17" s="241"/>
      <c r="GFO17" s="241"/>
      <c r="GFP17" s="241"/>
      <c r="GFQ17" s="241"/>
      <c r="GFR17" s="241"/>
      <c r="GFS17" s="241"/>
      <c r="GFT17" s="241"/>
      <c r="GFU17" s="241"/>
      <c r="GFV17" s="241"/>
      <c r="GFW17" s="241"/>
      <c r="GFX17" s="241"/>
      <c r="GFY17" s="241"/>
      <c r="GFZ17" s="241"/>
      <c r="GGA17" s="241"/>
      <c r="GGB17" s="241"/>
      <c r="GGC17" s="241"/>
      <c r="GGD17" s="241"/>
      <c r="GGE17" s="241"/>
      <c r="GGF17" s="241"/>
      <c r="GGG17" s="241"/>
      <c r="GGH17" s="241"/>
      <c r="GGI17" s="241"/>
      <c r="GGJ17" s="241"/>
      <c r="GGK17" s="241"/>
      <c r="GGL17" s="241"/>
      <c r="GGM17" s="241"/>
      <c r="GGN17" s="241"/>
      <c r="GGO17" s="241"/>
      <c r="GGP17" s="241"/>
      <c r="GGQ17" s="241"/>
      <c r="GGR17" s="241"/>
      <c r="GGS17" s="241"/>
      <c r="GGT17" s="241"/>
      <c r="GGU17" s="241"/>
      <c r="GGV17" s="241"/>
      <c r="GGW17" s="241"/>
      <c r="GGX17" s="241"/>
      <c r="GGY17" s="241"/>
      <c r="GGZ17" s="241"/>
      <c r="GHA17" s="241"/>
      <c r="GHB17" s="241"/>
      <c r="GHC17" s="241"/>
      <c r="GHD17" s="241"/>
      <c r="GHE17" s="241"/>
      <c r="GHF17" s="241"/>
      <c r="GHG17" s="241"/>
      <c r="GHH17" s="241"/>
      <c r="GHI17" s="241"/>
      <c r="GHJ17" s="241"/>
      <c r="GHK17" s="241"/>
      <c r="GHL17" s="241"/>
      <c r="GHM17" s="241"/>
      <c r="GHN17" s="241"/>
      <c r="GHO17" s="241"/>
      <c r="GHP17" s="241"/>
      <c r="GHQ17" s="241"/>
      <c r="GHR17" s="241"/>
      <c r="GHS17" s="241"/>
      <c r="GHT17" s="241"/>
      <c r="GHU17" s="241"/>
      <c r="GHV17" s="241"/>
      <c r="GHW17" s="241"/>
      <c r="GHX17" s="241"/>
      <c r="GHY17" s="241"/>
      <c r="GHZ17" s="241"/>
      <c r="GIA17" s="241"/>
      <c r="GIB17" s="241"/>
      <c r="GIC17" s="241"/>
      <c r="GID17" s="241"/>
      <c r="GIE17" s="241"/>
      <c r="GIF17" s="241"/>
      <c r="GIG17" s="241"/>
      <c r="GIH17" s="241"/>
      <c r="GII17" s="241"/>
      <c r="GIJ17" s="241"/>
      <c r="GIK17" s="241"/>
      <c r="GIL17" s="241"/>
      <c r="GIM17" s="241"/>
      <c r="GIN17" s="241"/>
      <c r="GIO17" s="241"/>
      <c r="GIP17" s="241"/>
      <c r="GIQ17" s="241"/>
      <c r="GIR17" s="241"/>
      <c r="GIS17" s="241"/>
      <c r="GIT17" s="241"/>
      <c r="GIU17" s="241"/>
      <c r="GIV17" s="241"/>
      <c r="GIW17" s="241"/>
      <c r="GIX17" s="241"/>
      <c r="GIY17" s="241"/>
      <c r="GIZ17" s="241"/>
      <c r="GJA17" s="241"/>
      <c r="GJB17" s="241"/>
      <c r="GJC17" s="241"/>
      <c r="GJD17" s="241"/>
      <c r="GJE17" s="241"/>
      <c r="GJF17" s="241"/>
      <c r="GJG17" s="241"/>
      <c r="GJH17" s="241"/>
      <c r="GJI17" s="241"/>
      <c r="GJJ17" s="241"/>
      <c r="GJK17" s="241"/>
      <c r="GJL17" s="241"/>
      <c r="GJM17" s="241"/>
      <c r="GJN17" s="241"/>
      <c r="GJO17" s="241"/>
      <c r="GJP17" s="241"/>
      <c r="GJQ17" s="241"/>
      <c r="GJR17" s="241"/>
      <c r="GJS17" s="241"/>
      <c r="GJT17" s="241"/>
      <c r="GJU17" s="241"/>
      <c r="GJV17" s="241"/>
      <c r="GJW17" s="241"/>
      <c r="GJX17" s="241"/>
      <c r="GJY17" s="241"/>
      <c r="GJZ17" s="241"/>
      <c r="GKA17" s="241"/>
      <c r="GKB17" s="241"/>
      <c r="GKC17" s="241"/>
      <c r="GKD17" s="241"/>
      <c r="GKE17" s="241"/>
      <c r="GKF17" s="241"/>
      <c r="GKG17" s="241"/>
      <c r="GKH17" s="241"/>
      <c r="GKI17" s="241"/>
      <c r="GKJ17" s="241"/>
      <c r="GKK17" s="241"/>
      <c r="GKL17" s="241"/>
      <c r="GKM17" s="241"/>
      <c r="GKN17" s="241"/>
      <c r="GKO17" s="241"/>
      <c r="GKP17" s="241"/>
      <c r="GKQ17" s="241"/>
      <c r="GKR17" s="241"/>
      <c r="GKS17" s="241"/>
      <c r="GKT17" s="241"/>
      <c r="GKU17" s="241"/>
      <c r="GKV17" s="241"/>
      <c r="GKW17" s="241"/>
      <c r="GKX17" s="241"/>
      <c r="GKY17" s="241"/>
      <c r="GKZ17" s="241"/>
      <c r="GLA17" s="241"/>
      <c r="GLB17" s="241"/>
      <c r="GLC17" s="241"/>
      <c r="GLD17" s="241"/>
      <c r="GLE17" s="241"/>
      <c r="GLF17" s="241"/>
      <c r="GLG17" s="241"/>
      <c r="GLH17" s="241"/>
      <c r="GLI17" s="241"/>
      <c r="GLJ17" s="241"/>
      <c r="GLK17" s="241"/>
      <c r="GLL17" s="241"/>
      <c r="GLM17" s="241"/>
      <c r="GLN17" s="241"/>
      <c r="GLO17" s="241"/>
      <c r="GLP17" s="241"/>
      <c r="GLQ17" s="241"/>
      <c r="GLR17" s="241"/>
      <c r="GLS17" s="241"/>
      <c r="GLT17" s="241"/>
      <c r="GLU17" s="241"/>
      <c r="GLV17" s="241"/>
      <c r="GLW17" s="241"/>
      <c r="GLX17" s="241"/>
      <c r="GLY17" s="241"/>
      <c r="GLZ17" s="241"/>
      <c r="GMA17" s="241"/>
      <c r="GMB17" s="241"/>
      <c r="GMC17" s="241"/>
      <c r="GMD17" s="241"/>
      <c r="GME17" s="241"/>
      <c r="GMF17" s="241"/>
      <c r="GMG17" s="241"/>
      <c r="GMH17" s="241"/>
      <c r="GMI17" s="241"/>
      <c r="GMJ17" s="241"/>
      <c r="GMK17" s="241"/>
      <c r="GML17" s="241"/>
      <c r="GMM17" s="241"/>
      <c r="GMN17" s="241"/>
      <c r="GMO17" s="241"/>
      <c r="GMP17" s="241"/>
      <c r="GMQ17" s="241"/>
      <c r="GMR17" s="241"/>
      <c r="GMS17" s="241"/>
      <c r="GMT17" s="241"/>
      <c r="GMU17" s="241"/>
      <c r="GMV17" s="241"/>
      <c r="GMW17" s="241"/>
      <c r="GMX17" s="241"/>
      <c r="GMY17" s="241"/>
      <c r="GMZ17" s="241"/>
      <c r="GNA17" s="241"/>
      <c r="GNB17" s="241"/>
      <c r="GNC17" s="241"/>
      <c r="GND17" s="241"/>
      <c r="GNE17" s="241"/>
      <c r="GNF17" s="241"/>
      <c r="GNG17" s="241"/>
      <c r="GNH17" s="241"/>
      <c r="GNI17" s="241"/>
      <c r="GNJ17" s="241"/>
      <c r="GNK17" s="241"/>
      <c r="GNL17" s="241"/>
      <c r="GNM17" s="241"/>
      <c r="GNN17" s="241"/>
      <c r="GNO17" s="241"/>
      <c r="GNP17" s="241"/>
      <c r="GNQ17" s="241"/>
      <c r="GNR17" s="241"/>
      <c r="GNS17" s="241"/>
      <c r="GNT17" s="241"/>
      <c r="GNU17" s="241"/>
      <c r="GNV17" s="241"/>
      <c r="GNW17" s="241"/>
      <c r="GNX17" s="241"/>
      <c r="GNY17" s="241"/>
      <c r="GNZ17" s="241"/>
      <c r="GOA17" s="241"/>
      <c r="GOB17" s="241"/>
      <c r="GOC17" s="241"/>
      <c r="GOD17" s="241"/>
      <c r="GOE17" s="241"/>
      <c r="GOF17" s="241"/>
      <c r="GOG17" s="241"/>
      <c r="GOH17" s="241"/>
      <c r="GOI17" s="241"/>
      <c r="GOJ17" s="241"/>
      <c r="GOK17" s="241"/>
      <c r="GOL17" s="241"/>
      <c r="GOM17" s="241"/>
      <c r="GON17" s="241"/>
      <c r="GOO17" s="241"/>
      <c r="GOP17" s="241"/>
      <c r="GOQ17" s="241"/>
      <c r="GOR17" s="241"/>
      <c r="GOS17" s="241"/>
      <c r="GOT17" s="241"/>
      <c r="GOU17" s="241"/>
      <c r="GOV17" s="241"/>
      <c r="GOW17" s="241"/>
      <c r="GOX17" s="241"/>
      <c r="GOY17" s="241"/>
      <c r="GOZ17" s="241"/>
      <c r="GPA17" s="241"/>
      <c r="GPB17" s="241"/>
      <c r="GPC17" s="241"/>
      <c r="GPD17" s="241"/>
      <c r="GPE17" s="241"/>
      <c r="GPF17" s="241"/>
      <c r="GPG17" s="241"/>
      <c r="GPH17" s="241"/>
      <c r="GPI17" s="241"/>
      <c r="GPJ17" s="241"/>
      <c r="GPK17" s="241"/>
      <c r="GPL17" s="241"/>
      <c r="GPM17" s="241"/>
      <c r="GPN17" s="241"/>
      <c r="GPO17" s="241"/>
      <c r="GPP17" s="241"/>
      <c r="GPQ17" s="241"/>
      <c r="GPR17" s="241"/>
      <c r="GPS17" s="241"/>
      <c r="GPT17" s="241"/>
      <c r="GPU17" s="241"/>
      <c r="GPV17" s="241"/>
      <c r="GPW17" s="241"/>
      <c r="GPX17" s="241"/>
      <c r="GPY17" s="241"/>
      <c r="GPZ17" s="241"/>
      <c r="GQA17" s="241"/>
      <c r="GQB17" s="241"/>
      <c r="GQC17" s="241"/>
      <c r="GQD17" s="241"/>
      <c r="GQE17" s="241"/>
      <c r="GQF17" s="241"/>
      <c r="GQG17" s="241"/>
      <c r="GQH17" s="241"/>
      <c r="GQI17" s="241"/>
      <c r="GQJ17" s="241"/>
      <c r="GQK17" s="241"/>
      <c r="GQL17" s="241"/>
      <c r="GQM17" s="241"/>
      <c r="GQN17" s="241"/>
      <c r="GQO17" s="241"/>
      <c r="GQP17" s="241"/>
      <c r="GQQ17" s="241"/>
      <c r="GQR17" s="241"/>
      <c r="GQS17" s="241"/>
      <c r="GQT17" s="241"/>
      <c r="GQU17" s="241"/>
      <c r="GQV17" s="241"/>
      <c r="GQW17" s="241"/>
      <c r="GQX17" s="241"/>
      <c r="GQY17" s="241"/>
      <c r="GQZ17" s="241"/>
      <c r="GRA17" s="241"/>
      <c r="GRB17" s="241"/>
      <c r="GRC17" s="241"/>
      <c r="GRD17" s="241"/>
      <c r="GRE17" s="241"/>
      <c r="GRF17" s="241"/>
      <c r="GRG17" s="241"/>
      <c r="GRH17" s="241"/>
      <c r="GRI17" s="241"/>
      <c r="GRJ17" s="241"/>
      <c r="GRK17" s="241"/>
      <c r="GRL17" s="241"/>
      <c r="GRM17" s="241"/>
      <c r="GRN17" s="241"/>
      <c r="GRO17" s="241"/>
      <c r="GRP17" s="241"/>
      <c r="GRQ17" s="241"/>
      <c r="GRR17" s="241"/>
      <c r="GRS17" s="241"/>
      <c r="GRT17" s="241"/>
      <c r="GRU17" s="241"/>
      <c r="GRV17" s="241"/>
      <c r="GRW17" s="241"/>
      <c r="GRX17" s="241"/>
      <c r="GRY17" s="241"/>
      <c r="GRZ17" s="241"/>
      <c r="GSA17" s="241"/>
      <c r="GSB17" s="241"/>
      <c r="GSC17" s="241"/>
      <c r="GSD17" s="241"/>
      <c r="GSE17" s="241"/>
      <c r="GSF17" s="241"/>
      <c r="GSG17" s="241"/>
      <c r="GSH17" s="241"/>
      <c r="GSI17" s="241"/>
      <c r="GSJ17" s="241"/>
      <c r="GSK17" s="241"/>
      <c r="GSL17" s="241"/>
      <c r="GSM17" s="241"/>
      <c r="GSN17" s="241"/>
      <c r="GSO17" s="241"/>
      <c r="GSP17" s="241"/>
      <c r="GSQ17" s="241"/>
      <c r="GSR17" s="241"/>
      <c r="GSS17" s="241"/>
      <c r="GST17" s="241"/>
      <c r="GSU17" s="241"/>
      <c r="GSV17" s="241"/>
      <c r="GSW17" s="241"/>
      <c r="GSX17" s="241"/>
      <c r="GSY17" s="241"/>
      <c r="GSZ17" s="241"/>
      <c r="GTA17" s="241"/>
      <c r="GTB17" s="241"/>
      <c r="GTC17" s="241"/>
      <c r="GTD17" s="241"/>
      <c r="GTE17" s="241"/>
      <c r="GTF17" s="241"/>
      <c r="GTG17" s="241"/>
      <c r="GTH17" s="241"/>
      <c r="GTI17" s="241"/>
      <c r="GTJ17" s="241"/>
      <c r="GTK17" s="241"/>
      <c r="GTL17" s="241"/>
      <c r="GTM17" s="241"/>
      <c r="GTN17" s="241"/>
      <c r="GTO17" s="241"/>
      <c r="GTP17" s="241"/>
      <c r="GTQ17" s="241"/>
      <c r="GTR17" s="241"/>
      <c r="GTS17" s="241"/>
      <c r="GTT17" s="241"/>
      <c r="GTU17" s="241"/>
      <c r="GTV17" s="241"/>
      <c r="GTW17" s="241"/>
      <c r="GTX17" s="241"/>
      <c r="GTY17" s="241"/>
      <c r="GTZ17" s="241"/>
      <c r="GUA17" s="241"/>
      <c r="GUB17" s="241"/>
      <c r="GUC17" s="241"/>
      <c r="GUD17" s="241"/>
      <c r="GUE17" s="241"/>
      <c r="GUF17" s="241"/>
      <c r="GUG17" s="241"/>
      <c r="GUH17" s="241"/>
      <c r="GUI17" s="241"/>
      <c r="GUJ17" s="241"/>
      <c r="GUK17" s="241"/>
      <c r="GUL17" s="241"/>
      <c r="GUM17" s="241"/>
      <c r="GUN17" s="241"/>
      <c r="GUO17" s="241"/>
      <c r="GUP17" s="241"/>
      <c r="GUQ17" s="241"/>
      <c r="GUR17" s="241"/>
      <c r="GUS17" s="241"/>
      <c r="GUT17" s="241"/>
      <c r="GUU17" s="241"/>
      <c r="GUV17" s="241"/>
      <c r="GUW17" s="241"/>
      <c r="GUX17" s="241"/>
      <c r="GUY17" s="241"/>
      <c r="GUZ17" s="241"/>
      <c r="GVA17" s="241"/>
      <c r="GVB17" s="241"/>
      <c r="GVC17" s="241"/>
      <c r="GVD17" s="241"/>
      <c r="GVE17" s="241"/>
      <c r="GVF17" s="241"/>
      <c r="GVG17" s="241"/>
      <c r="GVH17" s="241"/>
      <c r="GVI17" s="241"/>
      <c r="GVJ17" s="241"/>
      <c r="GVK17" s="241"/>
      <c r="GVL17" s="241"/>
      <c r="GVM17" s="241"/>
      <c r="GVN17" s="241"/>
      <c r="GVO17" s="241"/>
      <c r="GVP17" s="241"/>
      <c r="GVQ17" s="241"/>
      <c r="GVR17" s="241"/>
      <c r="GVS17" s="241"/>
      <c r="GVT17" s="241"/>
      <c r="GVU17" s="241"/>
      <c r="GVV17" s="241"/>
      <c r="GVW17" s="241"/>
      <c r="GVX17" s="241"/>
      <c r="GVY17" s="241"/>
      <c r="GVZ17" s="241"/>
      <c r="GWA17" s="241"/>
      <c r="GWB17" s="241"/>
      <c r="GWC17" s="241"/>
      <c r="GWD17" s="241"/>
      <c r="GWE17" s="241"/>
      <c r="GWF17" s="241"/>
      <c r="GWG17" s="241"/>
      <c r="GWH17" s="241"/>
      <c r="GWI17" s="241"/>
      <c r="GWJ17" s="241"/>
      <c r="GWK17" s="241"/>
      <c r="GWL17" s="241"/>
      <c r="GWM17" s="241"/>
      <c r="GWN17" s="241"/>
      <c r="GWO17" s="241"/>
      <c r="GWP17" s="241"/>
      <c r="GWQ17" s="241"/>
      <c r="GWR17" s="241"/>
      <c r="GWS17" s="241"/>
      <c r="GWT17" s="241"/>
      <c r="GWU17" s="241"/>
      <c r="GWV17" s="241"/>
      <c r="GWW17" s="241"/>
      <c r="GWX17" s="241"/>
      <c r="GWY17" s="241"/>
      <c r="GWZ17" s="241"/>
      <c r="GXA17" s="241"/>
      <c r="GXB17" s="241"/>
      <c r="GXC17" s="241"/>
      <c r="GXD17" s="241"/>
      <c r="GXE17" s="241"/>
      <c r="GXF17" s="241"/>
      <c r="GXG17" s="241"/>
      <c r="GXH17" s="241"/>
      <c r="GXI17" s="241"/>
      <c r="GXJ17" s="241"/>
      <c r="GXK17" s="241"/>
      <c r="GXL17" s="241"/>
      <c r="GXM17" s="241"/>
      <c r="GXN17" s="241"/>
      <c r="GXO17" s="241"/>
      <c r="GXP17" s="241"/>
      <c r="GXQ17" s="241"/>
      <c r="GXR17" s="241"/>
      <c r="GXS17" s="241"/>
      <c r="GXT17" s="241"/>
      <c r="GXU17" s="241"/>
      <c r="GXV17" s="241"/>
      <c r="GXW17" s="241"/>
      <c r="GXX17" s="241"/>
      <c r="GXY17" s="241"/>
      <c r="GXZ17" s="241"/>
      <c r="GYA17" s="241"/>
      <c r="GYB17" s="241"/>
      <c r="GYC17" s="241"/>
      <c r="GYD17" s="241"/>
      <c r="GYE17" s="241"/>
      <c r="GYF17" s="241"/>
      <c r="GYG17" s="241"/>
      <c r="GYH17" s="241"/>
      <c r="GYI17" s="241"/>
      <c r="GYJ17" s="241"/>
      <c r="GYK17" s="241"/>
      <c r="GYL17" s="241"/>
      <c r="GYM17" s="241"/>
      <c r="GYN17" s="241"/>
      <c r="GYO17" s="241"/>
      <c r="GYP17" s="241"/>
      <c r="GYQ17" s="241"/>
      <c r="GYR17" s="241"/>
      <c r="GYS17" s="241"/>
      <c r="GYT17" s="241"/>
      <c r="GYU17" s="241"/>
      <c r="GYV17" s="241"/>
      <c r="GYW17" s="241"/>
      <c r="GYX17" s="241"/>
      <c r="GYY17" s="241"/>
      <c r="GYZ17" s="241"/>
      <c r="GZA17" s="241"/>
      <c r="GZB17" s="241"/>
      <c r="GZC17" s="241"/>
      <c r="GZD17" s="241"/>
      <c r="GZE17" s="241"/>
      <c r="GZF17" s="241"/>
      <c r="GZG17" s="241"/>
      <c r="GZH17" s="241"/>
      <c r="GZI17" s="241"/>
      <c r="GZJ17" s="241"/>
      <c r="GZK17" s="241"/>
      <c r="GZL17" s="241"/>
      <c r="GZM17" s="241"/>
      <c r="GZN17" s="241"/>
      <c r="GZO17" s="241"/>
      <c r="GZP17" s="241"/>
      <c r="GZQ17" s="241"/>
      <c r="GZR17" s="241"/>
      <c r="GZS17" s="241"/>
      <c r="GZT17" s="241"/>
      <c r="GZU17" s="241"/>
      <c r="GZV17" s="241"/>
      <c r="GZW17" s="241"/>
      <c r="GZX17" s="241"/>
      <c r="GZY17" s="241"/>
      <c r="GZZ17" s="241"/>
      <c r="HAA17" s="241"/>
      <c r="HAB17" s="241"/>
      <c r="HAC17" s="241"/>
      <c r="HAD17" s="241"/>
      <c r="HAE17" s="241"/>
      <c r="HAF17" s="241"/>
      <c r="HAG17" s="241"/>
      <c r="HAH17" s="241"/>
      <c r="HAI17" s="241"/>
      <c r="HAJ17" s="241"/>
      <c r="HAK17" s="241"/>
      <c r="HAL17" s="241"/>
      <c r="HAM17" s="241"/>
      <c r="HAN17" s="241"/>
      <c r="HAO17" s="241"/>
      <c r="HAP17" s="241"/>
      <c r="HAQ17" s="241"/>
      <c r="HAR17" s="241"/>
      <c r="HAS17" s="241"/>
      <c r="HAT17" s="241"/>
      <c r="HAU17" s="241"/>
      <c r="HAV17" s="241"/>
      <c r="HAW17" s="241"/>
      <c r="HAX17" s="241"/>
      <c r="HAY17" s="241"/>
      <c r="HAZ17" s="241"/>
      <c r="HBA17" s="241"/>
      <c r="HBB17" s="241"/>
      <c r="HBC17" s="241"/>
      <c r="HBD17" s="241"/>
      <c r="HBE17" s="241"/>
      <c r="HBF17" s="241"/>
      <c r="HBG17" s="241"/>
      <c r="HBH17" s="241"/>
      <c r="HBI17" s="241"/>
      <c r="HBJ17" s="241"/>
      <c r="HBK17" s="241"/>
      <c r="HBL17" s="241"/>
      <c r="HBM17" s="241"/>
      <c r="HBN17" s="241"/>
      <c r="HBO17" s="241"/>
      <c r="HBP17" s="241"/>
      <c r="HBQ17" s="241"/>
      <c r="HBR17" s="241"/>
      <c r="HBS17" s="241"/>
      <c r="HBT17" s="241"/>
      <c r="HBU17" s="241"/>
      <c r="HBV17" s="241"/>
      <c r="HBW17" s="241"/>
      <c r="HBX17" s="241"/>
      <c r="HBY17" s="241"/>
      <c r="HBZ17" s="241"/>
      <c r="HCA17" s="241"/>
      <c r="HCB17" s="241"/>
      <c r="HCC17" s="241"/>
      <c r="HCD17" s="241"/>
      <c r="HCE17" s="241"/>
      <c r="HCF17" s="241"/>
      <c r="HCG17" s="241"/>
      <c r="HCH17" s="241"/>
      <c r="HCI17" s="241"/>
      <c r="HCJ17" s="241"/>
      <c r="HCK17" s="241"/>
      <c r="HCL17" s="241"/>
      <c r="HCM17" s="241"/>
      <c r="HCN17" s="241"/>
      <c r="HCO17" s="241"/>
      <c r="HCP17" s="241"/>
      <c r="HCQ17" s="241"/>
      <c r="HCR17" s="241"/>
      <c r="HCS17" s="241"/>
      <c r="HCT17" s="241"/>
      <c r="HCU17" s="241"/>
      <c r="HCV17" s="241"/>
      <c r="HCW17" s="241"/>
      <c r="HCX17" s="241"/>
      <c r="HCY17" s="241"/>
      <c r="HCZ17" s="241"/>
      <c r="HDA17" s="241"/>
      <c r="HDB17" s="241"/>
      <c r="HDC17" s="241"/>
      <c r="HDD17" s="241"/>
      <c r="HDE17" s="241"/>
      <c r="HDF17" s="241"/>
      <c r="HDG17" s="241"/>
      <c r="HDH17" s="241"/>
      <c r="HDI17" s="241"/>
      <c r="HDJ17" s="241"/>
      <c r="HDK17" s="241"/>
      <c r="HDL17" s="241"/>
      <c r="HDM17" s="241"/>
      <c r="HDN17" s="241"/>
      <c r="HDO17" s="241"/>
      <c r="HDP17" s="241"/>
      <c r="HDQ17" s="241"/>
      <c r="HDR17" s="241"/>
      <c r="HDS17" s="241"/>
      <c r="HDT17" s="241"/>
      <c r="HDU17" s="241"/>
      <c r="HDV17" s="241"/>
      <c r="HDW17" s="241"/>
      <c r="HDX17" s="241"/>
      <c r="HDY17" s="241"/>
      <c r="HDZ17" s="241"/>
      <c r="HEA17" s="241"/>
      <c r="HEB17" s="241"/>
      <c r="HEC17" s="241"/>
      <c r="HED17" s="241"/>
      <c r="HEE17" s="241"/>
      <c r="HEF17" s="241"/>
      <c r="HEG17" s="241"/>
      <c r="HEH17" s="241"/>
      <c r="HEI17" s="241"/>
      <c r="HEJ17" s="241"/>
      <c r="HEK17" s="241"/>
      <c r="HEL17" s="241"/>
      <c r="HEM17" s="241"/>
      <c r="HEN17" s="241"/>
      <c r="HEO17" s="241"/>
      <c r="HEP17" s="241"/>
      <c r="HEQ17" s="241"/>
      <c r="HER17" s="241"/>
      <c r="HES17" s="241"/>
      <c r="HET17" s="241"/>
      <c r="HEU17" s="241"/>
      <c r="HEV17" s="241"/>
      <c r="HEW17" s="241"/>
      <c r="HEX17" s="241"/>
      <c r="HEY17" s="241"/>
      <c r="HEZ17" s="241"/>
      <c r="HFA17" s="241"/>
      <c r="HFB17" s="241"/>
      <c r="HFC17" s="241"/>
      <c r="HFD17" s="241"/>
      <c r="HFE17" s="241"/>
      <c r="HFF17" s="241"/>
      <c r="HFG17" s="241"/>
      <c r="HFH17" s="241"/>
      <c r="HFI17" s="241"/>
      <c r="HFJ17" s="241"/>
      <c r="HFK17" s="241"/>
      <c r="HFL17" s="241"/>
      <c r="HFM17" s="241"/>
      <c r="HFN17" s="241"/>
      <c r="HFO17" s="241"/>
      <c r="HFP17" s="241"/>
      <c r="HFQ17" s="241"/>
      <c r="HFR17" s="241"/>
      <c r="HFS17" s="241"/>
      <c r="HFT17" s="241"/>
      <c r="HFU17" s="241"/>
      <c r="HFV17" s="241"/>
      <c r="HFW17" s="241"/>
      <c r="HFX17" s="241"/>
      <c r="HFY17" s="241"/>
      <c r="HFZ17" s="241"/>
      <c r="HGA17" s="241"/>
      <c r="HGB17" s="241"/>
      <c r="HGC17" s="241"/>
      <c r="HGD17" s="241"/>
      <c r="HGE17" s="241"/>
      <c r="HGF17" s="241"/>
      <c r="HGG17" s="241"/>
      <c r="HGH17" s="241"/>
      <c r="HGI17" s="241"/>
      <c r="HGJ17" s="241"/>
      <c r="HGK17" s="241"/>
      <c r="HGL17" s="241"/>
      <c r="HGM17" s="241"/>
      <c r="HGN17" s="241"/>
      <c r="HGO17" s="241"/>
      <c r="HGP17" s="241"/>
      <c r="HGQ17" s="241"/>
      <c r="HGR17" s="241"/>
      <c r="HGS17" s="241"/>
      <c r="HGT17" s="241"/>
      <c r="HGU17" s="241"/>
      <c r="HGV17" s="241"/>
      <c r="HGW17" s="241"/>
      <c r="HGX17" s="241"/>
      <c r="HGY17" s="241"/>
      <c r="HGZ17" s="241"/>
      <c r="HHA17" s="241"/>
      <c r="HHB17" s="241"/>
      <c r="HHC17" s="241"/>
      <c r="HHD17" s="241"/>
      <c r="HHE17" s="241"/>
      <c r="HHF17" s="241"/>
      <c r="HHG17" s="241"/>
      <c r="HHH17" s="241"/>
      <c r="HHI17" s="241"/>
      <c r="HHJ17" s="241"/>
      <c r="HHK17" s="241"/>
      <c r="HHL17" s="241"/>
      <c r="HHM17" s="241"/>
      <c r="HHN17" s="241"/>
      <c r="HHO17" s="241"/>
      <c r="HHP17" s="241"/>
      <c r="HHQ17" s="241"/>
      <c r="HHR17" s="241"/>
      <c r="HHS17" s="241"/>
      <c r="HHT17" s="241"/>
      <c r="HHU17" s="241"/>
      <c r="HHV17" s="241"/>
      <c r="HHW17" s="241"/>
      <c r="HHX17" s="241"/>
      <c r="HHY17" s="241"/>
      <c r="HHZ17" s="241"/>
      <c r="HIA17" s="241"/>
      <c r="HIB17" s="241"/>
      <c r="HIC17" s="241"/>
      <c r="HID17" s="241"/>
      <c r="HIE17" s="241"/>
      <c r="HIF17" s="241"/>
      <c r="HIG17" s="241"/>
      <c r="HIH17" s="241"/>
      <c r="HII17" s="241"/>
      <c r="HIJ17" s="241"/>
      <c r="HIK17" s="241"/>
      <c r="HIL17" s="241"/>
      <c r="HIM17" s="241"/>
      <c r="HIN17" s="241"/>
      <c r="HIO17" s="241"/>
      <c r="HIP17" s="241"/>
      <c r="HIQ17" s="241"/>
      <c r="HIR17" s="241"/>
      <c r="HIS17" s="241"/>
      <c r="HIT17" s="241"/>
      <c r="HIU17" s="241"/>
      <c r="HIV17" s="241"/>
      <c r="HIW17" s="241"/>
      <c r="HIX17" s="241"/>
      <c r="HIY17" s="241"/>
      <c r="HIZ17" s="241"/>
      <c r="HJA17" s="241"/>
      <c r="HJB17" s="241"/>
      <c r="HJC17" s="241"/>
      <c r="HJD17" s="241"/>
      <c r="HJE17" s="241"/>
      <c r="HJF17" s="241"/>
      <c r="HJG17" s="241"/>
      <c r="HJH17" s="241"/>
      <c r="HJI17" s="241"/>
      <c r="HJJ17" s="241"/>
      <c r="HJK17" s="241"/>
      <c r="HJL17" s="241"/>
      <c r="HJM17" s="241"/>
      <c r="HJN17" s="241"/>
      <c r="HJO17" s="241"/>
      <c r="HJP17" s="241"/>
      <c r="HJQ17" s="241"/>
      <c r="HJR17" s="241"/>
      <c r="HJS17" s="241"/>
      <c r="HJT17" s="241"/>
      <c r="HJU17" s="241"/>
      <c r="HJV17" s="241"/>
      <c r="HJW17" s="241"/>
      <c r="HJX17" s="241"/>
      <c r="HJY17" s="241"/>
      <c r="HJZ17" s="241"/>
      <c r="HKA17" s="241"/>
      <c r="HKB17" s="241"/>
      <c r="HKC17" s="241"/>
      <c r="HKD17" s="241"/>
      <c r="HKE17" s="241"/>
      <c r="HKF17" s="241"/>
      <c r="HKG17" s="241"/>
      <c r="HKH17" s="241"/>
      <c r="HKI17" s="241"/>
      <c r="HKJ17" s="241"/>
      <c r="HKK17" s="241"/>
      <c r="HKL17" s="241"/>
      <c r="HKM17" s="241"/>
      <c r="HKN17" s="241"/>
      <c r="HKO17" s="241"/>
      <c r="HKP17" s="241"/>
      <c r="HKQ17" s="241"/>
      <c r="HKR17" s="241"/>
      <c r="HKS17" s="241"/>
      <c r="HKT17" s="241"/>
      <c r="HKU17" s="241"/>
      <c r="HKV17" s="241"/>
      <c r="HKW17" s="241"/>
      <c r="HKX17" s="241"/>
      <c r="HKY17" s="241"/>
      <c r="HKZ17" s="241"/>
      <c r="HLA17" s="241"/>
      <c r="HLB17" s="241"/>
      <c r="HLC17" s="241"/>
      <c r="HLD17" s="241"/>
      <c r="HLE17" s="241"/>
      <c r="HLF17" s="241"/>
      <c r="HLG17" s="241"/>
      <c r="HLH17" s="241"/>
      <c r="HLI17" s="241"/>
      <c r="HLJ17" s="241"/>
      <c r="HLK17" s="241"/>
      <c r="HLL17" s="241"/>
      <c r="HLM17" s="241"/>
      <c r="HLN17" s="241"/>
      <c r="HLO17" s="241"/>
      <c r="HLP17" s="241"/>
      <c r="HLQ17" s="241"/>
      <c r="HLR17" s="241"/>
      <c r="HLS17" s="241"/>
      <c r="HLT17" s="241"/>
      <c r="HLU17" s="241"/>
      <c r="HLV17" s="241"/>
      <c r="HLW17" s="241"/>
      <c r="HLX17" s="241"/>
      <c r="HLY17" s="241"/>
      <c r="HLZ17" s="241"/>
      <c r="HMA17" s="241"/>
      <c r="HMB17" s="241"/>
      <c r="HMC17" s="241"/>
      <c r="HMD17" s="241"/>
      <c r="HME17" s="241"/>
      <c r="HMF17" s="241"/>
      <c r="HMG17" s="241"/>
      <c r="HMH17" s="241"/>
      <c r="HMI17" s="241"/>
      <c r="HMJ17" s="241"/>
      <c r="HMK17" s="241"/>
      <c r="HML17" s="241"/>
      <c r="HMM17" s="241"/>
      <c r="HMN17" s="241"/>
      <c r="HMO17" s="241"/>
      <c r="HMP17" s="241"/>
      <c r="HMQ17" s="241"/>
      <c r="HMR17" s="241"/>
      <c r="HMS17" s="241"/>
      <c r="HMT17" s="241"/>
      <c r="HMU17" s="241"/>
      <c r="HMV17" s="241"/>
      <c r="HMW17" s="241"/>
      <c r="HMX17" s="241"/>
      <c r="HMY17" s="241"/>
      <c r="HMZ17" s="241"/>
      <c r="HNA17" s="241"/>
      <c r="HNB17" s="241"/>
      <c r="HNC17" s="241"/>
      <c r="HND17" s="241"/>
      <c r="HNE17" s="241"/>
      <c r="HNF17" s="241"/>
      <c r="HNG17" s="241"/>
      <c r="HNH17" s="241"/>
      <c r="HNI17" s="241"/>
      <c r="HNJ17" s="241"/>
      <c r="HNK17" s="241"/>
      <c r="HNL17" s="241"/>
      <c r="HNM17" s="241"/>
      <c r="HNN17" s="241"/>
      <c r="HNO17" s="241"/>
      <c r="HNP17" s="241"/>
      <c r="HNQ17" s="241"/>
      <c r="HNR17" s="241"/>
      <c r="HNS17" s="241"/>
      <c r="HNT17" s="241"/>
      <c r="HNU17" s="241"/>
      <c r="HNV17" s="241"/>
      <c r="HNW17" s="241"/>
      <c r="HNX17" s="241"/>
      <c r="HNY17" s="241"/>
      <c r="HNZ17" s="241"/>
      <c r="HOA17" s="241"/>
      <c r="HOB17" s="241"/>
      <c r="HOC17" s="241"/>
      <c r="HOD17" s="241"/>
      <c r="HOE17" s="241"/>
      <c r="HOF17" s="241"/>
      <c r="HOG17" s="241"/>
      <c r="HOH17" s="241"/>
      <c r="HOI17" s="241"/>
      <c r="HOJ17" s="241"/>
      <c r="HOK17" s="241"/>
      <c r="HOL17" s="241"/>
      <c r="HOM17" s="241"/>
      <c r="HON17" s="241"/>
      <c r="HOO17" s="241"/>
      <c r="HOP17" s="241"/>
      <c r="HOQ17" s="241"/>
      <c r="HOR17" s="241"/>
      <c r="HOS17" s="241"/>
      <c r="HOT17" s="241"/>
      <c r="HOU17" s="241"/>
      <c r="HOV17" s="241"/>
      <c r="HOW17" s="241"/>
      <c r="HOX17" s="241"/>
      <c r="HOY17" s="241"/>
      <c r="HOZ17" s="241"/>
      <c r="HPA17" s="241"/>
      <c r="HPB17" s="241"/>
      <c r="HPC17" s="241"/>
      <c r="HPD17" s="241"/>
      <c r="HPE17" s="241"/>
      <c r="HPF17" s="241"/>
      <c r="HPG17" s="241"/>
      <c r="HPH17" s="241"/>
      <c r="HPI17" s="241"/>
      <c r="HPJ17" s="241"/>
      <c r="HPK17" s="241"/>
      <c r="HPL17" s="241"/>
      <c r="HPM17" s="241"/>
      <c r="HPN17" s="241"/>
      <c r="HPO17" s="241"/>
      <c r="HPP17" s="241"/>
      <c r="HPQ17" s="241"/>
      <c r="HPR17" s="241"/>
      <c r="HPS17" s="241"/>
      <c r="HPT17" s="241"/>
      <c r="HPU17" s="241"/>
      <c r="HPV17" s="241"/>
      <c r="HPW17" s="241"/>
      <c r="HPX17" s="241"/>
      <c r="HPY17" s="241"/>
      <c r="HPZ17" s="241"/>
      <c r="HQA17" s="241"/>
      <c r="HQB17" s="241"/>
      <c r="HQC17" s="241"/>
      <c r="HQD17" s="241"/>
      <c r="HQE17" s="241"/>
      <c r="HQF17" s="241"/>
      <c r="HQG17" s="241"/>
      <c r="HQH17" s="241"/>
      <c r="HQI17" s="241"/>
      <c r="HQJ17" s="241"/>
      <c r="HQK17" s="241"/>
      <c r="HQL17" s="241"/>
      <c r="HQM17" s="241"/>
      <c r="HQN17" s="241"/>
      <c r="HQO17" s="241"/>
      <c r="HQP17" s="241"/>
      <c r="HQQ17" s="241"/>
      <c r="HQR17" s="241"/>
      <c r="HQS17" s="241"/>
      <c r="HQT17" s="241"/>
      <c r="HQU17" s="241"/>
      <c r="HQV17" s="241"/>
      <c r="HQW17" s="241"/>
      <c r="HQX17" s="241"/>
      <c r="HQY17" s="241"/>
      <c r="HQZ17" s="241"/>
      <c r="HRA17" s="241"/>
      <c r="HRB17" s="241"/>
      <c r="HRC17" s="241"/>
      <c r="HRD17" s="241"/>
      <c r="HRE17" s="241"/>
      <c r="HRF17" s="241"/>
      <c r="HRG17" s="241"/>
      <c r="HRH17" s="241"/>
      <c r="HRI17" s="241"/>
      <c r="HRJ17" s="241"/>
      <c r="HRK17" s="241"/>
      <c r="HRL17" s="241"/>
      <c r="HRM17" s="241"/>
      <c r="HRN17" s="241"/>
      <c r="HRO17" s="241"/>
      <c r="HRP17" s="241"/>
      <c r="HRQ17" s="241"/>
      <c r="HRR17" s="241"/>
      <c r="HRS17" s="241"/>
      <c r="HRT17" s="241"/>
      <c r="HRU17" s="241"/>
      <c r="HRV17" s="241"/>
      <c r="HRW17" s="241"/>
      <c r="HRX17" s="241"/>
      <c r="HRY17" s="241"/>
      <c r="HRZ17" s="241"/>
      <c r="HSA17" s="241"/>
      <c r="HSB17" s="241"/>
      <c r="HSC17" s="241"/>
      <c r="HSD17" s="241"/>
      <c r="HSE17" s="241"/>
      <c r="HSF17" s="241"/>
      <c r="HSG17" s="241"/>
      <c r="HSH17" s="241"/>
      <c r="HSI17" s="241"/>
      <c r="HSJ17" s="241"/>
      <c r="HSK17" s="241"/>
      <c r="HSL17" s="241"/>
      <c r="HSM17" s="241"/>
      <c r="HSN17" s="241"/>
      <c r="HSO17" s="241"/>
      <c r="HSP17" s="241"/>
      <c r="HSQ17" s="241"/>
      <c r="HSR17" s="241"/>
      <c r="HSS17" s="241"/>
      <c r="HST17" s="241"/>
      <c r="HSU17" s="241"/>
      <c r="HSV17" s="241"/>
      <c r="HSW17" s="241"/>
      <c r="HSX17" s="241"/>
      <c r="HSY17" s="241"/>
      <c r="HSZ17" s="241"/>
      <c r="HTA17" s="241"/>
      <c r="HTB17" s="241"/>
      <c r="HTC17" s="241"/>
      <c r="HTD17" s="241"/>
      <c r="HTE17" s="241"/>
      <c r="HTF17" s="241"/>
      <c r="HTG17" s="241"/>
      <c r="HTH17" s="241"/>
      <c r="HTI17" s="241"/>
      <c r="HTJ17" s="241"/>
      <c r="HTK17" s="241"/>
      <c r="HTL17" s="241"/>
      <c r="HTM17" s="241"/>
      <c r="HTN17" s="241"/>
      <c r="HTO17" s="241"/>
      <c r="HTP17" s="241"/>
      <c r="HTQ17" s="241"/>
      <c r="HTR17" s="241"/>
      <c r="HTS17" s="241"/>
      <c r="HTT17" s="241"/>
      <c r="HTU17" s="241"/>
      <c r="HTV17" s="241"/>
      <c r="HTW17" s="241"/>
      <c r="HTX17" s="241"/>
      <c r="HTY17" s="241"/>
      <c r="HTZ17" s="241"/>
      <c r="HUA17" s="241"/>
      <c r="HUB17" s="241"/>
      <c r="HUC17" s="241"/>
      <c r="HUD17" s="241"/>
      <c r="HUE17" s="241"/>
      <c r="HUF17" s="241"/>
      <c r="HUG17" s="241"/>
      <c r="HUH17" s="241"/>
      <c r="HUI17" s="241"/>
      <c r="HUJ17" s="241"/>
      <c r="HUK17" s="241"/>
      <c r="HUL17" s="241"/>
      <c r="HUM17" s="241"/>
      <c r="HUN17" s="241"/>
      <c r="HUO17" s="241"/>
      <c r="HUP17" s="241"/>
      <c r="HUQ17" s="241"/>
      <c r="HUR17" s="241"/>
      <c r="HUS17" s="241"/>
      <c r="HUT17" s="241"/>
      <c r="HUU17" s="241"/>
      <c r="HUV17" s="241"/>
      <c r="HUW17" s="241"/>
      <c r="HUX17" s="241"/>
      <c r="HUY17" s="241"/>
      <c r="HUZ17" s="241"/>
      <c r="HVA17" s="241"/>
      <c r="HVB17" s="241"/>
      <c r="HVC17" s="241"/>
      <c r="HVD17" s="241"/>
      <c r="HVE17" s="241"/>
      <c r="HVF17" s="241"/>
      <c r="HVG17" s="241"/>
      <c r="HVH17" s="241"/>
      <c r="HVI17" s="241"/>
      <c r="HVJ17" s="241"/>
      <c r="HVK17" s="241"/>
      <c r="HVL17" s="241"/>
      <c r="HVM17" s="241"/>
      <c r="HVN17" s="241"/>
      <c r="HVO17" s="241"/>
      <c r="HVP17" s="241"/>
      <c r="HVQ17" s="241"/>
      <c r="HVR17" s="241"/>
      <c r="HVS17" s="241"/>
      <c r="HVT17" s="241"/>
      <c r="HVU17" s="241"/>
      <c r="HVV17" s="241"/>
      <c r="HVW17" s="241"/>
      <c r="HVX17" s="241"/>
      <c r="HVY17" s="241"/>
      <c r="HVZ17" s="241"/>
      <c r="HWA17" s="241"/>
      <c r="HWB17" s="241"/>
      <c r="HWC17" s="241"/>
      <c r="HWD17" s="241"/>
      <c r="HWE17" s="241"/>
      <c r="HWF17" s="241"/>
      <c r="HWG17" s="241"/>
      <c r="HWH17" s="241"/>
      <c r="HWI17" s="241"/>
      <c r="HWJ17" s="241"/>
      <c r="HWK17" s="241"/>
      <c r="HWL17" s="241"/>
      <c r="HWM17" s="241"/>
      <c r="HWN17" s="241"/>
      <c r="HWO17" s="241"/>
      <c r="HWP17" s="241"/>
      <c r="HWQ17" s="241"/>
      <c r="HWR17" s="241"/>
      <c r="HWS17" s="241"/>
      <c r="HWT17" s="241"/>
      <c r="HWU17" s="241"/>
      <c r="HWV17" s="241"/>
      <c r="HWW17" s="241"/>
      <c r="HWX17" s="241"/>
      <c r="HWY17" s="241"/>
      <c r="HWZ17" s="241"/>
      <c r="HXA17" s="241"/>
      <c r="HXB17" s="241"/>
      <c r="HXC17" s="241"/>
      <c r="HXD17" s="241"/>
      <c r="HXE17" s="241"/>
      <c r="HXF17" s="241"/>
      <c r="HXG17" s="241"/>
      <c r="HXH17" s="241"/>
      <c r="HXI17" s="241"/>
      <c r="HXJ17" s="241"/>
      <c r="HXK17" s="241"/>
      <c r="HXL17" s="241"/>
      <c r="HXM17" s="241"/>
      <c r="HXN17" s="241"/>
      <c r="HXO17" s="241"/>
      <c r="HXP17" s="241"/>
      <c r="HXQ17" s="241"/>
      <c r="HXR17" s="241"/>
      <c r="HXS17" s="241"/>
      <c r="HXT17" s="241"/>
      <c r="HXU17" s="241"/>
      <c r="HXV17" s="241"/>
      <c r="HXW17" s="241"/>
      <c r="HXX17" s="241"/>
      <c r="HXY17" s="241"/>
      <c r="HXZ17" s="241"/>
      <c r="HYA17" s="241"/>
      <c r="HYB17" s="241"/>
      <c r="HYC17" s="241"/>
      <c r="HYD17" s="241"/>
      <c r="HYE17" s="241"/>
      <c r="HYF17" s="241"/>
      <c r="HYG17" s="241"/>
      <c r="HYH17" s="241"/>
      <c r="HYI17" s="241"/>
      <c r="HYJ17" s="241"/>
      <c r="HYK17" s="241"/>
      <c r="HYL17" s="241"/>
      <c r="HYM17" s="241"/>
      <c r="HYN17" s="241"/>
      <c r="HYO17" s="241"/>
      <c r="HYP17" s="241"/>
      <c r="HYQ17" s="241"/>
      <c r="HYR17" s="241"/>
      <c r="HYS17" s="241"/>
      <c r="HYT17" s="241"/>
      <c r="HYU17" s="241"/>
      <c r="HYV17" s="241"/>
      <c r="HYW17" s="241"/>
      <c r="HYX17" s="241"/>
      <c r="HYY17" s="241"/>
      <c r="HYZ17" s="241"/>
      <c r="HZA17" s="241"/>
      <c r="HZB17" s="241"/>
      <c r="HZC17" s="241"/>
      <c r="HZD17" s="241"/>
      <c r="HZE17" s="241"/>
      <c r="HZF17" s="241"/>
      <c r="HZG17" s="241"/>
      <c r="HZH17" s="241"/>
      <c r="HZI17" s="241"/>
      <c r="HZJ17" s="241"/>
      <c r="HZK17" s="241"/>
      <c r="HZL17" s="241"/>
      <c r="HZM17" s="241"/>
      <c r="HZN17" s="241"/>
      <c r="HZO17" s="241"/>
      <c r="HZP17" s="241"/>
      <c r="HZQ17" s="241"/>
      <c r="HZR17" s="241"/>
      <c r="HZS17" s="241"/>
      <c r="HZT17" s="241"/>
      <c r="HZU17" s="241"/>
      <c r="HZV17" s="241"/>
      <c r="HZW17" s="241"/>
      <c r="HZX17" s="241"/>
      <c r="HZY17" s="241"/>
      <c r="HZZ17" s="241"/>
      <c r="IAA17" s="241"/>
      <c r="IAB17" s="241"/>
      <c r="IAC17" s="241"/>
      <c r="IAD17" s="241"/>
      <c r="IAE17" s="241"/>
      <c r="IAF17" s="241"/>
      <c r="IAG17" s="241"/>
      <c r="IAH17" s="241"/>
      <c r="IAI17" s="241"/>
      <c r="IAJ17" s="241"/>
      <c r="IAK17" s="241"/>
      <c r="IAL17" s="241"/>
      <c r="IAM17" s="241"/>
      <c r="IAN17" s="241"/>
      <c r="IAO17" s="241"/>
      <c r="IAP17" s="241"/>
      <c r="IAQ17" s="241"/>
      <c r="IAR17" s="241"/>
      <c r="IAS17" s="241"/>
      <c r="IAT17" s="241"/>
      <c r="IAU17" s="241"/>
      <c r="IAV17" s="241"/>
      <c r="IAW17" s="241"/>
      <c r="IAX17" s="241"/>
      <c r="IAY17" s="241"/>
      <c r="IAZ17" s="241"/>
      <c r="IBA17" s="241"/>
      <c r="IBB17" s="241"/>
      <c r="IBC17" s="241"/>
      <c r="IBD17" s="241"/>
      <c r="IBE17" s="241"/>
      <c r="IBF17" s="241"/>
      <c r="IBG17" s="241"/>
      <c r="IBH17" s="241"/>
      <c r="IBI17" s="241"/>
      <c r="IBJ17" s="241"/>
      <c r="IBK17" s="241"/>
      <c r="IBL17" s="241"/>
      <c r="IBM17" s="241"/>
      <c r="IBN17" s="241"/>
      <c r="IBO17" s="241"/>
      <c r="IBP17" s="241"/>
      <c r="IBQ17" s="241"/>
      <c r="IBR17" s="241"/>
      <c r="IBS17" s="241"/>
      <c r="IBT17" s="241"/>
      <c r="IBU17" s="241"/>
      <c r="IBV17" s="241"/>
      <c r="IBW17" s="241"/>
      <c r="IBX17" s="241"/>
      <c r="IBY17" s="241"/>
      <c r="IBZ17" s="241"/>
      <c r="ICA17" s="241"/>
      <c r="ICB17" s="241"/>
      <c r="ICC17" s="241"/>
      <c r="ICD17" s="241"/>
      <c r="ICE17" s="241"/>
      <c r="ICF17" s="241"/>
      <c r="ICG17" s="241"/>
      <c r="ICH17" s="241"/>
      <c r="ICI17" s="241"/>
      <c r="ICJ17" s="241"/>
      <c r="ICK17" s="241"/>
      <c r="ICL17" s="241"/>
      <c r="ICM17" s="241"/>
      <c r="ICN17" s="241"/>
      <c r="ICO17" s="241"/>
      <c r="ICP17" s="241"/>
      <c r="ICQ17" s="241"/>
      <c r="ICR17" s="241"/>
      <c r="ICS17" s="241"/>
      <c r="ICT17" s="241"/>
      <c r="ICU17" s="241"/>
      <c r="ICV17" s="241"/>
      <c r="ICW17" s="241"/>
      <c r="ICX17" s="241"/>
      <c r="ICY17" s="241"/>
      <c r="ICZ17" s="241"/>
      <c r="IDA17" s="241"/>
      <c r="IDB17" s="241"/>
      <c r="IDC17" s="241"/>
      <c r="IDD17" s="241"/>
      <c r="IDE17" s="241"/>
      <c r="IDF17" s="241"/>
      <c r="IDG17" s="241"/>
      <c r="IDH17" s="241"/>
      <c r="IDI17" s="241"/>
      <c r="IDJ17" s="241"/>
      <c r="IDK17" s="241"/>
      <c r="IDL17" s="241"/>
      <c r="IDM17" s="241"/>
      <c r="IDN17" s="241"/>
      <c r="IDO17" s="241"/>
      <c r="IDP17" s="241"/>
      <c r="IDQ17" s="241"/>
      <c r="IDR17" s="241"/>
      <c r="IDS17" s="241"/>
      <c r="IDT17" s="241"/>
      <c r="IDU17" s="241"/>
      <c r="IDV17" s="241"/>
      <c r="IDW17" s="241"/>
      <c r="IDX17" s="241"/>
      <c r="IDY17" s="241"/>
      <c r="IDZ17" s="241"/>
      <c r="IEA17" s="241"/>
      <c r="IEB17" s="241"/>
      <c r="IEC17" s="241"/>
      <c r="IED17" s="241"/>
      <c r="IEE17" s="241"/>
      <c r="IEF17" s="241"/>
      <c r="IEG17" s="241"/>
      <c r="IEH17" s="241"/>
      <c r="IEI17" s="241"/>
      <c r="IEJ17" s="241"/>
      <c r="IEK17" s="241"/>
      <c r="IEL17" s="241"/>
      <c r="IEM17" s="241"/>
      <c r="IEN17" s="241"/>
      <c r="IEO17" s="241"/>
      <c r="IEP17" s="241"/>
      <c r="IEQ17" s="241"/>
      <c r="IER17" s="241"/>
      <c r="IES17" s="241"/>
      <c r="IET17" s="241"/>
      <c r="IEU17" s="241"/>
      <c r="IEV17" s="241"/>
      <c r="IEW17" s="241"/>
      <c r="IEX17" s="241"/>
      <c r="IEY17" s="241"/>
      <c r="IEZ17" s="241"/>
      <c r="IFA17" s="241"/>
      <c r="IFB17" s="241"/>
      <c r="IFC17" s="241"/>
      <c r="IFD17" s="241"/>
      <c r="IFE17" s="241"/>
      <c r="IFF17" s="241"/>
      <c r="IFG17" s="241"/>
      <c r="IFH17" s="241"/>
      <c r="IFI17" s="241"/>
      <c r="IFJ17" s="241"/>
      <c r="IFK17" s="241"/>
      <c r="IFL17" s="241"/>
      <c r="IFM17" s="241"/>
      <c r="IFN17" s="241"/>
      <c r="IFO17" s="241"/>
      <c r="IFP17" s="241"/>
      <c r="IFQ17" s="241"/>
      <c r="IFR17" s="241"/>
      <c r="IFS17" s="241"/>
      <c r="IFT17" s="241"/>
      <c r="IFU17" s="241"/>
      <c r="IFV17" s="241"/>
      <c r="IFW17" s="241"/>
      <c r="IFX17" s="241"/>
      <c r="IFY17" s="241"/>
      <c r="IFZ17" s="241"/>
      <c r="IGA17" s="241"/>
      <c r="IGB17" s="241"/>
      <c r="IGC17" s="241"/>
      <c r="IGD17" s="241"/>
      <c r="IGE17" s="241"/>
      <c r="IGF17" s="241"/>
      <c r="IGG17" s="241"/>
      <c r="IGH17" s="241"/>
      <c r="IGI17" s="241"/>
      <c r="IGJ17" s="241"/>
      <c r="IGK17" s="241"/>
      <c r="IGL17" s="241"/>
      <c r="IGM17" s="241"/>
      <c r="IGN17" s="241"/>
      <c r="IGO17" s="241"/>
      <c r="IGP17" s="241"/>
      <c r="IGQ17" s="241"/>
      <c r="IGR17" s="241"/>
      <c r="IGS17" s="241"/>
      <c r="IGT17" s="241"/>
      <c r="IGU17" s="241"/>
      <c r="IGV17" s="241"/>
      <c r="IGW17" s="241"/>
      <c r="IGX17" s="241"/>
      <c r="IGY17" s="241"/>
      <c r="IGZ17" s="241"/>
      <c r="IHA17" s="241"/>
      <c r="IHB17" s="241"/>
      <c r="IHC17" s="241"/>
      <c r="IHD17" s="241"/>
      <c r="IHE17" s="241"/>
      <c r="IHF17" s="241"/>
      <c r="IHG17" s="241"/>
      <c r="IHH17" s="241"/>
      <c r="IHI17" s="241"/>
      <c r="IHJ17" s="241"/>
      <c r="IHK17" s="241"/>
      <c r="IHL17" s="241"/>
      <c r="IHM17" s="241"/>
      <c r="IHN17" s="241"/>
      <c r="IHO17" s="241"/>
      <c r="IHP17" s="241"/>
      <c r="IHQ17" s="241"/>
      <c r="IHR17" s="241"/>
      <c r="IHS17" s="241"/>
      <c r="IHT17" s="241"/>
      <c r="IHU17" s="241"/>
      <c r="IHV17" s="241"/>
      <c r="IHW17" s="241"/>
      <c r="IHX17" s="241"/>
      <c r="IHY17" s="241"/>
      <c r="IHZ17" s="241"/>
      <c r="IIA17" s="241"/>
      <c r="IIB17" s="241"/>
      <c r="IIC17" s="241"/>
      <c r="IID17" s="241"/>
      <c r="IIE17" s="241"/>
      <c r="IIF17" s="241"/>
      <c r="IIG17" s="241"/>
      <c r="IIH17" s="241"/>
      <c r="III17" s="241"/>
      <c r="IIJ17" s="241"/>
      <c r="IIK17" s="241"/>
      <c r="IIL17" s="241"/>
      <c r="IIM17" s="241"/>
      <c r="IIN17" s="241"/>
      <c r="IIO17" s="241"/>
      <c r="IIP17" s="241"/>
      <c r="IIQ17" s="241"/>
      <c r="IIR17" s="241"/>
      <c r="IIS17" s="241"/>
      <c r="IIT17" s="241"/>
      <c r="IIU17" s="241"/>
      <c r="IIV17" s="241"/>
      <c r="IIW17" s="241"/>
      <c r="IIX17" s="241"/>
      <c r="IIY17" s="241"/>
      <c r="IIZ17" s="241"/>
      <c r="IJA17" s="241"/>
      <c r="IJB17" s="241"/>
      <c r="IJC17" s="241"/>
      <c r="IJD17" s="241"/>
      <c r="IJE17" s="241"/>
      <c r="IJF17" s="241"/>
      <c r="IJG17" s="241"/>
      <c r="IJH17" s="241"/>
      <c r="IJI17" s="241"/>
      <c r="IJJ17" s="241"/>
      <c r="IJK17" s="241"/>
      <c r="IJL17" s="241"/>
      <c r="IJM17" s="241"/>
      <c r="IJN17" s="241"/>
      <c r="IJO17" s="241"/>
      <c r="IJP17" s="241"/>
      <c r="IJQ17" s="241"/>
      <c r="IJR17" s="241"/>
      <c r="IJS17" s="241"/>
      <c r="IJT17" s="241"/>
      <c r="IJU17" s="241"/>
      <c r="IJV17" s="241"/>
      <c r="IJW17" s="241"/>
      <c r="IJX17" s="241"/>
      <c r="IJY17" s="241"/>
      <c r="IJZ17" s="241"/>
      <c r="IKA17" s="241"/>
      <c r="IKB17" s="241"/>
      <c r="IKC17" s="241"/>
      <c r="IKD17" s="241"/>
      <c r="IKE17" s="241"/>
      <c r="IKF17" s="241"/>
      <c r="IKG17" s="241"/>
      <c r="IKH17" s="241"/>
      <c r="IKI17" s="241"/>
      <c r="IKJ17" s="241"/>
      <c r="IKK17" s="241"/>
      <c r="IKL17" s="241"/>
      <c r="IKM17" s="241"/>
      <c r="IKN17" s="241"/>
      <c r="IKO17" s="241"/>
      <c r="IKP17" s="241"/>
      <c r="IKQ17" s="241"/>
      <c r="IKR17" s="241"/>
      <c r="IKS17" s="241"/>
      <c r="IKT17" s="241"/>
      <c r="IKU17" s="241"/>
      <c r="IKV17" s="241"/>
      <c r="IKW17" s="241"/>
      <c r="IKX17" s="241"/>
      <c r="IKY17" s="241"/>
      <c r="IKZ17" s="241"/>
      <c r="ILA17" s="241"/>
      <c r="ILB17" s="241"/>
      <c r="ILC17" s="241"/>
      <c r="ILD17" s="241"/>
      <c r="ILE17" s="241"/>
      <c r="ILF17" s="241"/>
      <c r="ILG17" s="241"/>
      <c r="ILH17" s="241"/>
      <c r="ILI17" s="241"/>
      <c r="ILJ17" s="241"/>
      <c r="ILK17" s="241"/>
      <c r="ILL17" s="241"/>
      <c r="ILM17" s="241"/>
      <c r="ILN17" s="241"/>
      <c r="ILO17" s="241"/>
      <c r="ILP17" s="241"/>
      <c r="ILQ17" s="241"/>
      <c r="ILR17" s="241"/>
      <c r="ILS17" s="241"/>
      <c r="ILT17" s="241"/>
      <c r="ILU17" s="241"/>
      <c r="ILV17" s="241"/>
      <c r="ILW17" s="241"/>
      <c r="ILX17" s="241"/>
      <c r="ILY17" s="241"/>
      <c r="ILZ17" s="241"/>
      <c r="IMA17" s="241"/>
      <c r="IMB17" s="241"/>
      <c r="IMC17" s="241"/>
      <c r="IMD17" s="241"/>
      <c r="IME17" s="241"/>
      <c r="IMF17" s="241"/>
      <c r="IMG17" s="241"/>
      <c r="IMH17" s="241"/>
      <c r="IMI17" s="241"/>
      <c r="IMJ17" s="241"/>
      <c r="IMK17" s="241"/>
      <c r="IML17" s="241"/>
      <c r="IMM17" s="241"/>
      <c r="IMN17" s="241"/>
      <c r="IMO17" s="241"/>
      <c r="IMP17" s="241"/>
      <c r="IMQ17" s="241"/>
      <c r="IMR17" s="241"/>
      <c r="IMS17" s="241"/>
      <c r="IMT17" s="241"/>
      <c r="IMU17" s="241"/>
      <c r="IMV17" s="241"/>
      <c r="IMW17" s="241"/>
      <c r="IMX17" s="241"/>
      <c r="IMY17" s="241"/>
      <c r="IMZ17" s="241"/>
      <c r="INA17" s="241"/>
      <c r="INB17" s="241"/>
      <c r="INC17" s="241"/>
      <c r="IND17" s="241"/>
      <c r="INE17" s="241"/>
      <c r="INF17" s="241"/>
      <c r="ING17" s="241"/>
      <c r="INH17" s="241"/>
      <c r="INI17" s="241"/>
      <c r="INJ17" s="241"/>
      <c r="INK17" s="241"/>
      <c r="INL17" s="241"/>
      <c r="INM17" s="241"/>
      <c r="INN17" s="241"/>
      <c r="INO17" s="241"/>
      <c r="INP17" s="241"/>
      <c r="INQ17" s="241"/>
      <c r="INR17" s="241"/>
      <c r="INS17" s="241"/>
      <c r="INT17" s="241"/>
      <c r="INU17" s="241"/>
      <c r="INV17" s="241"/>
      <c r="INW17" s="241"/>
      <c r="INX17" s="241"/>
      <c r="INY17" s="241"/>
      <c r="INZ17" s="241"/>
      <c r="IOA17" s="241"/>
      <c r="IOB17" s="241"/>
      <c r="IOC17" s="241"/>
      <c r="IOD17" s="241"/>
      <c r="IOE17" s="241"/>
      <c r="IOF17" s="241"/>
      <c r="IOG17" s="241"/>
      <c r="IOH17" s="241"/>
      <c r="IOI17" s="241"/>
      <c r="IOJ17" s="241"/>
      <c r="IOK17" s="241"/>
      <c r="IOL17" s="241"/>
      <c r="IOM17" s="241"/>
      <c r="ION17" s="241"/>
      <c r="IOO17" s="241"/>
      <c r="IOP17" s="241"/>
      <c r="IOQ17" s="241"/>
      <c r="IOR17" s="241"/>
      <c r="IOS17" s="241"/>
      <c r="IOT17" s="241"/>
      <c r="IOU17" s="241"/>
      <c r="IOV17" s="241"/>
      <c r="IOW17" s="241"/>
      <c r="IOX17" s="241"/>
      <c r="IOY17" s="241"/>
      <c r="IOZ17" s="241"/>
      <c r="IPA17" s="241"/>
      <c r="IPB17" s="241"/>
      <c r="IPC17" s="241"/>
      <c r="IPD17" s="241"/>
      <c r="IPE17" s="241"/>
      <c r="IPF17" s="241"/>
      <c r="IPG17" s="241"/>
      <c r="IPH17" s="241"/>
      <c r="IPI17" s="241"/>
      <c r="IPJ17" s="241"/>
      <c r="IPK17" s="241"/>
      <c r="IPL17" s="241"/>
      <c r="IPM17" s="241"/>
      <c r="IPN17" s="241"/>
      <c r="IPO17" s="241"/>
      <c r="IPP17" s="241"/>
      <c r="IPQ17" s="241"/>
      <c r="IPR17" s="241"/>
      <c r="IPS17" s="241"/>
      <c r="IPT17" s="241"/>
      <c r="IPU17" s="241"/>
      <c r="IPV17" s="241"/>
      <c r="IPW17" s="241"/>
      <c r="IPX17" s="241"/>
      <c r="IPY17" s="241"/>
      <c r="IPZ17" s="241"/>
      <c r="IQA17" s="241"/>
      <c r="IQB17" s="241"/>
      <c r="IQC17" s="241"/>
      <c r="IQD17" s="241"/>
      <c r="IQE17" s="241"/>
      <c r="IQF17" s="241"/>
      <c r="IQG17" s="241"/>
      <c r="IQH17" s="241"/>
      <c r="IQI17" s="241"/>
      <c r="IQJ17" s="241"/>
      <c r="IQK17" s="241"/>
      <c r="IQL17" s="241"/>
      <c r="IQM17" s="241"/>
      <c r="IQN17" s="241"/>
      <c r="IQO17" s="241"/>
      <c r="IQP17" s="241"/>
      <c r="IQQ17" s="241"/>
      <c r="IQR17" s="241"/>
      <c r="IQS17" s="241"/>
      <c r="IQT17" s="241"/>
      <c r="IQU17" s="241"/>
      <c r="IQV17" s="241"/>
      <c r="IQW17" s="241"/>
      <c r="IQX17" s="241"/>
      <c r="IQY17" s="241"/>
      <c r="IQZ17" s="241"/>
      <c r="IRA17" s="241"/>
      <c r="IRB17" s="241"/>
      <c r="IRC17" s="241"/>
      <c r="IRD17" s="241"/>
      <c r="IRE17" s="241"/>
      <c r="IRF17" s="241"/>
      <c r="IRG17" s="241"/>
      <c r="IRH17" s="241"/>
      <c r="IRI17" s="241"/>
      <c r="IRJ17" s="241"/>
      <c r="IRK17" s="241"/>
      <c r="IRL17" s="241"/>
      <c r="IRM17" s="241"/>
      <c r="IRN17" s="241"/>
      <c r="IRO17" s="241"/>
      <c r="IRP17" s="241"/>
      <c r="IRQ17" s="241"/>
      <c r="IRR17" s="241"/>
      <c r="IRS17" s="241"/>
      <c r="IRT17" s="241"/>
      <c r="IRU17" s="241"/>
      <c r="IRV17" s="241"/>
      <c r="IRW17" s="241"/>
      <c r="IRX17" s="241"/>
      <c r="IRY17" s="241"/>
      <c r="IRZ17" s="241"/>
      <c r="ISA17" s="241"/>
      <c r="ISB17" s="241"/>
      <c r="ISC17" s="241"/>
      <c r="ISD17" s="241"/>
      <c r="ISE17" s="241"/>
      <c r="ISF17" s="241"/>
      <c r="ISG17" s="241"/>
      <c r="ISH17" s="241"/>
      <c r="ISI17" s="241"/>
      <c r="ISJ17" s="241"/>
      <c r="ISK17" s="241"/>
      <c r="ISL17" s="241"/>
      <c r="ISM17" s="241"/>
      <c r="ISN17" s="241"/>
      <c r="ISO17" s="241"/>
      <c r="ISP17" s="241"/>
      <c r="ISQ17" s="241"/>
      <c r="ISR17" s="241"/>
      <c r="ISS17" s="241"/>
      <c r="IST17" s="241"/>
      <c r="ISU17" s="241"/>
      <c r="ISV17" s="241"/>
      <c r="ISW17" s="241"/>
      <c r="ISX17" s="241"/>
      <c r="ISY17" s="241"/>
      <c r="ISZ17" s="241"/>
      <c r="ITA17" s="241"/>
      <c r="ITB17" s="241"/>
      <c r="ITC17" s="241"/>
      <c r="ITD17" s="241"/>
      <c r="ITE17" s="241"/>
      <c r="ITF17" s="241"/>
      <c r="ITG17" s="241"/>
      <c r="ITH17" s="241"/>
      <c r="ITI17" s="241"/>
      <c r="ITJ17" s="241"/>
      <c r="ITK17" s="241"/>
      <c r="ITL17" s="241"/>
      <c r="ITM17" s="241"/>
      <c r="ITN17" s="241"/>
      <c r="ITO17" s="241"/>
      <c r="ITP17" s="241"/>
      <c r="ITQ17" s="241"/>
      <c r="ITR17" s="241"/>
      <c r="ITS17" s="241"/>
      <c r="ITT17" s="241"/>
      <c r="ITU17" s="241"/>
      <c r="ITV17" s="241"/>
      <c r="ITW17" s="241"/>
      <c r="ITX17" s="241"/>
      <c r="ITY17" s="241"/>
      <c r="ITZ17" s="241"/>
      <c r="IUA17" s="241"/>
      <c r="IUB17" s="241"/>
      <c r="IUC17" s="241"/>
      <c r="IUD17" s="241"/>
      <c r="IUE17" s="241"/>
      <c r="IUF17" s="241"/>
      <c r="IUG17" s="241"/>
      <c r="IUH17" s="241"/>
      <c r="IUI17" s="241"/>
      <c r="IUJ17" s="241"/>
      <c r="IUK17" s="241"/>
      <c r="IUL17" s="241"/>
      <c r="IUM17" s="241"/>
      <c r="IUN17" s="241"/>
      <c r="IUO17" s="241"/>
      <c r="IUP17" s="241"/>
      <c r="IUQ17" s="241"/>
      <c r="IUR17" s="241"/>
      <c r="IUS17" s="241"/>
      <c r="IUT17" s="241"/>
      <c r="IUU17" s="241"/>
      <c r="IUV17" s="241"/>
      <c r="IUW17" s="241"/>
      <c r="IUX17" s="241"/>
      <c r="IUY17" s="241"/>
      <c r="IUZ17" s="241"/>
      <c r="IVA17" s="241"/>
      <c r="IVB17" s="241"/>
      <c r="IVC17" s="241"/>
      <c r="IVD17" s="241"/>
      <c r="IVE17" s="241"/>
      <c r="IVF17" s="241"/>
      <c r="IVG17" s="241"/>
      <c r="IVH17" s="241"/>
      <c r="IVI17" s="241"/>
      <c r="IVJ17" s="241"/>
      <c r="IVK17" s="241"/>
      <c r="IVL17" s="241"/>
      <c r="IVM17" s="241"/>
      <c r="IVN17" s="241"/>
      <c r="IVO17" s="241"/>
      <c r="IVP17" s="241"/>
      <c r="IVQ17" s="241"/>
      <c r="IVR17" s="241"/>
      <c r="IVS17" s="241"/>
      <c r="IVT17" s="241"/>
      <c r="IVU17" s="241"/>
      <c r="IVV17" s="241"/>
      <c r="IVW17" s="241"/>
      <c r="IVX17" s="241"/>
      <c r="IVY17" s="241"/>
      <c r="IVZ17" s="241"/>
      <c r="IWA17" s="241"/>
      <c r="IWB17" s="241"/>
      <c r="IWC17" s="241"/>
      <c r="IWD17" s="241"/>
      <c r="IWE17" s="241"/>
      <c r="IWF17" s="241"/>
      <c r="IWG17" s="241"/>
      <c r="IWH17" s="241"/>
      <c r="IWI17" s="241"/>
      <c r="IWJ17" s="241"/>
      <c r="IWK17" s="241"/>
      <c r="IWL17" s="241"/>
      <c r="IWM17" s="241"/>
      <c r="IWN17" s="241"/>
      <c r="IWO17" s="241"/>
      <c r="IWP17" s="241"/>
      <c r="IWQ17" s="241"/>
      <c r="IWR17" s="241"/>
      <c r="IWS17" s="241"/>
      <c r="IWT17" s="241"/>
      <c r="IWU17" s="241"/>
      <c r="IWV17" s="241"/>
      <c r="IWW17" s="241"/>
      <c r="IWX17" s="241"/>
      <c r="IWY17" s="241"/>
      <c r="IWZ17" s="241"/>
      <c r="IXA17" s="241"/>
      <c r="IXB17" s="241"/>
      <c r="IXC17" s="241"/>
      <c r="IXD17" s="241"/>
      <c r="IXE17" s="241"/>
      <c r="IXF17" s="241"/>
      <c r="IXG17" s="241"/>
      <c r="IXH17" s="241"/>
      <c r="IXI17" s="241"/>
      <c r="IXJ17" s="241"/>
      <c r="IXK17" s="241"/>
      <c r="IXL17" s="241"/>
      <c r="IXM17" s="241"/>
      <c r="IXN17" s="241"/>
      <c r="IXO17" s="241"/>
      <c r="IXP17" s="241"/>
      <c r="IXQ17" s="241"/>
      <c r="IXR17" s="241"/>
      <c r="IXS17" s="241"/>
      <c r="IXT17" s="241"/>
      <c r="IXU17" s="241"/>
      <c r="IXV17" s="241"/>
      <c r="IXW17" s="241"/>
      <c r="IXX17" s="241"/>
      <c r="IXY17" s="241"/>
      <c r="IXZ17" s="241"/>
      <c r="IYA17" s="241"/>
      <c r="IYB17" s="241"/>
      <c r="IYC17" s="241"/>
      <c r="IYD17" s="241"/>
      <c r="IYE17" s="241"/>
      <c r="IYF17" s="241"/>
      <c r="IYG17" s="241"/>
      <c r="IYH17" s="241"/>
      <c r="IYI17" s="241"/>
      <c r="IYJ17" s="241"/>
      <c r="IYK17" s="241"/>
      <c r="IYL17" s="241"/>
      <c r="IYM17" s="241"/>
      <c r="IYN17" s="241"/>
      <c r="IYO17" s="241"/>
      <c r="IYP17" s="241"/>
      <c r="IYQ17" s="241"/>
      <c r="IYR17" s="241"/>
      <c r="IYS17" s="241"/>
      <c r="IYT17" s="241"/>
      <c r="IYU17" s="241"/>
      <c r="IYV17" s="241"/>
      <c r="IYW17" s="241"/>
      <c r="IYX17" s="241"/>
      <c r="IYY17" s="241"/>
      <c r="IYZ17" s="241"/>
      <c r="IZA17" s="241"/>
      <c r="IZB17" s="241"/>
      <c r="IZC17" s="241"/>
      <c r="IZD17" s="241"/>
      <c r="IZE17" s="241"/>
      <c r="IZF17" s="241"/>
      <c r="IZG17" s="241"/>
      <c r="IZH17" s="241"/>
      <c r="IZI17" s="241"/>
      <c r="IZJ17" s="241"/>
      <c r="IZK17" s="241"/>
      <c r="IZL17" s="241"/>
      <c r="IZM17" s="241"/>
      <c r="IZN17" s="241"/>
      <c r="IZO17" s="241"/>
      <c r="IZP17" s="241"/>
      <c r="IZQ17" s="241"/>
      <c r="IZR17" s="241"/>
      <c r="IZS17" s="241"/>
      <c r="IZT17" s="241"/>
      <c r="IZU17" s="241"/>
      <c r="IZV17" s="241"/>
      <c r="IZW17" s="241"/>
      <c r="IZX17" s="241"/>
      <c r="IZY17" s="241"/>
      <c r="IZZ17" s="241"/>
      <c r="JAA17" s="241"/>
      <c r="JAB17" s="241"/>
      <c r="JAC17" s="241"/>
      <c r="JAD17" s="241"/>
      <c r="JAE17" s="241"/>
      <c r="JAF17" s="241"/>
      <c r="JAG17" s="241"/>
      <c r="JAH17" s="241"/>
      <c r="JAI17" s="241"/>
      <c r="JAJ17" s="241"/>
      <c r="JAK17" s="241"/>
      <c r="JAL17" s="241"/>
      <c r="JAM17" s="241"/>
      <c r="JAN17" s="241"/>
      <c r="JAO17" s="241"/>
      <c r="JAP17" s="241"/>
      <c r="JAQ17" s="241"/>
      <c r="JAR17" s="241"/>
      <c r="JAS17" s="241"/>
      <c r="JAT17" s="241"/>
      <c r="JAU17" s="241"/>
      <c r="JAV17" s="241"/>
      <c r="JAW17" s="241"/>
      <c r="JAX17" s="241"/>
      <c r="JAY17" s="241"/>
      <c r="JAZ17" s="241"/>
      <c r="JBA17" s="241"/>
      <c r="JBB17" s="241"/>
      <c r="JBC17" s="241"/>
      <c r="JBD17" s="241"/>
      <c r="JBE17" s="241"/>
      <c r="JBF17" s="241"/>
      <c r="JBG17" s="241"/>
      <c r="JBH17" s="241"/>
      <c r="JBI17" s="241"/>
      <c r="JBJ17" s="241"/>
      <c r="JBK17" s="241"/>
      <c r="JBL17" s="241"/>
      <c r="JBM17" s="241"/>
      <c r="JBN17" s="241"/>
      <c r="JBO17" s="241"/>
      <c r="JBP17" s="241"/>
      <c r="JBQ17" s="241"/>
      <c r="JBR17" s="241"/>
      <c r="JBS17" s="241"/>
      <c r="JBT17" s="241"/>
      <c r="JBU17" s="241"/>
      <c r="JBV17" s="241"/>
      <c r="JBW17" s="241"/>
      <c r="JBX17" s="241"/>
      <c r="JBY17" s="241"/>
      <c r="JBZ17" s="241"/>
      <c r="JCA17" s="241"/>
      <c r="JCB17" s="241"/>
      <c r="JCC17" s="241"/>
      <c r="JCD17" s="241"/>
      <c r="JCE17" s="241"/>
      <c r="JCF17" s="241"/>
      <c r="JCG17" s="241"/>
      <c r="JCH17" s="241"/>
      <c r="JCI17" s="241"/>
      <c r="JCJ17" s="241"/>
      <c r="JCK17" s="241"/>
      <c r="JCL17" s="241"/>
      <c r="JCM17" s="241"/>
      <c r="JCN17" s="241"/>
      <c r="JCO17" s="241"/>
      <c r="JCP17" s="241"/>
      <c r="JCQ17" s="241"/>
      <c r="JCR17" s="241"/>
      <c r="JCS17" s="241"/>
      <c r="JCT17" s="241"/>
      <c r="JCU17" s="241"/>
      <c r="JCV17" s="241"/>
      <c r="JCW17" s="241"/>
      <c r="JCX17" s="241"/>
      <c r="JCY17" s="241"/>
      <c r="JCZ17" s="241"/>
      <c r="JDA17" s="241"/>
      <c r="JDB17" s="241"/>
      <c r="JDC17" s="241"/>
      <c r="JDD17" s="241"/>
      <c r="JDE17" s="241"/>
      <c r="JDF17" s="241"/>
      <c r="JDG17" s="241"/>
      <c r="JDH17" s="241"/>
      <c r="JDI17" s="241"/>
      <c r="JDJ17" s="241"/>
      <c r="JDK17" s="241"/>
      <c r="JDL17" s="241"/>
      <c r="JDM17" s="241"/>
      <c r="JDN17" s="241"/>
      <c r="JDO17" s="241"/>
      <c r="JDP17" s="241"/>
      <c r="JDQ17" s="241"/>
      <c r="JDR17" s="241"/>
      <c r="JDS17" s="241"/>
      <c r="JDT17" s="241"/>
      <c r="JDU17" s="241"/>
      <c r="JDV17" s="241"/>
      <c r="JDW17" s="241"/>
      <c r="JDX17" s="241"/>
      <c r="JDY17" s="241"/>
      <c r="JDZ17" s="241"/>
      <c r="JEA17" s="241"/>
      <c r="JEB17" s="241"/>
      <c r="JEC17" s="241"/>
      <c r="JED17" s="241"/>
      <c r="JEE17" s="241"/>
      <c r="JEF17" s="241"/>
      <c r="JEG17" s="241"/>
      <c r="JEH17" s="241"/>
      <c r="JEI17" s="241"/>
      <c r="JEJ17" s="241"/>
      <c r="JEK17" s="241"/>
      <c r="JEL17" s="241"/>
      <c r="JEM17" s="241"/>
      <c r="JEN17" s="241"/>
      <c r="JEO17" s="241"/>
      <c r="JEP17" s="241"/>
      <c r="JEQ17" s="241"/>
      <c r="JER17" s="241"/>
      <c r="JES17" s="241"/>
      <c r="JET17" s="241"/>
      <c r="JEU17" s="241"/>
      <c r="JEV17" s="241"/>
      <c r="JEW17" s="241"/>
      <c r="JEX17" s="241"/>
      <c r="JEY17" s="241"/>
      <c r="JEZ17" s="241"/>
      <c r="JFA17" s="241"/>
      <c r="JFB17" s="241"/>
      <c r="JFC17" s="241"/>
      <c r="JFD17" s="241"/>
      <c r="JFE17" s="241"/>
      <c r="JFF17" s="241"/>
      <c r="JFG17" s="241"/>
      <c r="JFH17" s="241"/>
      <c r="JFI17" s="241"/>
      <c r="JFJ17" s="241"/>
      <c r="JFK17" s="241"/>
      <c r="JFL17" s="241"/>
      <c r="JFM17" s="241"/>
      <c r="JFN17" s="241"/>
      <c r="JFO17" s="241"/>
      <c r="JFP17" s="241"/>
      <c r="JFQ17" s="241"/>
      <c r="JFR17" s="241"/>
      <c r="JFS17" s="241"/>
      <c r="JFT17" s="241"/>
      <c r="JFU17" s="241"/>
      <c r="JFV17" s="241"/>
      <c r="JFW17" s="241"/>
      <c r="JFX17" s="241"/>
      <c r="JFY17" s="241"/>
      <c r="JFZ17" s="241"/>
      <c r="JGA17" s="241"/>
      <c r="JGB17" s="241"/>
      <c r="JGC17" s="241"/>
      <c r="JGD17" s="241"/>
      <c r="JGE17" s="241"/>
      <c r="JGF17" s="241"/>
      <c r="JGG17" s="241"/>
      <c r="JGH17" s="241"/>
      <c r="JGI17" s="241"/>
      <c r="JGJ17" s="241"/>
      <c r="JGK17" s="241"/>
      <c r="JGL17" s="241"/>
      <c r="JGM17" s="241"/>
      <c r="JGN17" s="241"/>
      <c r="JGO17" s="241"/>
      <c r="JGP17" s="241"/>
      <c r="JGQ17" s="241"/>
      <c r="JGR17" s="241"/>
      <c r="JGS17" s="241"/>
      <c r="JGT17" s="241"/>
      <c r="JGU17" s="241"/>
      <c r="JGV17" s="241"/>
      <c r="JGW17" s="241"/>
      <c r="JGX17" s="241"/>
      <c r="JGY17" s="241"/>
      <c r="JGZ17" s="241"/>
      <c r="JHA17" s="241"/>
      <c r="JHB17" s="241"/>
      <c r="JHC17" s="241"/>
      <c r="JHD17" s="241"/>
      <c r="JHE17" s="241"/>
      <c r="JHF17" s="241"/>
      <c r="JHG17" s="241"/>
      <c r="JHH17" s="241"/>
      <c r="JHI17" s="241"/>
      <c r="JHJ17" s="241"/>
      <c r="JHK17" s="241"/>
      <c r="JHL17" s="241"/>
      <c r="JHM17" s="241"/>
      <c r="JHN17" s="241"/>
      <c r="JHO17" s="241"/>
      <c r="JHP17" s="241"/>
      <c r="JHQ17" s="241"/>
      <c r="JHR17" s="241"/>
      <c r="JHS17" s="241"/>
      <c r="JHT17" s="241"/>
      <c r="JHU17" s="241"/>
      <c r="JHV17" s="241"/>
      <c r="JHW17" s="241"/>
      <c r="JHX17" s="241"/>
      <c r="JHY17" s="241"/>
      <c r="JHZ17" s="241"/>
      <c r="JIA17" s="241"/>
      <c r="JIB17" s="241"/>
      <c r="JIC17" s="241"/>
      <c r="JID17" s="241"/>
      <c r="JIE17" s="241"/>
      <c r="JIF17" s="241"/>
      <c r="JIG17" s="241"/>
      <c r="JIH17" s="241"/>
      <c r="JII17" s="241"/>
      <c r="JIJ17" s="241"/>
      <c r="JIK17" s="241"/>
      <c r="JIL17" s="241"/>
      <c r="JIM17" s="241"/>
      <c r="JIN17" s="241"/>
      <c r="JIO17" s="241"/>
      <c r="JIP17" s="241"/>
      <c r="JIQ17" s="241"/>
      <c r="JIR17" s="241"/>
      <c r="JIS17" s="241"/>
      <c r="JIT17" s="241"/>
      <c r="JIU17" s="241"/>
      <c r="JIV17" s="241"/>
      <c r="JIW17" s="241"/>
      <c r="JIX17" s="241"/>
      <c r="JIY17" s="241"/>
      <c r="JIZ17" s="241"/>
      <c r="JJA17" s="241"/>
      <c r="JJB17" s="241"/>
      <c r="JJC17" s="241"/>
      <c r="JJD17" s="241"/>
      <c r="JJE17" s="241"/>
      <c r="JJF17" s="241"/>
      <c r="JJG17" s="241"/>
      <c r="JJH17" s="241"/>
      <c r="JJI17" s="241"/>
      <c r="JJJ17" s="241"/>
      <c r="JJK17" s="241"/>
      <c r="JJL17" s="241"/>
      <c r="JJM17" s="241"/>
      <c r="JJN17" s="241"/>
      <c r="JJO17" s="241"/>
      <c r="JJP17" s="241"/>
      <c r="JJQ17" s="241"/>
      <c r="JJR17" s="241"/>
      <c r="JJS17" s="241"/>
      <c r="JJT17" s="241"/>
      <c r="JJU17" s="241"/>
      <c r="JJV17" s="241"/>
      <c r="JJW17" s="241"/>
      <c r="JJX17" s="241"/>
      <c r="JJY17" s="241"/>
      <c r="JJZ17" s="241"/>
      <c r="JKA17" s="241"/>
      <c r="JKB17" s="241"/>
      <c r="JKC17" s="241"/>
      <c r="JKD17" s="241"/>
      <c r="JKE17" s="241"/>
      <c r="JKF17" s="241"/>
      <c r="JKG17" s="241"/>
      <c r="JKH17" s="241"/>
      <c r="JKI17" s="241"/>
      <c r="JKJ17" s="241"/>
      <c r="JKK17" s="241"/>
      <c r="JKL17" s="241"/>
      <c r="JKM17" s="241"/>
      <c r="JKN17" s="241"/>
      <c r="JKO17" s="241"/>
      <c r="JKP17" s="241"/>
      <c r="JKQ17" s="241"/>
      <c r="JKR17" s="241"/>
      <c r="JKS17" s="241"/>
      <c r="JKT17" s="241"/>
      <c r="JKU17" s="241"/>
      <c r="JKV17" s="241"/>
      <c r="JKW17" s="241"/>
      <c r="JKX17" s="241"/>
      <c r="JKY17" s="241"/>
      <c r="JKZ17" s="241"/>
      <c r="JLA17" s="241"/>
      <c r="JLB17" s="241"/>
      <c r="JLC17" s="241"/>
      <c r="JLD17" s="241"/>
      <c r="JLE17" s="241"/>
      <c r="JLF17" s="241"/>
      <c r="JLG17" s="241"/>
      <c r="JLH17" s="241"/>
      <c r="JLI17" s="241"/>
      <c r="JLJ17" s="241"/>
      <c r="JLK17" s="241"/>
      <c r="JLL17" s="241"/>
      <c r="JLM17" s="241"/>
      <c r="JLN17" s="241"/>
      <c r="JLO17" s="241"/>
      <c r="JLP17" s="241"/>
      <c r="JLQ17" s="241"/>
      <c r="JLR17" s="241"/>
      <c r="JLS17" s="241"/>
      <c r="JLT17" s="241"/>
      <c r="JLU17" s="241"/>
      <c r="JLV17" s="241"/>
      <c r="JLW17" s="241"/>
      <c r="JLX17" s="241"/>
      <c r="JLY17" s="241"/>
      <c r="JLZ17" s="241"/>
      <c r="JMA17" s="241"/>
      <c r="JMB17" s="241"/>
      <c r="JMC17" s="241"/>
      <c r="JMD17" s="241"/>
      <c r="JME17" s="241"/>
      <c r="JMF17" s="241"/>
      <c r="JMG17" s="241"/>
      <c r="JMH17" s="241"/>
      <c r="JMI17" s="241"/>
      <c r="JMJ17" s="241"/>
      <c r="JMK17" s="241"/>
      <c r="JML17" s="241"/>
      <c r="JMM17" s="241"/>
      <c r="JMN17" s="241"/>
      <c r="JMO17" s="241"/>
      <c r="JMP17" s="241"/>
      <c r="JMQ17" s="241"/>
      <c r="JMR17" s="241"/>
      <c r="JMS17" s="241"/>
      <c r="JMT17" s="241"/>
      <c r="JMU17" s="241"/>
      <c r="JMV17" s="241"/>
      <c r="JMW17" s="241"/>
      <c r="JMX17" s="241"/>
      <c r="JMY17" s="241"/>
      <c r="JMZ17" s="241"/>
      <c r="JNA17" s="241"/>
      <c r="JNB17" s="241"/>
      <c r="JNC17" s="241"/>
      <c r="JND17" s="241"/>
      <c r="JNE17" s="241"/>
      <c r="JNF17" s="241"/>
      <c r="JNG17" s="241"/>
      <c r="JNH17" s="241"/>
      <c r="JNI17" s="241"/>
      <c r="JNJ17" s="241"/>
      <c r="JNK17" s="241"/>
      <c r="JNL17" s="241"/>
      <c r="JNM17" s="241"/>
      <c r="JNN17" s="241"/>
      <c r="JNO17" s="241"/>
      <c r="JNP17" s="241"/>
      <c r="JNQ17" s="241"/>
      <c r="JNR17" s="241"/>
      <c r="JNS17" s="241"/>
      <c r="JNT17" s="241"/>
      <c r="JNU17" s="241"/>
      <c r="JNV17" s="241"/>
      <c r="JNW17" s="241"/>
      <c r="JNX17" s="241"/>
      <c r="JNY17" s="241"/>
      <c r="JNZ17" s="241"/>
      <c r="JOA17" s="241"/>
      <c r="JOB17" s="241"/>
      <c r="JOC17" s="241"/>
      <c r="JOD17" s="241"/>
      <c r="JOE17" s="241"/>
      <c r="JOF17" s="241"/>
      <c r="JOG17" s="241"/>
      <c r="JOH17" s="241"/>
      <c r="JOI17" s="241"/>
      <c r="JOJ17" s="241"/>
      <c r="JOK17" s="241"/>
      <c r="JOL17" s="241"/>
      <c r="JOM17" s="241"/>
      <c r="JON17" s="241"/>
      <c r="JOO17" s="241"/>
      <c r="JOP17" s="241"/>
      <c r="JOQ17" s="241"/>
      <c r="JOR17" s="241"/>
      <c r="JOS17" s="241"/>
      <c r="JOT17" s="241"/>
      <c r="JOU17" s="241"/>
      <c r="JOV17" s="241"/>
      <c r="JOW17" s="241"/>
      <c r="JOX17" s="241"/>
      <c r="JOY17" s="241"/>
      <c r="JOZ17" s="241"/>
      <c r="JPA17" s="241"/>
      <c r="JPB17" s="241"/>
      <c r="JPC17" s="241"/>
      <c r="JPD17" s="241"/>
      <c r="JPE17" s="241"/>
      <c r="JPF17" s="241"/>
      <c r="JPG17" s="241"/>
      <c r="JPH17" s="241"/>
      <c r="JPI17" s="241"/>
      <c r="JPJ17" s="241"/>
      <c r="JPK17" s="241"/>
      <c r="JPL17" s="241"/>
      <c r="JPM17" s="241"/>
      <c r="JPN17" s="241"/>
      <c r="JPO17" s="241"/>
      <c r="JPP17" s="241"/>
      <c r="JPQ17" s="241"/>
      <c r="JPR17" s="241"/>
      <c r="JPS17" s="241"/>
      <c r="JPT17" s="241"/>
      <c r="JPU17" s="241"/>
      <c r="JPV17" s="241"/>
      <c r="JPW17" s="241"/>
      <c r="JPX17" s="241"/>
      <c r="JPY17" s="241"/>
      <c r="JPZ17" s="241"/>
      <c r="JQA17" s="241"/>
      <c r="JQB17" s="241"/>
      <c r="JQC17" s="241"/>
      <c r="JQD17" s="241"/>
      <c r="JQE17" s="241"/>
      <c r="JQF17" s="241"/>
      <c r="JQG17" s="241"/>
      <c r="JQH17" s="241"/>
      <c r="JQI17" s="241"/>
      <c r="JQJ17" s="241"/>
      <c r="JQK17" s="241"/>
      <c r="JQL17" s="241"/>
      <c r="JQM17" s="241"/>
      <c r="JQN17" s="241"/>
      <c r="JQO17" s="241"/>
      <c r="JQP17" s="241"/>
      <c r="JQQ17" s="241"/>
      <c r="JQR17" s="241"/>
      <c r="JQS17" s="241"/>
      <c r="JQT17" s="241"/>
      <c r="JQU17" s="241"/>
      <c r="JQV17" s="241"/>
      <c r="JQW17" s="241"/>
      <c r="JQX17" s="241"/>
      <c r="JQY17" s="241"/>
      <c r="JQZ17" s="241"/>
      <c r="JRA17" s="241"/>
      <c r="JRB17" s="241"/>
      <c r="JRC17" s="241"/>
      <c r="JRD17" s="241"/>
      <c r="JRE17" s="241"/>
      <c r="JRF17" s="241"/>
      <c r="JRG17" s="241"/>
      <c r="JRH17" s="241"/>
      <c r="JRI17" s="241"/>
      <c r="JRJ17" s="241"/>
      <c r="JRK17" s="241"/>
      <c r="JRL17" s="241"/>
      <c r="JRM17" s="241"/>
      <c r="JRN17" s="241"/>
      <c r="JRO17" s="241"/>
      <c r="JRP17" s="241"/>
      <c r="JRQ17" s="241"/>
      <c r="JRR17" s="241"/>
      <c r="JRS17" s="241"/>
      <c r="JRT17" s="241"/>
      <c r="JRU17" s="241"/>
      <c r="JRV17" s="241"/>
      <c r="JRW17" s="241"/>
      <c r="JRX17" s="241"/>
      <c r="JRY17" s="241"/>
      <c r="JRZ17" s="241"/>
      <c r="JSA17" s="241"/>
      <c r="JSB17" s="241"/>
      <c r="JSC17" s="241"/>
      <c r="JSD17" s="241"/>
      <c r="JSE17" s="241"/>
      <c r="JSF17" s="241"/>
      <c r="JSG17" s="241"/>
      <c r="JSH17" s="241"/>
      <c r="JSI17" s="241"/>
      <c r="JSJ17" s="241"/>
      <c r="JSK17" s="241"/>
      <c r="JSL17" s="241"/>
      <c r="JSM17" s="241"/>
      <c r="JSN17" s="241"/>
      <c r="JSO17" s="241"/>
      <c r="JSP17" s="241"/>
      <c r="JSQ17" s="241"/>
      <c r="JSR17" s="241"/>
      <c r="JSS17" s="241"/>
      <c r="JST17" s="241"/>
      <c r="JSU17" s="241"/>
      <c r="JSV17" s="241"/>
      <c r="JSW17" s="241"/>
      <c r="JSX17" s="241"/>
      <c r="JSY17" s="241"/>
      <c r="JSZ17" s="241"/>
      <c r="JTA17" s="241"/>
      <c r="JTB17" s="241"/>
      <c r="JTC17" s="241"/>
      <c r="JTD17" s="241"/>
      <c r="JTE17" s="241"/>
      <c r="JTF17" s="241"/>
      <c r="JTG17" s="241"/>
      <c r="JTH17" s="241"/>
      <c r="JTI17" s="241"/>
      <c r="JTJ17" s="241"/>
      <c r="JTK17" s="241"/>
      <c r="JTL17" s="241"/>
      <c r="JTM17" s="241"/>
      <c r="JTN17" s="241"/>
      <c r="JTO17" s="241"/>
      <c r="JTP17" s="241"/>
      <c r="JTQ17" s="241"/>
      <c r="JTR17" s="241"/>
      <c r="JTS17" s="241"/>
      <c r="JTT17" s="241"/>
      <c r="JTU17" s="241"/>
      <c r="JTV17" s="241"/>
      <c r="JTW17" s="241"/>
      <c r="JTX17" s="241"/>
      <c r="JTY17" s="241"/>
      <c r="JTZ17" s="241"/>
      <c r="JUA17" s="241"/>
      <c r="JUB17" s="241"/>
      <c r="JUC17" s="241"/>
      <c r="JUD17" s="241"/>
      <c r="JUE17" s="241"/>
      <c r="JUF17" s="241"/>
      <c r="JUG17" s="241"/>
      <c r="JUH17" s="241"/>
      <c r="JUI17" s="241"/>
      <c r="JUJ17" s="241"/>
      <c r="JUK17" s="241"/>
      <c r="JUL17" s="241"/>
      <c r="JUM17" s="241"/>
      <c r="JUN17" s="241"/>
      <c r="JUO17" s="241"/>
      <c r="JUP17" s="241"/>
      <c r="JUQ17" s="241"/>
      <c r="JUR17" s="241"/>
      <c r="JUS17" s="241"/>
      <c r="JUT17" s="241"/>
      <c r="JUU17" s="241"/>
      <c r="JUV17" s="241"/>
      <c r="JUW17" s="241"/>
      <c r="JUX17" s="241"/>
      <c r="JUY17" s="241"/>
      <c r="JUZ17" s="241"/>
      <c r="JVA17" s="241"/>
      <c r="JVB17" s="241"/>
      <c r="JVC17" s="241"/>
      <c r="JVD17" s="241"/>
      <c r="JVE17" s="241"/>
      <c r="JVF17" s="241"/>
      <c r="JVG17" s="241"/>
      <c r="JVH17" s="241"/>
      <c r="JVI17" s="241"/>
      <c r="JVJ17" s="241"/>
      <c r="JVK17" s="241"/>
      <c r="JVL17" s="241"/>
      <c r="JVM17" s="241"/>
      <c r="JVN17" s="241"/>
      <c r="JVO17" s="241"/>
      <c r="JVP17" s="241"/>
      <c r="JVQ17" s="241"/>
      <c r="JVR17" s="241"/>
      <c r="JVS17" s="241"/>
      <c r="JVT17" s="241"/>
      <c r="JVU17" s="241"/>
      <c r="JVV17" s="241"/>
      <c r="JVW17" s="241"/>
      <c r="JVX17" s="241"/>
      <c r="JVY17" s="241"/>
      <c r="JVZ17" s="241"/>
      <c r="JWA17" s="241"/>
      <c r="JWB17" s="241"/>
      <c r="JWC17" s="241"/>
      <c r="JWD17" s="241"/>
      <c r="JWE17" s="241"/>
      <c r="JWF17" s="241"/>
      <c r="JWG17" s="241"/>
      <c r="JWH17" s="241"/>
      <c r="JWI17" s="241"/>
      <c r="JWJ17" s="241"/>
      <c r="JWK17" s="241"/>
      <c r="JWL17" s="241"/>
      <c r="JWM17" s="241"/>
      <c r="JWN17" s="241"/>
      <c r="JWO17" s="241"/>
      <c r="JWP17" s="241"/>
      <c r="JWQ17" s="241"/>
      <c r="JWR17" s="241"/>
      <c r="JWS17" s="241"/>
      <c r="JWT17" s="241"/>
      <c r="JWU17" s="241"/>
      <c r="JWV17" s="241"/>
      <c r="JWW17" s="241"/>
      <c r="JWX17" s="241"/>
      <c r="JWY17" s="241"/>
      <c r="JWZ17" s="241"/>
      <c r="JXA17" s="241"/>
      <c r="JXB17" s="241"/>
      <c r="JXC17" s="241"/>
      <c r="JXD17" s="241"/>
      <c r="JXE17" s="241"/>
      <c r="JXF17" s="241"/>
      <c r="JXG17" s="241"/>
      <c r="JXH17" s="241"/>
      <c r="JXI17" s="241"/>
      <c r="JXJ17" s="241"/>
      <c r="JXK17" s="241"/>
      <c r="JXL17" s="241"/>
      <c r="JXM17" s="241"/>
      <c r="JXN17" s="241"/>
      <c r="JXO17" s="241"/>
      <c r="JXP17" s="241"/>
      <c r="JXQ17" s="241"/>
      <c r="JXR17" s="241"/>
      <c r="JXS17" s="241"/>
      <c r="JXT17" s="241"/>
      <c r="JXU17" s="241"/>
      <c r="JXV17" s="241"/>
      <c r="JXW17" s="241"/>
      <c r="JXX17" s="241"/>
      <c r="JXY17" s="241"/>
      <c r="JXZ17" s="241"/>
      <c r="JYA17" s="241"/>
      <c r="JYB17" s="241"/>
      <c r="JYC17" s="241"/>
      <c r="JYD17" s="241"/>
      <c r="JYE17" s="241"/>
      <c r="JYF17" s="241"/>
      <c r="JYG17" s="241"/>
      <c r="JYH17" s="241"/>
      <c r="JYI17" s="241"/>
      <c r="JYJ17" s="241"/>
      <c r="JYK17" s="241"/>
      <c r="JYL17" s="241"/>
      <c r="JYM17" s="241"/>
      <c r="JYN17" s="241"/>
      <c r="JYO17" s="241"/>
      <c r="JYP17" s="241"/>
      <c r="JYQ17" s="241"/>
      <c r="JYR17" s="241"/>
      <c r="JYS17" s="241"/>
      <c r="JYT17" s="241"/>
      <c r="JYU17" s="241"/>
      <c r="JYV17" s="241"/>
      <c r="JYW17" s="241"/>
      <c r="JYX17" s="241"/>
      <c r="JYY17" s="241"/>
      <c r="JYZ17" s="241"/>
      <c r="JZA17" s="241"/>
      <c r="JZB17" s="241"/>
      <c r="JZC17" s="241"/>
      <c r="JZD17" s="241"/>
      <c r="JZE17" s="241"/>
      <c r="JZF17" s="241"/>
      <c r="JZG17" s="241"/>
      <c r="JZH17" s="241"/>
      <c r="JZI17" s="241"/>
      <c r="JZJ17" s="241"/>
      <c r="JZK17" s="241"/>
      <c r="JZL17" s="241"/>
      <c r="JZM17" s="241"/>
      <c r="JZN17" s="241"/>
      <c r="JZO17" s="241"/>
      <c r="JZP17" s="241"/>
      <c r="JZQ17" s="241"/>
      <c r="JZR17" s="241"/>
      <c r="JZS17" s="241"/>
      <c r="JZT17" s="241"/>
      <c r="JZU17" s="241"/>
      <c r="JZV17" s="241"/>
      <c r="JZW17" s="241"/>
      <c r="JZX17" s="241"/>
      <c r="JZY17" s="241"/>
      <c r="JZZ17" s="241"/>
      <c r="KAA17" s="241"/>
      <c r="KAB17" s="241"/>
      <c r="KAC17" s="241"/>
      <c r="KAD17" s="241"/>
      <c r="KAE17" s="241"/>
      <c r="KAF17" s="241"/>
      <c r="KAG17" s="241"/>
      <c r="KAH17" s="241"/>
      <c r="KAI17" s="241"/>
      <c r="KAJ17" s="241"/>
      <c r="KAK17" s="241"/>
      <c r="KAL17" s="241"/>
      <c r="KAM17" s="241"/>
      <c r="KAN17" s="241"/>
      <c r="KAO17" s="241"/>
      <c r="KAP17" s="241"/>
      <c r="KAQ17" s="241"/>
      <c r="KAR17" s="241"/>
      <c r="KAS17" s="241"/>
      <c r="KAT17" s="241"/>
      <c r="KAU17" s="241"/>
      <c r="KAV17" s="241"/>
      <c r="KAW17" s="241"/>
      <c r="KAX17" s="241"/>
      <c r="KAY17" s="241"/>
      <c r="KAZ17" s="241"/>
      <c r="KBA17" s="241"/>
      <c r="KBB17" s="241"/>
      <c r="KBC17" s="241"/>
      <c r="KBD17" s="241"/>
      <c r="KBE17" s="241"/>
      <c r="KBF17" s="241"/>
      <c r="KBG17" s="241"/>
      <c r="KBH17" s="241"/>
      <c r="KBI17" s="241"/>
      <c r="KBJ17" s="241"/>
      <c r="KBK17" s="241"/>
      <c r="KBL17" s="241"/>
      <c r="KBM17" s="241"/>
      <c r="KBN17" s="241"/>
      <c r="KBO17" s="241"/>
      <c r="KBP17" s="241"/>
      <c r="KBQ17" s="241"/>
      <c r="KBR17" s="241"/>
      <c r="KBS17" s="241"/>
      <c r="KBT17" s="241"/>
      <c r="KBU17" s="241"/>
      <c r="KBV17" s="241"/>
      <c r="KBW17" s="241"/>
      <c r="KBX17" s="241"/>
      <c r="KBY17" s="241"/>
      <c r="KBZ17" s="241"/>
      <c r="KCA17" s="241"/>
      <c r="KCB17" s="241"/>
      <c r="KCC17" s="241"/>
      <c r="KCD17" s="241"/>
      <c r="KCE17" s="241"/>
      <c r="KCF17" s="241"/>
      <c r="KCG17" s="241"/>
      <c r="KCH17" s="241"/>
      <c r="KCI17" s="241"/>
      <c r="KCJ17" s="241"/>
      <c r="KCK17" s="241"/>
      <c r="KCL17" s="241"/>
      <c r="KCM17" s="241"/>
      <c r="KCN17" s="241"/>
      <c r="KCO17" s="241"/>
      <c r="KCP17" s="241"/>
      <c r="KCQ17" s="241"/>
      <c r="KCR17" s="241"/>
      <c r="KCS17" s="241"/>
      <c r="KCT17" s="241"/>
      <c r="KCU17" s="241"/>
      <c r="KCV17" s="241"/>
      <c r="KCW17" s="241"/>
      <c r="KCX17" s="241"/>
      <c r="KCY17" s="241"/>
      <c r="KCZ17" s="241"/>
      <c r="KDA17" s="241"/>
      <c r="KDB17" s="241"/>
      <c r="KDC17" s="241"/>
      <c r="KDD17" s="241"/>
      <c r="KDE17" s="241"/>
      <c r="KDF17" s="241"/>
      <c r="KDG17" s="241"/>
      <c r="KDH17" s="241"/>
      <c r="KDI17" s="241"/>
      <c r="KDJ17" s="241"/>
      <c r="KDK17" s="241"/>
      <c r="KDL17" s="241"/>
      <c r="KDM17" s="241"/>
      <c r="KDN17" s="241"/>
      <c r="KDO17" s="241"/>
      <c r="KDP17" s="241"/>
      <c r="KDQ17" s="241"/>
      <c r="KDR17" s="241"/>
      <c r="KDS17" s="241"/>
      <c r="KDT17" s="241"/>
      <c r="KDU17" s="241"/>
      <c r="KDV17" s="241"/>
      <c r="KDW17" s="241"/>
      <c r="KDX17" s="241"/>
      <c r="KDY17" s="241"/>
      <c r="KDZ17" s="241"/>
      <c r="KEA17" s="241"/>
      <c r="KEB17" s="241"/>
      <c r="KEC17" s="241"/>
      <c r="KED17" s="241"/>
      <c r="KEE17" s="241"/>
      <c r="KEF17" s="241"/>
      <c r="KEG17" s="241"/>
      <c r="KEH17" s="241"/>
      <c r="KEI17" s="241"/>
      <c r="KEJ17" s="241"/>
      <c r="KEK17" s="241"/>
      <c r="KEL17" s="241"/>
      <c r="KEM17" s="241"/>
      <c r="KEN17" s="241"/>
      <c r="KEO17" s="241"/>
      <c r="KEP17" s="241"/>
      <c r="KEQ17" s="241"/>
      <c r="KER17" s="241"/>
      <c r="KES17" s="241"/>
      <c r="KET17" s="241"/>
      <c r="KEU17" s="241"/>
      <c r="KEV17" s="241"/>
      <c r="KEW17" s="241"/>
      <c r="KEX17" s="241"/>
      <c r="KEY17" s="241"/>
      <c r="KEZ17" s="241"/>
      <c r="KFA17" s="241"/>
      <c r="KFB17" s="241"/>
      <c r="KFC17" s="241"/>
      <c r="KFD17" s="241"/>
      <c r="KFE17" s="241"/>
      <c r="KFF17" s="241"/>
      <c r="KFG17" s="241"/>
      <c r="KFH17" s="241"/>
      <c r="KFI17" s="241"/>
      <c r="KFJ17" s="241"/>
      <c r="KFK17" s="241"/>
      <c r="KFL17" s="241"/>
      <c r="KFM17" s="241"/>
      <c r="KFN17" s="241"/>
      <c r="KFO17" s="241"/>
      <c r="KFP17" s="241"/>
      <c r="KFQ17" s="241"/>
      <c r="KFR17" s="241"/>
      <c r="KFS17" s="241"/>
      <c r="KFT17" s="241"/>
      <c r="KFU17" s="241"/>
      <c r="KFV17" s="241"/>
      <c r="KFW17" s="241"/>
      <c r="KFX17" s="241"/>
      <c r="KFY17" s="241"/>
      <c r="KFZ17" s="241"/>
      <c r="KGA17" s="241"/>
      <c r="KGB17" s="241"/>
      <c r="KGC17" s="241"/>
      <c r="KGD17" s="241"/>
      <c r="KGE17" s="241"/>
      <c r="KGF17" s="241"/>
      <c r="KGG17" s="241"/>
      <c r="KGH17" s="241"/>
      <c r="KGI17" s="241"/>
      <c r="KGJ17" s="241"/>
      <c r="KGK17" s="241"/>
      <c r="KGL17" s="241"/>
      <c r="KGM17" s="241"/>
      <c r="KGN17" s="241"/>
      <c r="KGO17" s="241"/>
      <c r="KGP17" s="241"/>
      <c r="KGQ17" s="241"/>
      <c r="KGR17" s="241"/>
      <c r="KGS17" s="241"/>
      <c r="KGT17" s="241"/>
      <c r="KGU17" s="241"/>
      <c r="KGV17" s="241"/>
      <c r="KGW17" s="241"/>
      <c r="KGX17" s="241"/>
      <c r="KGY17" s="241"/>
      <c r="KGZ17" s="241"/>
      <c r="KHA17" s="241"/>
      <c r="KHB17" s="241"/>
      <c r="KHC17" s="241"/>
      <c r="KHD17" s="241"/>
      <c r="KHE17" s="241"/>
      <c r="KHF17" s="241"/>
      <c r="KHG17" s="241"/>
      <c r="KHH17" s="241"/>
      <c r="KHI17" s="241"/>
      <c r="KHJ17" s="241"/>
      <c r="KHK17" s="241"/>
      <c r="KHL17" s="241"/>
      <c r="KHM17" s="241"/>
      <c r="KHN17" s="241"/>
      <c r="KHO17" s="241"/>
      <c r="KHP17" s="241"/>
      <c r="KHQ17" s="241"/>
      <c r="KHR17" s="241"/>
      <c r="KHS17" s="241"/>
      <c r="KHT17" s="241"/>
      <c r="KHU17" s="241"/>
      <c r="KHV17" s="241"/>
      <c r="KHW17" s="241"/>
      <c r="KHX17" s="241"/>
      <c r="KHY17" s="241"/>
      <c r="KHZ17" s="241"/>
      <c r="KIA17" s="241"/>
      <c r="KIB17" s="241"/>
      <c r="KIC17" s="241"/>
      <c r="KID17" s="241"/>
      <c r="KIE17" s="241"/>
      <c r="KIF17" s="241"/>
      <c r="KIG17" s="241"/>
      <c r="KIH17" s="241"/>
      <c r="KII17" s="241"/>
      <c r="KIJ17" s="241"/>
      <c r="KIK17" s="241"/>
      <c r="KIL17" s="241"/>
      <c r="KIM17" s="241"/>
      <c r="KIN17" s="241"/>
      <c r="KIO17" s="241"/>
      <c r="KIP17" s="241"/>
      <c r="KIQ17" s="241"/>
      <c r="KIR17" s="241"/>
      <c r="KIS17" s="241"/>
      <c r="KIT17" s="241"/>
      <c r="KIU17" s="241"/>
      <c r="KIV17" s="241"/>
      <c r="KIW17" s="241"/>
      <c r="KIX17" s="241"/>
      <c r="KIY17" s="241"/>
      <c r="KIZ17" s="241"/>
      <c r="KJA17" s="241"/>
      <c r="KJB17" s="241"/>
      <c r="KJC17" s="241"/>
      <c r="KJD17" s="241"/>
      <c r="KJE17" s="241"/>
      <c r="KJF17" s="241"/>
      <c r="KJG17" s="241"/>
      <c r="KJH17" s="241"/>
      <c r="KJI17" s="241"/>
      <c r="KJJ17" s="241"/>
      <c r="KJK17" s="241"/>
      <c r="KJL17" s="241"/>
      <c r="KJM17" s="241"/>
      <c r="KJN17" s="241"/>
      <c r="KJO17" s="241"/>
      <c r="KJP17" s="241"/>
      <c r="KJQ17" s="241"/>
      <c r="KJR17" s="241"/>
      <c r="KJS17" s="241"/>
      <c r="KJT17" s="241"/>
      <c r="KJU17" s="241"/>
      <c r="KJV17" s="241"/>
      <c r="KJW17" s="241"/>
      <c r="KJX17" s="241"/>
      <c r="KJY17" s="241"/>
      <c r="KJZ17" s="241"/>
      <c r="KKA17" s="241"/>
      <c r="KKB17" s="241"/>
      <c r="KKC17" s="241"/>
      <c r="KKD17" s="241"/>
      <c r="KKE17" s="241"/>
      <c r="KKF17" s="241"/>
      <c r="KKG17" s="241"/>
      <c r="KKH17" s="241"/>
      <c r="KKI17" s="241"/>
      <c r="KKJ17" s="241"/>
      <c r="KKK17" s="241"/>
      <c r="KKL17" s="241"/>
      <c r="KKM17" s="241"/>
      <c r="KKN17" s="241"/>
      <c r="KKO17" s="241"/>
      <c r="KKP17" s="241"/>
      <c r="KKQ17" s="241"/>
      <c r="KKR17" s="241"/>
      <c r="KKS17" s="241"/>
      <c r="KKT17" s="241"/>
      <c r="KKU17" s="241"/>
      <c r="KKV17" s="241"/>
      <c r="KKW17" s="241"/>
      <c r="KKX17" s="241"/>
      <c r="KKY17" s="241"/>
      <c r="KKZ17" s="241"/>
      <c r="KLA17" s="241"/>
      <c r="KLB17" s="241"/>
      <c r="KLC17" s="241"/>
      <c r="KLD17" s="241"/>
      <c r="KLE17" s="241"/>
      <c r="KLF17" s="241"/>
      <c r="KLG17" s="241"/>
      <c r="KLH17" s="241"/>
      <c r="KLI17" s="241"/>
      <c r="KLJ17" s="241"/>
      <c r="KLK17" s="241"/>
      <c r="KLL17" s="241"/>
      <c r="KLM17" s="241"/>
      <c r="KLN17" s="241"/>
      <c r="KLO17" s="241"/>
      <c r="KLP17" s="241"/>
      <c r="KLQ17" s="241"/>
      <c r="KLR17" s="241"/>
      <c r="KLS17" s="241"/>
      <c r="KLT17" s="241"/>
      <c r="KLU17" s="241"/>
      <c r="KLV17" s="241"/>
      <c r="KLW17" s="241"/>
      <c r="KLX17" s="241"/>
      <c r="KLY17" s="241"/>
      <c r="KLZ17" s="241"/>
      <c r="KMA17" s="241"/>
      <c r="KMB17" s="241"/>
      <c r="KMC17" s="241"/>
      <c r="KMD17" s="241"/>
      <c r="KME17" s="241"/>
      <c r="KMF17" s="241"/>
      <c r="KMG17" s="241"/>
      <c r="KMH17" s="241"/>
      <c r="KMI17" s="241"/>
      <c r="KMJ17" s="241"/>
      <c r="KMK17" s="241"/>
      <c r="KML17" s="241"/>
      <c r="KMM17" s="241"/>
      <c r="KMN17" s="241"/>
      <c r="KMO17" s="241"/>
      <c r="KMP17" s="241"/>
      <c r="KMQ17" s="241"/>
      <c r="KMR17" s="241"/>
      <c r="KMS17" s="241"/>
      <c r="KMT17" s="241"/>
      <c r="KMU17" s="241"/>
      <c r="KMV17" s="241"/>
      <c r="KMW17" s="241"/>
      <c r="KMX17" s="241"/>
      <c r="KMY17" s="241"/>
      <c r="KMZ17" s="241"/>
      <c r="KNA17" s="241"/>
      <c r="KNB17" s="241"/>
      <c r="KNC17" s="241"/>
      <c r="KND17" s="241"/>
      <c r="KNE17" s="241"/>
      <c r="KNF17" s="241"/>
      <c r="KNG17" s="241"/>
      <c r="KNH17" s="241"/>
      <c r="KNI17" s="241"/>
      <c r="KNJ17" s="241"/>
      <c r="KNK17" s="241"/>
      <c r="KNL17" s="241"/>
      <c r="KNM17" s="241"/>
      <c r="KNN17" s="241"/>
      <c r="KNO17" s="241"/>
      <c r="KNP17" s="241"/>
      <c r="KNQ17" s="241"/>
      <c r="KNR17" s="241"/>
      <c r="KNS17" s="241"/>
      <c r="KNT17" s="241"/>
      <c r="KNU17" s="241"/>
      <c r="KNV17" s="241"/>
      <c r="KNW17" s="241"/>
      <c r="KNX17" s="241"/>
      <c r="KNY17" s="241"/>
      <c r="KNZ17" s="241"/>
      <c r="KOA17" s="241"/>
      <c r="KOB17" s="241"/>
      <c r="KOC17" s="241"/>
      <c r="KOD17" s="241"/>
      <c r="KOE17" s="241"/>
      <c r="KOF17" s="241"/>
      <c r="KOG17" s="241"/>
      <c r="KOH17" s="241"/>
      <c r="KOI17" s="241"/>
      <c r="KOJ17" s="241"/>
      <c r="KOK17" s="241"/>
      <c r="KOL17" s="241"/>
      <c r="KOM17" s="241"/>
      <c r="KON17" s="241"/>
      <c r="KOO17" s="241"/>
      <c r="KOP17" s="241"/>
      <c r="KOQ17" s="241"/>
      <c r="KOR17" s="241"/>
      <c r="KOS17" s="241"/>
      <c r="KOT17" s="241"/>
      <c r="KOU17" s="241"/>
      <c r="KOV17" s="241"/>
      <c r="KOW17" s="241"/>
      <c r="KOX17" s="241"/>
      <c r="KOY17" s="241"/>
      <c r="KOZ17" s="241"/>
      <c r="KPA17" s="241"/>
      <c r="KPB17" s="241"/>
      <c r="KPC17" s="241"/>
      <c r="KPD17" s="241"/>
      <c r="KPE17" s="241"/>
      <c r="KPF17" s="241"/>
      <c r="KPG17" s="241"/>
      <c r="KPH17" s="241"/>
      <c r="KPI17" s="241"/>
      <c r="KPJ17" s="241"/>
      <c r="KPK17" s="241"/>
      <c r="KPL17" s="241"/>
      <c r="KPM17" s="241"/>
      <c r="KPN17" s="241"/>
      <c r="KPO17" s="241"/>
      <c r="KPP17" s="241"/>
      <c r="KPQ17" s="241"/>
      <c r="KPR17" s="241"/>
      <c r="KPS17" s="241"/>
      <c r="KPT17" s="241"/>
      <c r="KPU17" s="241"/>
      <c r="KPV17" s="241"/>
      <c r="KPW17" s="241"/>
      <c r="KPX17" s="241"/>
      <c r="KPY17" s="241"/>
      <c r="KPZ17" s="241"/>
      <c r="KQA17" s="241"/>
      <c r="KQB17" s="241"/>
      <c r="KQC17" s="241"/>
      <c r="KQD17" s="241"/>
      <c r="KQE17" s="241"/>
      <c r="KQF17" s="241"/>
      <c r="KQG17" s="241"/>
      <c r="KQH17" s="241"/>
      <c r="KQI17" s="241"/>
      <c r="KQJ17" s="241"/>
      <c r="KQK17" s="241"/>
      <c r="KQL17" s="241"/>
      <c r="KQM17" s="241"/>
      <c r="KQN17" s="241"/>
      <c r="KQO17" s="241"/>
      <c r="KQP17" s="241"/>
      <c r="KQQ17" s="241"/>
      <c r="KQR17" s="241"/>
      <c r="KQS17" s="241"/>
      <c r="KQT17" s="241"/>
      <c r="KQU17" s="241"/>
      <c r="KQV17" s="241"/>
      <c r="KQW17" s="241"/>
      <c r="KQX17" s="241"/>
      <c r="KQY17" s="241"/>
      <c r="KQZ17" s="241"/>
      <c r="KRA17" s="241"/>
      <c r="KRB17" s="241"/>
      <c r="KRC17" s="241"/>
      <c r="KRD17" s="241"/>
      <c r="KRE17" s="241"/>
      <c r="KRF17" s="241"/>
      <c r="KRG17" s="241"/>
      <c r="KRH17" s="241"/>
      <c r="KRI17" s="241"/>
      <c r="KRJ17" s="241"/>
      <c r="KRK17" s="241"/>
      <c r="KRL17" s="241"/>
      <c r="KRM17" s="241"/>
      <c r="KRN17" s="241"/>
      <c r="KRO17" s="241"/>
      <c r="KRP17" s="241"/>
      <c r="KRQ17" s="241"/>
      <c r="KRR17" s="241"/>
      <c r="KRS17" s="241"/>
      <c r="KRT17" s="241"/>
      <c r="KRU17" s="241"/>
      <c r="KRV17" s="241"/>
      <c r="KRW17" s="241"/>
      <c r="KRX17" s="241"/>
      <c r="KRY17" s="241"/>
      <c r="KRZ17" s="241"/>
      <c r="KSA17" s="241"/>
      <c r="KSB17" s="241"/>
      <c r="KSC17" s="241"/>
      <c r="KSD17" s="241"/>
      <c r="KSE17" s="241"/>
      <c r="KSF17" s="241"/>
      <c r="KSG17" s="241"/>
      <c r="KSH17" s="241"/>
      <c r="KSI17" s="241"/>
      <c r="KSJ17" s="241"/>
      <c r="KSK17" s="241"/>
      <c r="KSL17" s="241"/>
      <c r="KSM17" s="241"/>
      <c r="KSN17" s="241"/>
      <c r="KSO17" s="241"/>
      <c r="KSP17" s="241"/>
      <c r="KSQ17" s="241"/>
      <c r="KSR17" s="241"/>
      <c r="KSS17" s="241"/>
      <c r="KST17" s="241"/>
      <c r="KSU17" s="241"/>
      <c r="KSV17" s="241"/>
      <c r="KSW17" s="241"/>
      <c r="KSX17" s="241"/>
      <c r="KSY17" s="241"/>
      <c r="KSZ17" s="241"/>
      <c r="KTA17" s="241"/>
      <c r="KTB17" s="241"/>
      <c r="KTC17" s="241"/>
      <c r="KTD17" s="241"/>
      <c r="KTE17" s="241"/>
      <c r="KTF17" s="241"/>
      <c r="KTG17" s="241"/>
      <c r="KTH17" s="241"/>
      <c r="KTI17" s="241"/>
      <c r="KTJ17" s="241"/>
      <c r="KTK17" s="241"/>
      <c r="KTL17" s="241"/>
      <c r="KTM17" s="241"/>
      <c r="KTN17" s="241"/>
      <c r="KTO17" s="241"/>
      <c r="KTP17" s="241"/>
      <c r="KTQ17" s="241"/>
      <c r="KTR17" s="241"/>
      <c r="KTS17" s="241"/>
      <c r="KTT17" s="241"/>
      <c r="KTU17" s="241"/>
      <c r="KTV17" s="241"/>
      <c r="KTW17" s="241"/>
      <c r="KTX17" s="241"/>
      <c r="KTY17" s="241"/>
      <c r="KTZ17" s="241"/>
      <c r="KUA17" s="241"/>
      <c r="KUB17" s="241"/>
      <c r="KUC17" s="241"/>
      <c r="KUD17" s="241"/>
      <c r="KUE17" s="241"/>
      <c r="KUF17" s="241"/>
      <c r="KUG17" s="241"/>
      <c r="KUH17" s="241"/>
      <c r="KUI17" s="241"/>
      <c r="KUJ17" s="241"/>
      <c r="KUK17" s="241"/>
      <c r="KUL17" s="241"/>
      <c r="KUM17" s="241"/>
      <c r="KUN17" s="241"/>
      <c r="KUO17" s="241"/>
      <c r="KUP17" s="241"/>
      <c r="KUQ17" s="241"/>
      <c r="KUR17" s="241"/>
      <c r="KUS17" s="241"/>
      <c r="KUT17" s="241"/>
      <c r="KUU17" s="241"/>
      <c r="KUV17" s="241"/>
      <c r="KUW17" s="241"/>
      <c r="KUX17" s="241"/>
      <c r="KUY17" s="241"/>
      <c r="KUZ17" s="241"/>
      <c r="KVA17" s="241"/>
      <c r="KVB17" s="241"/>
      <c r="KVC17" s="241"/>
      <c r="KVD17" s="241"/>
      <c r="KVE17" s="241"/>
      <c r="KVF17" s="241"/>
      <c r="KVG17" s="241"/>
      <c r="KVH17" s="241"/>
      <c r="KVI17" s="241"/>
      <c r="KVJ17" s="241"/>
      <c r="KVK17" s="241"/>
      <c r="KVL17" s="241"/>
      <c r="KVM17" s="241"/>
      <c r="KVN17" s="241"/>
      <c r="KVO17" s="241"/>
      <c r="KVP17" s="241"/>
      <c r="KVQ17" s="241"/>
      <c r="KVR17" s="241"/>
      <c r="KVS17" s="241"/>
      <c r="KVT17" s="241"/>
      <c r="KVU17" s="241"/>
      <c r="KVV17" s="241"/>
      <c r="KVW17" s="241"/>
      <c r="KVX17" s="241"/>
      <c r="KVY17" s="241"/>
      <c r="KVZ17" s="241"/>
      <c r="KWA17" s="241"/>
      <c r="KWB17" s="241"/>
      <c r="KWC17" s="241"/>
      <c r="KWD17" s="241"/>
      <c r="KWE17" s="241"/>
      <c r="KWF17" s="241"/>
      <c r="KWG17" s="241"/>
      <c r="KWH17" s="241"/>
      <c r="KWI17" s="241"/>
      <c r="KWJ17" s="241"/>
      <c r="KWK17" s="241"/>
      <c r="KWL17" s="241"/>
      <c r="KWM17" s="241"/>
      <c r="KWN17" s="241"/>
      <c r="KWO17" s="241"/>
      <c r="KWP17" s="241"/>
      <c r="KWQ17" s="241"/>
      <c r="KWR17" s="241"/>
      <c r="KWS17" s="241"/>
      <c r="KWT17" s="241"/>
      <c r="KWU17" s="241"/>
      <c r="KWV17" s="241"/>
      <c r="KWW17" s="241"/>
      <c r="KWX17" s="241"/>
      <c r="KWY17" s="241"/>
      <c r="KWZ17" s="241"/>
      <c r="KXA17" s="241"/>
      <c r="KXB17" s="241"/>
      <c r="KXC17" s="241"/>
      <c r="KXD17" s="241"/>
      <c r="KXE17" s="241"/>
      <c r="KXF17" s="241"/>
      <c r="KXG17" s="241"/>
      <c r="KXH17" s="241"/>
      <c r="KXI17" s="241"/>
      <c r="KXJ17" s="241"/>
      <c r="KXK17" s="241"/>
      <c r="KXL17" s="241"/>
      <c r="KXM17" s="241"/>
      <c r="KXN17" s="241"/>
      <c r="KXO17" s="241"/>
      <c r="KXP17" s="241"/>
      <c r="KXQ17" s="241"/>
      <c r="KXR17" s="241"/>
      <c r="KXS17" s="241"/>
      <c r="KXT17" s="241"/>
      <c r="KXU17" s="241"/>
      <c r="KXV17" s="241"/>
      <c r="KXW17" s="241"/>
      <c r="KXX17" s="241"/>
      <c r="KXY17" s="241"/>
      <c r="KXZ17" s="241"/>
      <c r="KYA17" s="241"/>
      <c r="KYB17" s="241"/>
      <c r="KYC17" s="241"/>
      <c r="KYD17" s="241"/>
      <c r="KYE17" s="241"/>
      <c r="KYF17" s="241"/>
      <c r="KYG17" s="241"/>
      <c r="KYH17" s="241"/>
      <c r="KYI17" s="241"/>
      <c r="KYJ17" s="241"/>
      <c r="KYK17" s="241"/>
      <c r="KYL17" s="241"/>
      <c r="KYM17" s="241"/>
      <c r="KYN17" s="241"/>
      <c r="KYO17" s="241"/>
      <c r="KYP17" s="241"/>
      <c r="KYQ17" s="241"/>
      <c r="KYR17" s="241"/>
      <c r="KYS17" s="241"/>
      <c r="KYT17" s="241"/>
      <c r="KYU17" s="241"/>
      <c r="KYV17" s="241"/>
      <c r="KYW17" s="241"/>
      <c r="KYX17" s="241"/>
      <c r="KYY17" s="241"/>
      <c r="KYZ17" s="241"/>
      <c r="KZA17" s="241"/>
      <c r="KZB17" s="241"/>
      <c r="KZC17" s="241"/>
      <c r="KZD17" s="241"/>
      <c r="KZE17" s="241"/>
      <c r="KZF17" s="241"/>
      <c r="KZG17" s="241"/>
      <c r="KZH17" s="241"/>
      <c r="KZI17" s="241"/>
      <c r="KZJ17" s="241"/>
      <c r="KZK17" s="241"/>
      <c r="KZL17" s="241"/>
      <c r="KZM17" s="241"/>
      <c r="KZN17" s="241"/>
      <c r="KZO17" s="241"/>
      <c r="KZP17" s="241"/>
      <c r="KZQ17" s="241"/>
      <c r="KZR17" s="241"/>
      <c r="KZS17" s="241"/>
      <c r="KZT17" s="241"/>
      <c r="KZU17" s="241"/>
      <c r="KZV17" s="241"/>
      <c r="KZW17" s="241"/>
      <c r="KZX17" s="241"/>
      <c r="KZY17" s="241"/>
      <c r="KZZ17" s="241"/>
      <c r="LAA17" s="241"/>
      <c r="LAB17" s="241"/>
      <c r="LAC17" s="241"/>
      <c r="LAD17" s="241"/>
      <c r="LAE17" s="241"/>
      <c r="LAF17" s="241"/>
      <c r="LAG17" s="241"/>
      <c r="LAH17" s="241"/>
      <c r="LAI17" s="241"/>
      <c r="LAJ17" s="241"/>
      <c r="LAK17" s="241"/>
      <c r="LAL17" s="241"/>
      <c r="LAM17" s="241"/>
      <c r="LAN17" s="241"/>
      <c r="LAO17" s="241"/>
      <c r="LAP17" s="241"/>
      <c r="LAQ17" s="241"/>
      <c r="LAR17" s="241"/>
      <c r="LAS17" s="241"/>
      <c r="LAT17" s="241"/>
      <c r="LAU17" s="241"/>
      <c r="LAV17" s="241"/>
      <c r="LAW17" s="241"/>
      <c r="LAX17" s="241"/>
      <c r="LAY17" s="241"/>
      <c r="LAZ17" s="241"/>
      <c r="LBA17" s="241"/>
      <c r="LBB17" s="241"/>
      <c r="LBC17" s="241"/>
      <c r="LBD17" s="241"/>
      <c r="LBE17" s="241"/>
      <c r="LBF17" s="241"/>
      <c r="LBG17" s="241"/>
      <c r="LBH17" s="241"/>
      <c r="LBI17" s="241"/>
      <c r="LBJ17" s="241"/>
      <c r="LBK17" s="241"/>
      <c r="LBL17" s="241"/>
      <c r="LBM17" s="241"/>
      <c r="LBN17" s="241"/>
      <c r="LBO17" s="241"/>
      <c r="LBP17" s="241"/>
      <c r="LBQ17" s="241"/>
      <c r="LBR17" s="241"/>
      <c r="LBS17" s="241"/>
      <c r="LBT17" s="241"/>
      <c r="LBU17" s="241"/>
      <c r="LBV17" s="241"/>
      <c r="LBW17" s="241"/>
      <c r="LBX17" s="241"/>
      <c r="LBY17" s="241"/>
      <c r="LBZ17" s="241"/>
      <c r="LCA17" s="241"/>
      <c r="LCB17" s="241"/>
      <c r="LCC17" s="241"/>
      <c r="LCD17" s="241"/>
      <c r="LCE17" s="241"/>
      <c r="LCF17" s="241"/>
      <c r="LCG17" s="241"/>
      <c r="LCH17" s="241"/>
      <c r="LCI17" s="241"/>
      <c r="LCJ17" s="241"/>
      <c r="LCK17" s="241"/>
      <c r="LCL17" s="241"/>
      <c r="LCM17" s="241"/>
      <c r="LCN17" s="241"/>
      <c r="LCO17" s="241"/>
      <c r="LCP17" s="241"/>
      <c r="LCQ17" s="241"/>
      <c r="LCR17" s="241"/>
      <c r="LCS17" s="241"/>
      <c r="LCT17" s="241"/>
      <c r="LCU17" s="241"/>
      <c r="LCV17" s="241"/>
      <c r="LCW17" s="241"/>
      <c r="LCX17" s="241"/>
      <c r="LCY17" s="241"/>
      <c r="LCZ17" s="241"/>
      <c r="LDA17" s="241"/>
      <c r="LDB17" s="241"/>
      <c r="LDC17" s="241"/>
      <c r="LDD17" s="241"/>
      <c r="LDE17" s="241"/>
      <c r="LDF17" s="241"/>
      <c r="LDG17" s="241"/>
      <c r="LDH17" s="241"/>
      <c r="LDI17" s="241"/>
      <c r="LDJ17" s="241"/>
      <c r="LDK17" s="241"/>
      <c r="LDL17" s="241"/>
      <c r="LDM17" s="241"/>
      <c r="LDN17" s="241"/>
      <c r="LDO17" s="241"/>
      <c r="LDP17" s="241"/>
      <c r="LDQ17" s="241"/>
      <c r="LDR17" s="241"/>
      <c r="LDS17" s="241"/>
      <c r="LDT17" s="241"/>
      <c r="LDU17" s="241"/>
      <c r="LDV17" s="241"/>
      <c r="LDW17" s="241"/>
      <c r="LDX17" s="241"/>
      <c r="LDY17" s="241"/>
      <c r="LDZ17" s="241"/>
      <c r="LEA17" s="241"/>
      <c r="LEB17" s="241"/>
      <c r="LEC17" s="241"/>
      <c r="LED17" s="241"/>
      <c r="LEE17" s="241"/>
      <c r="LEF17" s="241"/>
      <c r="LEG17" s="241"/>
      <c r="LEH17" s="241"/>
      <c r="LEI17" s="241"/>
      <c r="LEJ17" s="241"/>
      <c r="LEK17" s="241"/>
      <c r="LEL17" s="241"/>
      <c r="LEM17" s="241"/>
      <c r="LEN17" s="241"/>
      <c r="LEO17" s="241"/>
      <c r="LEP17" s="241"/>
      <c r="LEQ17" s="241"/>
      <c r="LER17" s="241"/>
      <c r="LES17" s="241"/>
      <c r="LET17" s="241"/>
      <c r="LEU17" s="241"/>
      <c r="LEV17" s="241"/>
      <c r="LEW17" s="241"/>
      <c r="LEX17" s="241"/>
      <c r="LEY17" s="241"/>
      <c r="LEZ17" s="241"/>
      <c r="LFA17" s="241"/>
      <c r="LFB17" s="241"/>
      <c r="LFC17" s="241"/>
      <c r="LFD17" s="241"/>
      <c r="LFE17" s="241"/>
      <c r="LFF17" s="241"/>
      <c r="LFG17" s="241"/>
      <c r="LFH17" s="241"/>
      <c r="LFI17" s="241"/>
      <c r="LFJ17" s="241"/>
      <c r="LFK17" s="241"/>
      <c r="LFL17" s="241"/>
      <c r="LFM17" s="241"/>
      <c r="LFN17" s="241"/>
      <c r="LFO17" s="241"/>
      <c r="LFP17" s="241"/>
      <c r="LFQ17" s="241"/>
      <c r="LFR17" s="241"/>
      <c r="LFS17" s="241"/>
      <c r="LFT17" s="241"/>
      <c r="LFU17" s="241"/>
      <c r="LFV17" s="241"/>
      <c r="LFW17" s="241"/>
      <c r="LFX17" s="241"/>
      <c r="LFY17" s="241"/>
      <c r="LFZ17" s="241"/>
      <c r="LGA17" s="241"/>
      <c r="LGB17" s="241"/>
      <c r="LGC17" s="241"/>
      <c r="LGD17" s="241"/>
      <c r="LGE17" s="241"/>
      <c r="LGF17" s="241"/>
      <c r="LGG17" s="241"/>
      <c r="LGH17" s="241"/>
      <c r="LGI17" s="241"/>
      <c r="LGJ17" s="241"/>
      <c r="LGK17" s="241"/>
      <c r="LGL17" s="241"/>
      <c r="LGM17" s="241"/>
      <c r="LGN17" s="241"/>
      <c r="LGO17" s="241"/>
      <c r="LGP17" s="241"/>
      <c r="LGQ17" s="241"/>
      <c r="LGR17" s="241"/>
      <c r="LGS17" s="241"/>
      <c r="LGT17" s="241"/>
      <c r="LGU17" s="241"/>
      <c r="LGV17" s="241"/>
      <c r="LGW17" s="241"/>
      <c r="LGX17" s="241"/>
      <c r="LGY17" s="241"/>
      <c r="LGZ17" s="241"/>
      <c r="LHA17" s="241"/>
      <c r="LHB17" s="241"/>
      <c r="LHC17" s="241"/>
      <c r="LHD17" s="241"/>
      <c r="LHE17" s="241"/>
      <c r="LHF17" s="241"/>
      <c r="LHG17" s="241"/>
      <c r="LHH17" s="241"/>
      <c r="LHI17" s="241"/>
      <c r="LHJ17" s="241"/>
      <c r="LHK17" s="241"/>
      <c r="LHL17" s="241"/>
      <c r="LHM17" s="241"/>
      <c r="LHN17" s="241"/>
      <c r="LHO17" s="241"/>
      <c r="LHP17" s="241"/>
      <c r="LHQ17" s="241"/>
      <c r="LHR17" s="241"/>
      <c r="LHS17" s="241"/>
      <c r="LHT17" s="241"/>
      <c r="LHU17" s="241"/>
      <c r="LHV17" s="241"/>
      <c r="LHW17" s="241"/>
      <c r="LHX17" s="241"/>
      <c r="LHY17" s="241"/>
      <c r="LHZ17" s="241"/>
      <c r="LIA17" s="241"/>
      <c r="LIB17" s="241"/>
      <c r="LIC17" s="241"/>
      <c r="LID17" s="241"/>
      <c r="LIE17" s="241"/>
      <c r="LIF17" s="241"/>
      <c r="LIG17" s="241"/>
      <c r="LIH17" s="241"/>
      <c r="LII17" s="241"/>
      <c r="LIJ17" s="241"/>
      <c r="LIK17" s="241"/>
      <c r="LIL17" s="241"/>
      <c r="LIM17" s="241"/>
      <c r="LIN17" s="241"/>
      <c r="LIO17" s="241"/>
      <c r="LIP17" s="241"/>
      <c r="LIQ17" s="241"/>
      <c r="LIR17" s="241"/>
      <c r="LIS17" s="241"/>
      <c r="LIT17" s="241"/>
      <c r="LIU17" s="241"/>
      <c r="LIV17" s="241"/>
      <c r="LIW17" s="241"/>
      <c r="LIX17" s="241"/>
      <c r="LIY17" s="241"/>
      <c r="LIZ17" s="241"/>
      <c r="LJA17" s="241"/>
      <c r="LJB17" s="241"/>
      <c r="LJC17" s="241"/>
      <c r="LJD17" s="241"/>
      <c r="LJE17" s="241"/>
      <c r="LJF17" s="241"/>
      <c r="LJG17" s="241"/>
      <c r="LJH17" s="241"/>
      <c r="LJI17" s="241"/>
      <c r="LJJ17" s="241"/>
      <c r="LJK17" s="241"/>
      <c r="LJL17" s="241"/>
      <c r="LJM17" s="241"/>
      <c r="LJN17" s="241"/>
      <c r="LJO17" s="241"/>
      <c r="LJP17" s="241"/>
      <c r="LJQ17" s="241"/>
      <c r="LJR17" s="241"/>
      <c r="LJS17" s="241"/>
      <c r="LJT17" s="241"/>
      <c r="LJU17" s="241"/>
      <c r="LJV17" s="241"/>
      <c r="LJW17" s="241"/>
      <c r="LJX17" s="241"/>
      <c r="LJY17" s="241"/>
      <c r="LJZ17" s="241"/>
      <c r="LKA17" s="241"/>
      <c r="LKB17" s="241"/>
      <c r="LKC17" s="241"/>
      <c r="LKD17" s="241"/>
      <c r="LKE17" s="241"/>
      <c r="LKF17" s="241"/>
      <c r="LKG17" s="241"/>
      <c r="LKH17" s="241"/>
      <c r="LKI17" s="241"/>
      <c r="LKJ17" s="241"/>
      <c r="LKK17" s="241"/>
      <c r="LKL17" s="241"/>
      <c r="LKM17" s="241"/>
      <c r="LKN17" s="241"/>
      <c r="LKO17" s="241"/>
      <c r="LKP17" s="241"/>
      <c r="LKQ17" s="241"/>
      <c r="LKR17" s="241"/>
      <c r="LKS17" s="241"/>
      <c r="LKT17" s="241"/>
      <c r="LKU17" s="241"/>
      <c r="LKV17" s="241"/>
      <c r="LKW17" s="241"/>
      <c r="LKX17" s="241"/>
      <c r="LKY17" s="241"/>
      <c r="LKZ17" s="241"/>
      <c r="LLA17" s="241"/>
      <c r="LLB17" s="241"/>
      <c r="LLC17" s="241"/>
      <c r="LLD17" s="241"/>
      <c r="LLE17" s="241"/>
      <c r="LLF17" s="241"/>
      <c r="LLG17" s="241"/>
      <c r="LLH17" s="241"/>
      <c r="LLI17" s="241"/>
      <c r="LLJ17" s="241"/>
      <c r="LLK17" s="241"/>
      <c r="LLL17" s="241"/>
      <c r="LLM17" s="241"/>
      <c r="LLN17" s="241"/>
      <c r="LLO17" s="241"/>
      <c r="LLP17" s="241"/>
      <c r="LLQ17" s="241"/>
      <c r="LLR17" s="241"/>
      <c r="LLS17" s="241"/>
      <c r="LLT17" s="241"/>
      <c r="LLU17" s="241"/>
      <c r="LLV17" s="241"/>
      <c r="LLW17" s="241"/>
      <c r="LLX17" s="241"/>
      <c r="LLY17" s="241"/>
      <c r="LLZ17" s="241"/>
      <c r="LMA17" s="241"/>
      <c r="LMB17" s="241"/>
      <c r="LMC17" s="241"/>
      <c r="LMD17" s="241"/>
      <c r="LME17" s="241"/>
      <c r="LMF17" s="241"/>
      <c r="LMG17" s="241"/>
      <c r="LMH17" s="241"/>
      <c r="LMI17" s="241"/>
      <c r="LMJ17" s="241"/>
      <c r="LMK17" s="241"/>
      <c r="LML17" s="241"/>
      <c r="LMM17" s="241"/>
      <c r="LMN17" s="241"/>
      <c r="LMO17" s="241"/>
      <c r="LMP17" s="241"/>
      <c r="LMQ17" s="241"/>
      <c r="LMR17" s="241"/>
      <c r="LMS17" s="241"/>
      <c r="LMT17" s="241"/>
      <c r="LMU17" s="241"/>
      <c r="LMV17" s="241"/>
      <c r="LMW17" s="241"/>
      <c r="LMX17" s="241"/>
      <c r="LMY17" s="241"/>
      <c r="LMZ17" s="241"/>
      <c r="LNA17" s="241"/>
      <c r="LNB17" s="241"/>
      <c r="LNC17" s="241"/>
      <c r="LND17" s="241"/>
      <c r="LNE17" s="241"/>
      <c r="LNF17" s="241"/>
      <c r="LNG17" s="241"/>
      <c r="LNH17" s="241"/>
      <c r="LNI17" s="241"/>
      <c r="LNJ17" s="241"/>
      <c r="LNK17" s="241"/>
      <c r="LNL17" s="241"/>
      <c r="LNM17" s="241"/>
      <c r="LNN17" s="241"/>
      <c r="LNO17" s="241"/>
      <c r="LNP17" s="241"/>
      <c r="LNQ17" s="241"/>
      <c r="LNR17" s="241"/>
      <c r="LNS17" s="241"/>
      <c r="LNT17" s="241"/>
      <c r="LNU17" s="241"/>
      <c r="LNV17" s="241"/>
      <c r="LNW17" s="241"/>
      <c r="LNX17" s="241"/>
      <c r="LNY17" s="241"/>
      <c r="LNZ17" s="241"/>
      <c r="LOA17" s="241"/>
      <c r="LOB17" s="241"/>
      <c r="LOC17" s="241"/>
      <c r="LOD17" s="241"/>
      <c r="LOE17" s="241"/>
      <c r="LOF17" s="241"/>
      <c r="LOG17" s="241"/>
      <c r="LOH17" s="241"/>
      <c r="LOI17" s="241"/>
      <c r="LOJ17" s="241"/>
      <c r="LOK17" s="241"/>
      <c r="LOL17" s="241"/>
      <c r="LOM17" s="241"/>
      <c r="LON17" s="241"/>
      <c r="LOO17" s="241"/>
      <c r="LOP17" s="241"/>
      <c r="LOQ17" s="241"/>
      <c r="LOR17" s="241"/>
      <c r="LOS17" s="241"/>
      <c r="LOT17" s="241"/>
      <c r="LOU17" s="241"/>
      <c r="LOV17" s="241"/>
      <c r="LOW17" s="241"/>
      <c r="LOX17" s="241"/>
      <c r="LOY17" s="241"/>
      <c r="LOZ17" s="241"/>
      <c r="LPA17" s="241"/>
      <c r="LPB17" s="241"/>
      <c r="LPC17" s="241"/>
      <c r="LPD17" s="241"/>
      <c r="LPE17" s="241"/>
      <c r="LPF17" s="241"/>
      <c r="LPG17" s="241"/>
      <c r="LPH17" s="241"/>
      <c r="LPI17" s="241"/>
      <c r="LPJ17" s="241"/>
      <c r="LPK17" s="241"/>
      <c r="LPL17" s="241"/>
      <c r="LPM17" s="241"/>
      <c r="LPN17" s="241"/>
      <c r="LPO17" s="241"/>
      <c r="LPP17" s="241"/>
      <c r="LPQ17" s="241"/>
      <c r="LPR17" s="241"/>
      <c r="LPS17" s="241"/>
      <c r="LPT17" s="241"/>
      <c r="LPU17" s="241"/>
      <c r="LPV17" s="241"/>
      <c r="LPW17" s="241"/>
      <c r="LPX17" s="241"/>
      <c r="LPY17" s="241"/>
      <c r="LPZ17" s="241"/>
      <c r="LQA17" s="241"/>
      <c r="LQB17" s="241"/>
      <c r="LQC17" s="241"/>
      <c r="LQD17" s="241"/>
      <c r="LQE17" s="241"/>
      <c r="LQF17" s="241"/>
      <c r="LQG17" s="241"/>
      <c r="LQH17" s="241"/>
      <c r="LQI17" s="241"/>
      <c r="LQJ17" s="241"/>
      <c r="LQK17" s="241"/>
      <c r="LQL17" s="241"/>
      <c r="LQM17" s="241"/>
      <c r="LQN17" s="241"/>
      <c r="LQO17" s="241"/>
      <c r="LQP17" s="241"/>
      <c r="LQQ17" s="241"/>
      <c r="LQR17" s="241"/>
      <c r="LQS17" s="241"/>
      <c r="LQT17" s="241"/>
      <c r="LQU17" s="241"/>
      <c r="LQV17" s="241"/>
      <c r="LQW17" s="241"/>
      <c r="LQX17" s="241"/>
      <c r="LQY17" s="241"/>
      <c r="LQZ17" s="241"/>
      <c r="LRA17" s="241"/>
      <c r="LRB17" s="241"/>
      <c r="LRC17" s="241"/>
      <c r="LRD17" s="241"/>
      <c r="LRE17" s="241"/>
      <c r="LRF17" s="241"/>
      <c r="LRG17" s="241"/>
      <c r="LRH17" s="241"/>
      <c r="LRI17" s="241"/>
      <c r="LRJ17" s="241"/>
      <c r="LRK17" s="241"/>
      <c r="LRL17" s="241"/>
      <c r="LRM17" s="241"/>
      <c r="LRN17" s="241"/>
      <c r="LRO17" s="241"/>
      <c r="LRP17" s="241"/>
      <c r="LRQ17" s="241"/>
      <c r="LRR17" s="241"/>
      <c r="LRS17" s="241"/>
      <c r="LRT17" s="241"/>
      <c r="LRU17" s="241"/>
      <c r="LRV17" s="241"/>
      <c r="LRW17" s="241"/>
      <c r="LRX17" s="241"/>
      <c r="LRY17" s="241"/>
      <c r="LRZ17" s="241"/>
      <c r="LSA17" s="241"/>
      <c r="LSB17" s="241"/>
      <c r="LSC17" s="241"/>
      <c r="LSD17" s="241"/>
      <c r="LSE17" s="241"/>
      <c r="LSF17" s="241"/>
      <c r="LSG17" s="241"/>
      <c r="LSH17" s="241"/>
      <c r="LSI17" s="241"/>
      <c r="LSJ17" s="241"/>
      <c r="LSK17" s="241"/>
      <c r="LSL17" s="241"/>
      <c r="LSM17" s="241"/>
      <c r="LSN17" s="241"/>
      <c r="LSO17" s="241"/>
      <c r="LSP17" s="241"/>
      <c r="LSQ17" s="241"/>
      <c r="LSR17" s="241"/>
      <c r="LSS17" s="241"/>
      <c r="LST17" s="241"/>
      <c r="LSU17" s="241"/>
      <c r="LSV17" s="241"/>
      <c r="LSW17" s="241"/>
      <c r="LSX17" s="241"/>
      <c r="LSY17" s="241"/>
      <c r="LSZ17" s="241"/>
      <c r="LTA17" s="241"/>
      <c r="LTB17" s="241"/>
      <c r="LTC17" s="241"/>
      <c r="LTD17" s="241"/>
      <c r="LTE17" s="241"/>
      <c r="LTF17" s="241"/>
      <c r="LTG17" s="241"/>
      <c r="LTH17" s="241"/>
      <c r="LTI17" s="241"/>
      <c r="LTJ17" s="241"/>
      <c r="LTK17" s="241"/>
      <c r="LTL17" s="241"/>
      <c r="LTM17" s="241"/>
      <c r="LTN17" s="241"/>
      <c r="LTO17" s="241"/>
      <c r="LTP17" s="241"/>
      <c r="LTQ17" s="241"/>
      <c r="LTR17" s="241"/>
      <c r="LTS17" s="241"/>
      <c r="LTT17" s="241"/>
      <c r="LTU17" s="241"/>
      <c r="LTV17" s="241"/>
      <c r="LTW17" s="241"/>
      <c r="LTX17" s="241"/>
      <c r="LTY17" s="241"/>
      <c r="LTZ17" s="241"/>
      <c r="LUA17" s="241"/>
      <c r="LUB17" s="241"/>
      <c r="LUC17" s="241"/>
      <c r="LUD17" s="241"/>
      <c r="LUE17" s="241"/>
      <c r="LUF17" s="241"/>
      <c r="LUG17" s="241"/>
      <c r="LUH17" s="241"/>
      <c r="LUI17" s="241"/>
      <c r="LUJ17" s="241"/>
      <c r="LUK17" s="241"/>
      <c r="LUL17" s="241"/>
      <c r="LUM17" s="241"/>
      <c r="LUN17" s="241"/>
      <c r="LUO17" s="241"/>
      <c r="LUP17" s="241"/>
      <c r="LUQ17" s="241"/>
      <c r="LUR17" s="241"/>
      <c r="LUS17" s="241"/>
      <c r="LUT17" s="241"/>
      <c r="LUU17" s="241"/>
      <c r="LUV17" s="241"/>
      <c r="LUW17" s="241"/>
      <c r="LUX17" s="241"/>
      <c r="LUY17" s="241"/>
      <c r="LUZ17" s="241"/>
      <c r="LVA17" s="241"/>
      <c r="LVB17" s="241"/>
      <c r="LVC17" s="241"/>
      <c r="LVD17" s="241"/>
      <c r="LVE17" s="241"/>
      <c r="LVF17" s="241"/>
      <c r="LVG17" s="241"/>
      <c r="LVH17" s="241"/>
      <c r="LVI17" s="241"/>
      <c r="LVJ17" s="241"/>
      <c r="LVK17" s="241"/>
      <c r="LVL17" s="241"/>
      <c r="LVM17" s="241"/>
      <c r="LVN17" s="241"/>
      <c r="LVO17" s="241"/>
      <c r="LVP17" s="241"/>
      <c r="LVQ17" s="241"/>
      <c r="LVR17" s="241"/>
      <c r="LVS17" s="241"/>
      <c r="LVT17" s="241"/>
      <c r="LVU17" s="241"/>
      <c r="LVV17" s="241"/>
      <c r="LVW17" s="241"/>
      <c r="LVX17" s="241"/>
      <c r="LVY17" s="241"/>
      <c r="LVZ17" s="241"/>
      <c r="LWA17" s="241"/>
      <c r="LWB17" s="241"/>
      <c r="LWC17" s="241"/>
      <c r="LWD17" s="241"/>
      <c r="LWE17" s="241"/>
      <c r="LWF17" s="241"/>
      <c r="LWG17" s="241"/>
      <c r="LWH17" s="241"/>
      <c r="LWI17" s="241"/>
      <c r="LWJ17" s="241"/>
      <c r="LWK17" s="241"/>
      <c r="LWL17" s="241"/>
      <c r="LWM17" s="241"/>
      <c r="LWN17" s="241"/>
      <c r="LWO17" s="241"/>
      <c r="LWP17" s="241"/>
      <c r="LWQ17" s="241"/>
      <c r="LWR17" s="241"/>
      <c r="LWS17" s="241"/>
      <c r="LWT17" s="241"/>
      <c r="LWU17" s="241"/>
      <c r="LWV17" s="241"/>
      <c r="LWW17" s="241"/>
      <c r="LWX17" s="241"/>
      <c r="LWY17" s="241"/>
      <c r="LWZ17" s="241"/>
      <c r="LXA17" s="241"/>
      <c r="LXB17" s="241"/>
      <c r="LXC17" s="241"/>
      <c r="LXD17" s="241"/>
      <c r="LXE17" s="241"/>
      <c r="LXF17" s="241"/>
      <c r="LXG17" s="241"/>
      <c r="LXH17" s="241"/>
      <c r="LXI17" s="241"/>
      <c r="LXJ17" s="241"/>
      <c r="LXK17" s="241"/>
      <c r="LXL17" s="241"/>
      <c r="LXM17" s="241"/>
      <c r="LXN17" s="241"/>
      <c r="LXO17" s="241"/>
      <c r="LXP17" s="241"/>
      <c r="LXQ17" s="241"/>
      <c r="LXR17" s="241"/>
      <c r="LXS17" s="241"/>
      <c r="LXT17" s="241"/>
      <c r="LXU17" s="241"/>
      <c r="LXV17" s="241"/>
      <c r="LXW17" s="241"/>
      <c r="LXX17" s="241"/>
      <c r="LXY17" s="241"/>
      <c r="LXZ17" s="241"/>
      <c r="LYA17" s="241"/>
      <c r="LYB17" s="241"/>
      <c r="LYC17" s="241"/>
      <c r="LYD17" s="241"/>
      <c r="LYE17" s="241"/>
      <c r="LYF17" s="241"/>
      <c r="LYG17" s="241"/>
      <c r="LYH17" s="241"/>
      <c r="LYI17" s="241"/>
      <c r="LYJ17" s="241"/>
      <c r="LYK17" s="241"/>
      <c r="LYL17" s="241"/>
      <c r="LYM17" s="241"/>
      <c r="LYN17" s="241"/>
      <c r="LYO17" s="241"/>
      <c r="LYP17" s="241"/>
      <c r="LYQ17" s="241"/>
      <c r="LYR17" s="241"/>
      <c r="LYS17" s="241"/>
      <c r="LYT17" s="241"/>
      <c r="LYU17" s="241"/>
      <c r="LYV17" s="241"/>
      <c r="LYW17" s="241"/>
      <c r="LYX17" s="241"/>
      <c r="LYY17" s="241"/>
      <c r="LYZ17" s="241"/>
      <c r="LZA17" s="241"/>
      <c r="LZB17" s="241"/>
      <c r="LZC17" s="241"/>
      <c r="LZD17" s="241"/>
      <c r="LZE17" s="241"/>
      <c r="LZF17" s="241"/>
      <c r="LZG17" s="241"/>
      <c r="LZH17" s="241"/>
      <c r="LZI17" s="241"/>
      <c r="LZJ17" s="241"/>
      <c r="LZK17" s="241"/>
      <c r="LZL17" s="241"/>
      <c r="LZM17" s="241"/>
      <c r="LZN17" s="241"/>
      <c r="LZO17" s="241"/>
      <c r="LZP17" s="241"/>
      <c r="LZQ17" s="241"/>
      <c r="LZR17" s="241"/>
      <c r="LZS17" s="241"/>
      <c r="LZT17" s="241"/>
      <c r="LZU17" s="241"/>
      <c r="LZV17" s="241"/>
      <c r="LZW17" s="241"/>
      <c r="LZX17" s="241"/>
      <c r="LZY17" s="241"/>
      <c r="LZZ17" s="241"/>
      <c r="MAA17" s="241"/>
      <c r="MAB17" s="241"/>
      <c r="MAC17" s="241"/>
      <c r="MAD17" s="241"/>
      <c r="MAE17" s="241"/>
      <c r="MAF17" s="241"/>
      <c r="MAG17" s="241"/>
      <c r="MAH17" s="241"/>
      <c r="MAI17" s="241"/>
      <c r="MAJ17" s="241"/>
      <c r="MAK17" s="241"/>
      <c r="MAL17" s="241"/>
      <c r="MAM17" s="241"/>
      <c r="MAN17" s="241"/>
      <c r="MAO17" s="241"/>
      <c r="MAP17" s="241"/>
      <c r="MAQ17" s="241"/>
      <c r="MAR17" s="241"/>
      <c r="MAS17" s="241"/>
      <c r="MAT17" s="241"/>
      <c r="MAU17" s="241"/>
      <c r="MAV17" s="241"/>
      <c r="MAW17" s="241"/>
      <c r="MAX17" s="241"/>
      <c r="MAY17" s="241"/>
      <c r="MAZ17" s="241"/>
      <c r="MBA17" s="241"/>
      <c r="MBB17" s="241"/>
      <c r="MBC17" s="241"/>
      <c r="MBD17" s="241"/>
      <c r="MBE17" s="241"/>
      <c r="MBF17" s="241"/>
      <c r="MBG17" s="241"/>
      <c r="MBH17" s="241"/>
      <c r="MBI17" s="241"/>
      <c r="MBJ17" s="241"/>
      <c r="MBK17" s="241"/>
      <c r="MBL17" s="241"/>
      <c r="MBM17" s="241"/>
      <c r="MBN17" s="241"/>
      <c r="MBO17" s="241"/>
      <c r="MBP17" s="241"/>
      <c r="MBQ17" s="241"/>
      <c r="MBR17" s="241"/>
      <c r="MBS17" s="241"/>
      <c r="MBT17" s="241"/>
      <c r="MBU17" s="241"/>
      <c r="MBV17" s="241"/>
      <c r="MBW17" s="241"/>
      <c r="MBX17" s="241"/>
      <c r="MBY17" s="241"/>
      <c r="MBZ17" s="241"/>
      <c r="MCA17" s="241"/>
      <c r="MCB17" s="241"/>
      <c r="MCC17" s="241"/>
      <c r="MCD17" s="241"/>
      <c r="MCE17" s="241"/>
      <c r="MCF17" s="241"/>
      <c r="MCG17" s="241"/>
      <c r="MCH17" s="241"/>
      <c r="MCI17" s="241"/>
      <c r="MCJ17" s="241"/>
      <c r="MCK17" s="241"/>
      <c r="MCL17" s="241"/>
      <c r="MCM17" s="241"/>
      <c r="MCN17" s="241"/>
      <c r="MCO17" s="241"/>
      <c r="MCP17" s="241"/>
      <c r="MCQ17" s="241"/>
      <c r="MCR17" s="241"/>
      <c r="MCS17" s="241"/>
      <c r="MCT17" s="241"/>
      <c r="MCU17" s="241"/>
      <c r="MCV17" s="241"/>
      <c r="MCW17" s="241"/>
      <c r="MCX17" s="241"/>
      <c r="MCY17" s="241"/>
      <c r="MCZ17" s="241"/>
      <c r="MDA17" s="241"/>
      <c r="MDB17" s="241"/>
      <c r="MDC17" s="241"/>
      <c r="MDD17" s="241"/>
      <c r="MDE17" s="241"/>
      <c r="MDF17" s="241"/>
      <c r="MDG17" s="241"/>
      <c r="MDH17" s="241"/>
      <c r="MDI17" s="241"/>
      <c r="MDJ17" s="241"/>
      <c r="MDK17" s="241"/>
      <c r="MDL17" s="241"/>
      <c r="MDM17" s="241"/>
      <c r="MDN17" s="241"/>
      <c r="MDO17" s="241"/>
      <c r="MDP17" s="241"/>
      <c r="MDQ17" s="241"/>
      <c r="MDR17" s="241"/>
      <c r="MDS17" s="241"/>
      <c r="MDT17" s="241"/>
      <c r="MDU17" s="241"/>
      <c r="MDV17" s="241"/>
      <c r="MDW17" s="241"/>
      <c r="MDX17" s="241"/>
      <c r="MDY17" s="241"/>
      <c r="MDZ17" s="241"/>
      <c r="MEA17" s="241"/>
      <c r="MEB17" s="241"/>
      <c r="MEC17" s="241"/>
      <c r="MED17" s="241"/>
      <c r="MEE17" s="241"/>
      <c r="MEF17" s="241"/>
      <c r="MEG17" s="241"/>
      <c r="MEH17" s="241"/>
      <c r="MEI17" s="241"/>
      <c r="MEJ17" s="241"/>
      <c r="MEK17" s="241"/>
      <c r="MEL17" s="241"/>
      <c r="MEM17" s="241"/>
      <c r="MEN17" s="241"/>
      <c r="MEO17" s="241"/>
      <c r="MEP17" s="241"/>
      <c r="MEQ17" s="241"/>
      <c r="MER17" s="241"/>
      <c r="MES17" s="241"/>
      <c r="MET17" s="241"/>
      <c r="MEU17" s="241"/>
      <c r="MEV17" s="241"/>
      <c r="MEW17" s="241"/>
      <c r="MEX17" s="241"/>
      <c r="MEY17" s="241"/>
      <c r="MEZ17" s="241"/>
      <c r="MFA17" s="241"/>
      <c r="MFB17" s="241"/>
      <c r="MFC17" s="241"/>
      <c r="MFD17" s="241"/>
      <c r="MFE17" s="241"/>
      <c r="MFF17" s="241"/>
      <c r="MFG17" s="241"/>
      <c r="MFH17" s="241"/>
      <c r="MFI17" s="241"/>
      <c r="MFJ17" s="241"/>
      <c r="MFK17" s="241"/>
      <c r="MFL17" s="241"/>
      <c r="MFM17" s="241"/>
      <c r="MFN17" s="241"/>
      <c r="MFO17" s="241"/>
      <c r="MFP17" s="241"/>
      <c r="MFQ17" s="241"/>
      <c r="MFR17" s="241"/>
      <c r="MFS17" s="241"/>
      <c r="MFT17" s="241"/>
      <c r="MFU17" s="241"/>
      <c r="MFV17" s="241"/>
      <c r="MFW17" s="241"/>
      <c r="MFX17" s="241"/>
      <c r="MFY17" s="241"/>
      <c r="MFZ17" s="241"/>
      <c r="MGA17" s="241"/>
      <c r="MGB17" s="241"/>
      <c r="MGC17" s="241"/>
      <c r="MGD17" s="241"/>
      <c r="MGE17" s="241"/>
      <c r="MGF17" s="241"/>
      <c r="MGG17" s="241"/>
      <c r="MGH17" s="241"/>
      <c r="MGI17" s="241"/>
      <c r="MGJ17" s="241"/>
      <c r="MGK17" s="241"/>
      <c r="MGL17" s="241"/>
      <c r="MGM17" s="241"/>
      <c r="MGN17" s="241"/>
      <c r="MGO17" s="241"/>
      <c r="MGP17" s="241"/>
      <c r="MGQ17" s="241"/>
      <c r="MGR17" s="241"/>
      <c r="MGS17" s="241"/>
      <c r="MGT17" s="241"/>
      <c r="MGU17" s="241"/>
      <c r="MGV17" s="241"/>
      <c r="MGW17" s="241"/>
      <c r="MGX17" s="241"/>
      <c r="MGY17" s="241"/>
      <c r="MGZ17" s="241"/>
      <c r="MHA17" s="241"/>
      <c r="MHB17" s="241"/>
      <c r="MHC17" s="241"/>
      <c r="MHD17" s="241"/>
      <c r="MHE17" s="241"/>
      <c r="MHF17" s="241"/>
      <c r="MHG17" s="241"/>
      <c r="MHH17" s="241"/>
      <c r="MHI17" s="241"/>
      <c r="MHJ17" s="241"/>
      <c r="MHK17" s="241"/>
      <c r="MHL17" s="241"/>
      <c r="MHM17" s="241"/>
      <c r="MHN17" s="241"/>
      <c r="MHO17" s="241"/>
      <c r="MHP17" s="241"/>
      <c r="MHQ17" s="241"/>
      <c r="MHR17" s="241"/>
      <c r="MHS17" s="241"/>
      <c r="MHT17" s="241"/>
      <c r="MHU17" s="241"/>
      <c r="MHV17" s="241"/>
      <c r="MHW17" s="241"/>
      <c r="MHX17" s="241"/>
      <c r="MHY17" s="241"/>
      <c r="MHZ17" s="241"/>
      <c r="MIA17" s="241"/>
      <c r="MIB17" s="241"/>
      <c r="MIC17" s="241"/>
      <c r="MID17" s="241"/>
      <c r="MIE17" s="241"/>
      <c r="MIF17" s="241"/>
      <c r="MIG17" s="241"/>
      <c r="MIH17" s="241"/>
      <c r="MII17" s="241"/>
      <c r="MIJ17" s="241"/>
      <c r="MIK17" s="241"/>
      <c r="MIL17" s="241"/>
      <c r="MIM17" s="241"/>
      <c r="MIN17" s="241"/>
      <c r="MIO17" s="241"/>
      <c r="MIP17" s="241"/>
      <c r="MIQ17" s="241"/>
      <c r="MIR17" s="241"/>
      <c r="MIS17" s="241"/>
      <c r="MIT17" s="241"/>
      <c r="MIU17" s="241"/>
      <c r="MIV17" s="241"/>
      <c r="MIW17" s="241"/>
      <c r="MIX17" s="241"/>
      <c r="MIY17" s="241"/>
      <c r="MIZ17" s="241"/>
      <c r="MJA17" s="241"/>
      <c r="MJB17" s="241"/>
      <c r="MJC17" s="241"/>
      <c r="MJD17" s="241"/>
      <c r="MJE17" s="241"/>
      <c r="MJF17" s="241"/>
      <c r="MJG17" s="241"/>
      <c r="MJH17" s="241"/>
      <c r="MJI17" s="241"/>
      <c r="MJJ17" s="241"/>
      <c r="MJK17" s="241"/>
      <c r="MJL17" s="241"/>
      <c r="MJM17" s="241"/>
      <c r="MJN17" s="241"/>
      <c r="MJO17" s="241"/>
      <c r="MJP17" s="241"/>
      <c r="MJQ17" s="241"/>
      <c r="MJR17" s="241"/>
      <c r="MJS17" s="241"/>
      <c r="MJT17" s="241"/>
      <c r="MJU17" s="241"/>
      <c r="MJV17" s="241"/>
      <c r="MJW17" s="241"/>
      <c r="MJX17" s="241"/>
      <c r="MJY17" s="241"/>
      <c r="MJZ17" s="241"/>
      <c r="MKA17" s="241"/>
      <c r="MKB17" s="241"/>
      <c r="MKC17" s="241"/>
      <c r="MKD17" s="241"/>
      <c r="MKE17" s="241"/>
      <c r="MKF17" s="241"/>
      <c r="MKG17" s="241"/>
      <c r="MKH17" s="241"/>
      <c r="MKI17" s="241"/>
      <c r="MKJ17" s="241"/>
      <c r="MKK17" s="241"/>
      <c r="MKL17" s="241"/>
      <c r="MKM17" s="241"/>
      <c r="MKN17" s="241"/>
      <c r="MKO17" s="241"/>
      <c r="MKP17" s="241"/>
      <c r="MKQ17" s="241"/>
      <c r="MKR17" s="241"/>
      <c r="MKS17" s="241"/>
      <c r="MKT17" s="241"/>
      <c r="MKU17" s="241"/>
      <c r="MKV17" s="241"/>
      <c r="MKW17" s="241"/>
      <c r="MKX17" s="241"/>
      <c r="MKY17" s="241"/>
      <c r="MKZ17" s="241"/>
      <c r="MLA17" s="241"/>
      <c r="MLB17" s="241"/>
      <c r="MLC17" s="241"/>
      <c r="MLD17" s="241"/>
      <c r="MLE17" s="241"/>
      <c r="MLF17" s="241"/>
      <c r="MLG17" s="241"/>
      <c r="MLH17" s="241"/>
      <c r="MLI17" s="241"/>
      <c r="MLJ17" s="241"/>
      <c r="MLK17" s="241"/>
      <c r="MLL17" s="241"/>
      <c r="MLM17" s="241"/>
      <c r="MLN17" s="241"/>
      <c r="MLO17" s="241"/>
      <c r="MLP17" s="241"/>
      <c r="MLQ17" s="241"/>
      <c r="MLR17" s="241"/>
      <c r="MLS17" s="241"/>
      <c r="MLT17" s="241"/>
      <c r="MLU17" s="241"/>
      <c r="MLV17" s="241"/>
      <c r="MLW17" s="241"/>
      <c r="MLX17" s="241"/>
      <c r="MLY17" s="241"/>
      <c r="MLZ17" s="241"/>
      <c r="MMA17" s="241"/>
      <c r="MMB17" s="241"/>
      <c r="MMC17" s="241"/>
      <c r="MMD17" s="241"/>
      <c r="MME17" s="241"/>
      <c r="MMF17" s="241"/>
      <c r="MMG17" s="241"/>
      <c r="MMH17" s="241"/>
      <c r="MMI17" s="241"/>
      <c r="MMJ17" s="241"/>
      <c r="MMK17" s="241"/>
      <c r="MML17" s="241"/>
      <c r="MMM17" s="241"/>
      <c r="MMN17" s="241"/>
      <c r="MMO17" s="241"/>
      <c r="MMP17" s="241"/>
      <c r="MMQ17" s="241"/>
      <c r="MMR17" s="241"/>
      <c r="MMS17" s="241"/>
      <c r="MMT17" s="241"/>
      <c r="MMU17" s="241"/>
      <c r="MMV17" s="241"/>
      <c r="MMW17" s="241"/>
      <c r="MMX17" s="241"/>
      <c r="MMY17" s="241"/>
      <c r="MMZ17" s="241"/>
      <c r="MNA17" s="241"/>
      <c r="MNB17" s="241"/>
      <c r="MNC17" s="241"/>
      <c r="MND17" s="241"/>
      <c r="MNE17" s="241"/>
      <c r="MNF17" s="241"/>
      <c r="MNG17" s="241"/>
      <c r="MNH17" s="241"/>
      <c r="MNI17" s="241"/>
      <c r="MNJ17" s="241"/>
      <c r="MNK17" s="241"/>
      <c r="MNL17" s="241"/>
      <c r="MNM17" s="241"/>
      <c r="MNN17" s="241"/>
      <c r="MNO17" s="241"/>
      <c r="MNP17" s="241"/>
      <c r="MNQ17" s="241"/>
      <c r="MNR17" s="241"/>
      <c r="MNS17" s="241"/>
      <c r="MNT17" s="241"/>
      <c r="MNU17" s="241"/>
      <c r="MNV17" s="241"/>
      <c r="MNW17" s="241"/>
      <c r="MNX17" s="241"/>
      <c r="MNY17" s="241"/>
      <c r="MNZ17" s="241"/>
      <c r="MOA17" s="241"/>
      <c r="MOB17" s="241"/>
      <c r="MOC17" s="241"/>
      <c r="MOD17" s="241"/>
      <c r="MOE17" s="241"/>
      <c r="MOF17" s="241"/>
      <c r="MOG17" s="241"/>
      <c r="MOH17" s="241"/>
      <c r="MOI17" s="241"/>
      <c r="MOJ17" s="241"/>
      <c r="MOK17" s="241"/>
      <c r="MOL17" s="241"/>
      <c r="MOM17" s="241"/>
      <c r="MON17" s="241"/>
      <c r="MOO17" s="241"/>
      <c r="MOP17" s="241"/>
      <c r="MOQ17" s="241"/>
      <c r="MOR17" s="241"/>
      <c r="MOS17" s="241"/>
      <c r="MOT17" s="241"/>
      <c r="MOU17" s="241"/>
      <c r="MOV17" s="241"/>
      <c r="MOW17" s="241"/>
      <c r="MOX17" s="241"/>
      <c r="MOY17" s="241"/>
      <c r="MOZ17" s="241"/>
      <c r="MPA17" s="241"/>
      <c r="MPB17" s="241"/>
      <c r="MPC17" s="241"/>
      <c r="MPD17" s="241"/>
      <c r="MPE17" s="241"/>
      <c r="MPF17" s="241"/>
      <c r="MPG17" s="241"/>
      <c r="MPH17" s="241"/>
      <c r="MPI17" s="241"/>
      <c r="MPJ17" s="241"/>
      <c r="MPK17" s="241"/>
      <c r="MPL17" s="241"/>
      <c r="MPM17" s="241"/>
      <c r="MPN17" s="241"/>
      <c r="MPO17" s="241"/>
      <c r="MPP17" s="241"/>
      <c r="MPQ17" s="241"/>
      <c r="MPR17" s="241"/>
      <c r="MPS17" s="241"/>
      <c r="MPT17" s="241"/>
      <c r="MPU17" s="241"/>
      <c r="MPV17" s="241"/>
      <c r="MPW17" s="241"/>
      <c r="MPX17" s="241"/>
      <c r="MPY17" s="241"/>
      <c r="MPZ17" s="241"/>
      <c r="MQA17" s="241"/>
      <c r="MQB17" s="241"/>
      <c r="MQC17" s="241"/>
      <c r="MQD17" s="241"/>
      <c r="MQE17" s="241"/>
      <c r="MQF17" s="241"/>
      <c r="MQG17" s="241"/>
      <c r="MQH17" s="241"/>
      <c r="MQI17" s="241"/>
      <c r="MQJ17" s="241"/>
      <c r="MQK17" s="241"/>
      <c r="MQL17" s="241"/>
      <c r="MQM17" s="241"/>
      <c r="MQN17" s="241"/>
      <c r="MQO17" s="241"/>
      <c r="MQP17" s="241"/>
      <c r="MQQ17" s="241"/>
      <c r="MQR17" s="241"/>
      <c r="MQS17" s="241"/>
      <c r="MQT17" s="241"/>
      <c r="MQU17" s="241"/>
      <c r="MQV17" s="241"/>
      <c r="MQW17" s="241"/>
      <c r="MQX17" s="241"/>
      <c r="MQY17" s="241"/>
      <c r="MQZ17" s="241"/>
      <c r="MRA17" s="241"/>
      <c r="MRB17" s="241"/>
      <c r="MRC17" s="241"/>
      <c r="MRD17" s="241"/>
      <c r="MRE17" s="241"/>
      <c r="MRF17" s="241"/>
      <c r="MRG17" s="241"/>
      <c r="MRH17" s="241"/>
      <c r="MRI17" s="241"/>
      <c r="MRJ17" s="241"/>
      <c r="MRK17" s="241"/>
      <c r="MRL17" s="241"/>
      <c r="MRM17" s="241"/>
      <c r="MRN17" s="241"/>
      <c r="MRO17" s="241"/>
      <c r="MRP17" s="241"/>
      <c r="MRQ17" s="241"/>
      <c r="MRR17" s="241"/>
      <c r="MRS17" s="241"/>
      <c r="MRT17" s="241"/>
      <c r="MRU17" s="241"/>
      <c r="MRV17" s="241"/>
      <c r="MRW17" s="241"/>
      <c r="MRX17" s="241"/>
      <c r="MRY17" s="241"/>
      <c r="MRZ17" s="241"/>
      <c r="MSA17" s="241"/>
      <c r="MSB17" s="241"/>
      <c r="MSC17" s="241"/>
      <c r="MSD17" s="241"/>
      <c r="MSE17" s="241"/>
      <c r="MSF17" s="241"/>
      <c r="MSG17" s="241"/>
      <c r="MSH17" s="241"/>
      <c r="MSI17" s="241"/>
      <c r="MSJ17" s="241"/>
      <c r="MSK17" s="241"/>
      <c r="MSL17" s="241"/>
      <c r="MSM17" s="241"/>
      <c r="MSN17" s="241"/>
      <c r="MSO17" s="241"/>
      <c r="MSP17" s="241"/>
      <c r="MSQ17" s="241"/>
      <c r="MSR17" s="241"/>
      <c r="MSS17" s="241"/>
      <c r="MST17" s="241"/>
      <c r="MSU17" s="241"/>
      <c r="MSV17" s="241"/>
      <c r="MSW17" s="241"/>
      <c r="MSX17" s="241"/>
      <c r="MSY17" s="241"/>
      <c r="MSZ17" s="241"/>
      <c r="MTA17" s="241"/>
      <c r="MTB17" s="241"/>
      <c r="MTC17" s="241"/>
      <c r="MTD17" s="241"/>
      <c r="MTE17" s="241"/>
      <c r="MTF17" s="241"/>
      <c r="MTG17" s="241"/>
      <c r="MTH17" s="241"/>
      <c r="MTI17" s="241"/>
      <c r="MTJ17" s="241"/>
      <c r="MTK17" s="241"/>
      <c r="MTL17" s="241"/>
      <c r="MTM17" s="241"/>
      <c r="MTN17" s="241"/>
      <c r="MTO17" s="241"/>
      <c r="MTP17" s="241"/>
      <c r="MTQ17" s="241"/>
      <c r="MTR17" s="241"/>
      <c r="MTS17" s="241"/>
      <c r="MTT17" s="241"/>
      <c r="MTU17" s="241"/>
      <c r="MTV17" s="241"/>
      <c r="MTW17" s="241"/>
      <c r="MTX17" s="241"/>
      <c r="MTY17" s="241"/>
      <c r="MTZ17" s="241"/>
      <c r="MUA17" s="241"/>
      <c r="MUB17" s="241"/>
      <c r="MUC17" s="241"/>
      <c r="MUD17" s="241"/>
      <c r="MUE17" s="241"/>
      <c r="MUF17" s="241"/>
      <c r="MUG17" s="241"/>
      <c r="MUH17" s="241"/>
      <c r="MUI17" s="241"/>
      <c r="MUJ17" s="241"/>
      <c r="MUK17" s="241"/>
      <c r="MUL17" s="241"/>
      <c r="MUM17" s="241"/>
      <c r="MUN17" s="241"/>
      <c r="MUO17" s="241"/>
      <c r="MUP17" s="241"/>
      <c r="MUQ17" s="241"/>
      <c r="MUR17" s="241"/>
      <c r="MUS17" s="241"/>
      <c r="MUT17" s="241"/>
      <c r="MUU17" s="241"/>
      <c r="MUV17" s="241"/>
      <c r="MUW17" s="241"/>
      <c r="MUX17" s="241"/>
      <c r="MUY17" s="241"/>
      <c r="MUZ17" s="241"/>
      <c r="MVA17" s="241"/>
      <c r="MVB17" s="241"/>
      <c r="MVC17" s="241"/>
      <c r="MVD17" s="241"/>
      <c r="MVE17" s="241"/>
      <c r="MVF17" s="241"/>
      <c r="MVG17" s="241"/>
      <c r="MVH17" s="241"/>
      <c r="MVI17" s="241"/>
      <c r="MVJ17" s="241"/>
      <c r="MVK17" s="241"/>
      <c r="MVL17" s="241"/>
      <c r="MVM17" s="241"/>
      <c r="MVN17" s="241"/>
      <c r="MVO17" s="241"/>
      <c r="MVP17" s="241"/>
      <c r="MVQ17" s="241"/>
      <c r="MVR17" s="241"/>
      <c r="MVS17" s="241"/>
      <c r="MVT17" s="241"/>
      <c r="MVU17" s="241"/>
      <c r="MVV17" s="241"/>
      <c r="MVW17" s="241"/>
      <c r="MVX17" s="241"/>
      <c r="MVY17" s="241"/>
      <c r="MVZ17" s="241"/>
      <c r="MWA17" s="241"/>
      <c r="MWB17" s="241"/>
      <c r="MWC17" s="241"/>
      <c r="MWD17" s="241"/>
      <c r="MWE17" s="241"/>
      <c r="MWF17" s="241"/>
      <c r="MWG17" s="241"/>
      <c r="MWH17" s="241"/>
      <c r="MWI17" s="241"/>
      <c r="MWJ17" s="241"/>
      <c r="MWK17" s="241"/>
      <c r="MWL17" s="241"/>
      <c r="MWM17" s="241"/>
      <c r="MWN17" s="241"/>
      <c r="MWO17" s="241"/>
      <c r="MWP17" s="241"/>
      <c r="MWQ17" s="241"/>
      <c r="MWR17" s="241"/>
      <c r="MWS17" s="241"/>
      <c r="MWT17" s="241"/>
      <c r="MWU17" s="241"/>
      <c r="MWV17" s="241"/>
      <c r="MWW17" s="241"/>
      <c r="MWX17" s="241"/>
      <c r="MWY17" s="241"/>
      <c r="MWZ17" s="241"/>
      <c r="MXA17" s="241"/>
      <c r="MXB17" s="241"/>
      <c r="MXC17" s="241"/>
      <c r="MXD17" s="241"/>
      <c r="MXE17" s="241"/>
      <c r="MXF17" s="241"/>
      <c r="MXG17" s="241"/>
      <c r="MXH17" s="241"/>
      <c r="MXI17" s="241"/>
      <c r="MXJ17" s="241"/>
      <c r="MXK17" s="241"/>
      <c r="MXL17" s="241"/>
      <c r="MXM17" s="241"/>
      <c r="MXN17" s="241"/>
      <c r="MXO17" s="241"/>
      <c r="MXP17" s="241"/>
      <c r="MXQ17" s="241"/>
      <c r="MXR17" s="241"/>
      <c r="MXS17" s="241"/>
      <c r="MXT17" s="241"/>
      <c r="MXU17" s="241"/>
      <c r="MXV17" s="241"/>
      <c r="MXW17" s="241"/>
      <c r="MXX17" s="241"/>
      <c r="MXY17" s="241"/>
      <c r="MXZ17" s="241"/>
      <c r="MYA17" s="241"/>
      <c r="MYB17" s="241"/>
      <c r="MYC17" s="241"/>
      <c r="MYD17" s="241"/>
      <c r="MYE17" s="241"/>
      <c r="MYF17" s="241"/>
      <c r="MYG17" s="241"/>
      <c r="MYH17" s="241"/>
      <c r="MYI17" s="241"/>
      <c r="MYJ17" s="241"/>
      <c r="MYK17" s="241"/>
      <c r="MYL17" s="241"/>
      <c r="MYM17" s="241"/>
      <c r="MYN17" s="241"/>
      <c r="MYO17" s="241"/>
      <c r="MYP17" s="241"/>
      <c r="MYQ17" s="241"/>
      <c r="MYR17" s="241"/>
      <c r="MYS17" s="241"/>
      <c r="MYT17" s="241"/>
      <c r="MYU17" s="241"/>
      <c r="MYV17" s="241"/>
      <c r="MYW17" s="241"/>
      <c r="MYX17" s="241"/>
      <c r="MYY17" s="241"/>
      <c r="MYZ17" s="241"/>
      <c r="MZA17" s="241"/>
      <c r="MZB17" s="241"/>
      <c r="MZC17" s="241"/>
      <c r="MZD17" s="241"/>
      <c r="MZE17" s="241"/>
      <c r="MZF17" s="241"/>
      <c r="MZG17" s="241"/>
      <c r="MZH17" s="241"/>
      <c r="MZI17" s="241"/>
      <c r="MZJ17" s="241"/>
      <c r="MZK17" s="241"/>
      <c r="MZL17" s="241"/>
      <c r="MZM17" s="241"/>
      <c r="MZN17" s="241"/>
      <c r="MZO17" s="241"/>
      <c r="MZP17" s="241"/>
      <c r="MZQ17" s="241"/>
      <c r="MZR17" s="241"/>
      <c r="MZS17" s="241"/>
      <c r="MZT17" s="241"/>
      <c r="MZU17" s="241"/>
      <c r="MZV17" s="241"/>
      <c r="MZW17" s="241"/>
      <c r="MZX17" s="241"/>
      <c r="MZY17" s="241"/>
      <c r="MZZ17" s="241"/>
      <c r="NAA17" s="241"/>
      <c r="NAB17" s="241"/>
      <c r="NAC17" s="241"/>
      <c r="NAD17" s="241"/>
      <c r="NAE17" s="241"/>
      <c r="NAF17" s="241"/>
      <c r="NAG17" s="241"/>
      <c r="NAH17" s="241"/>
      <c r="NAI17" s="241"/>
      <c r="NAJ17" s="241"/>
      <c r="NAK17" s="241"/>
      <c r="NAL17" s="241"/>
      <c r="NAM17" s="241"/>
      <c r="NAN17" s="241"/>
      <c r="NAO17" s="241"/>
      <c r="NAP17" s="241"/>
      <c r="NAQ17" s="241"/>
      <c r="NAR17" s="241"/>
      <c r="NAS17" s="241"/>
      <c r="NAT17" s="241"/>
      <c r="NAU17" s="241"/>
      <c r="NAV17" s="241"/>
      <c r="NAW17" s="241"/>
      <c r="NAX17" s="241"/>
      <c r="NAY17" s="241"/>
      <c r="NAZ17" s="241"/>
      <c r="NBA17" s="241"/>
      <c r="NBB17" s="241"/>
      <c r="NBC17" s="241"/>
      <c r="NBD17" s="241"/>
      <c r="NBE17" s="241"/>
      <c r="NBF17" s="241"/>
      <c r="NBG17" s="241"/>
      <c r="NBH17" s="241"/>
      <c r="NBI17" s="241"/>
      <c r="NBJ17" s="241"/>
      <c r="NBK17" s="241"/>
      <c r="NBL17" s="241"/>
      <c r="NBM17" s="241"/>
      <c r="NBN17" s="241"/>
      <c r="NBO17" s="241"/>
      <c r="NBP17" s="241"/>
      <c r="NBQ17" s="241"/>
      <c r="NBR17" s="241"/>
      <c r="NBS17" s="241"/>
      <c r="NBT17" s="241"/>
      <c r="NBU17" s="241"/>
      <c r="NBV17" s="241"/>
      <c r="NBW17" s="241"/>
      <c r="NBX17" s="241"/>
      <c r="NBY17" s="241"/>
      <c r="NBZ17" s="241"/>
      <c r="NCA17" s="241"/>
      <c r="NCB17" s="241"/>
      <c r="NCC17" s="241"/>
      <c r="NCD17" s="241"/>
      <c r="NCE17" s="241"/>
      <c r="NCF17" s="241"/>
      <c r="NCG17" s="241"/>
      <c r="NCH17" s="241"/>
      <c r="NCI17" s="241"/>
      <c r="NCJ17" s="241"/>
      <c r="NCK17" s="241"/>
      <c r="NCL17" s="241"/>
      <c r="NCM17" s="241"/>
      <c r="NCN17" s="241"/>
      <c r="NCO17" s="241"/>
      <c r="NCP17" s="241"/>
      <c r="NCQ17" s="241"/>
      <c r="NCR17" s="241"/>
      <c r="NCS17" s="241"/>
      <c r="NCT17" s="241"/>
      <c r="NCU17" s="241"/>
      <c r="NCV17" s="241"/>
      <c r="NCW17" s="241"/>
      <c r="NCX17" s="241"/>
      <c r="NCY17" s="241"/>
      <c r="NCZ17" s="241"/>
      <c r="NDA17" s="241"/>
      <c r="NDB17" s="241"/>
      <c r="NDC17" s="241"/>
      <c r="NDD17" s="241"/>
      <c r="NDE17" s="241"/>
      <c r="NDF17" s="241"/>
      <c r="NDG17" s="241"/>
      <c r="NDH17" s="241"/>
      <c r="NDI17" s="241"/>
      <c r="NDJ17" s="241"/>
      <c r="NDK17" s="241"/>
      <c r="NDL17" s="241"/>
      <c r="NDM17" s="241"/>
      <c r="NDN17" s="241"/>
      <c r="NDO17" s="241"/>
      <c r="NDP17" s="241"/>
      <c r="NDQ17" s="241"/>
      <c r="NDR17" s="241"/>
      <c r="NDS17" s="241"/>
      <c r="NDT17" s="241"/>
      <c r="NDU17" s="241"/>
      <c r="NDV17" s="241"/>
      <c r="NDW17" s="241"/>
      <c r="NDX17" s="241"/>
      <c r="NDY17" s="241"/>
      <c r="NDZ17" s="241"/>
      <c r="NEA17" s="241"/>
      <c r="NEB17" s="241"/>
      <c r="NEC17" s="241"/>
      <c r="NED17" s="241"/>
      <c r="NEE17" s="241"/>
      <c r="NEF17" s="241"/>
      <c r="NEG17" s="241"/>
      <c r="NEH17" s="241"/>
      <c r="NEI17" s="241"/>
      <c r="NEJ17" s="241"/>
      <c r="NEK17" s="241"/>
      <c r="NEL17" s="241"/>
      <c r="NEM17" s="241"/>
      <c r="NEN17" s="241"/>
      <c r="NEO17" s="241"/>
      <c r="NEP17" s="241"/>
      <c r="NEQ17" s="241"/>
      <c r="NER17" s="241"/>
      <c r="NES17" s="241"/>
      <c r="NET17" s="241"/>
      <c r="NEU17" s="241"/>
      <c r="NEV17" s="241"/>
      <c r="NEW17" s="241"/>
      <c r="NEX17" s="241"/>
      <c r="NEY17" s="241"/>
      <c r="NEZ17" s="241"/>
      <c r="NFA17" s="241"/>
      <c r="NFB17" s="241"/>
      <c r="NFC17" s="241"/>
      <c r="NFD17" s="241"/>
      <c r="NFE17" s="241"/>
      <c r="NFF17" s="241"/>
      <c r="NFG17" s="241"/>
      <c r="NFH17" s="241"/>
      <c r="NFI17" s="241"/>
      <c r="NFJ17" s="241"/>
      <c r="NFK17" s="241"/>
      <c r="NFL17" s="241"/>
      <c r="NFM17" s="241"/>
      <c r="NFN17" s="241"/>
      <c r="NFO17" s="241"/>
      <c r="NFP17" s="241"/>
      <c r="NFQ17" s="241"/>
      <c r="NFR17" s="241"/>
      <c r="NFS17" s="241"/>
      <c r="NFT17" s="241"/>
      <c r="NFU17" s="241"/>
      <c r="NFV17" s="241"/>
      <c r="NFW17" s="241"/>
      <c r="NFX17" s="241"/>
      <c r="NFY17" s="241"/>
      <c r="NFZ17" s="241"/>
      <c r="NGA17" s="241"/>
      <c r="NGB17" s="241"/>
      <c r="NGC17" s="241"/>
      <c r="NGD17" s="241"/>
      <c r="NGE17" s="241"/>
      <c r="NGF17" s="241"/>
      <c r="NGG17" s="241"/>
      <c r="NGH17" s="241"/>
      <c r="NGI17" s="241"/>
      <c r="NGJ17" s="241"/>
      <c r="NGK17" s="241"/>
      <c r="NGL17" s="241"/>
      <c r="NGM17" s="241"/>
      <c r="NGN17" s="241"/>
      <c r="NGO17" s="241"/>
      <c r="NGP17" s="241"/>
      <c r="NGQ17" s="241"/>
      <c r="NGR17" s="241"/>
      <c r="NGS17" s="241"/>
      <c r="NGT17" s="241"/>
      <c r="NGU17" s="241"/>
      <c r="NGV17" s="241"/>
      <c r="NGW17" s="241"/>
      <c r="NGX17" s="241"/>
      <c r="NGY17" s="241"/>
      <c r="NGZ17" s="241"/>
      <c r="NHA17" s="241"/>
      <c r="NHB17" s="241"/>
      <c r="NHC17" s="241"/>
      <c r="NHD17" s="241"/>
      <c r="NHE17" s="241"/>
      <c r="NHF17" s="241"/>
      <c r="NHG17" s="241"/>
      <c r="NHH17" s="241"/>
      <c r="NHI17" s="241"/>
      <c r="NHJ17" s="241"/>
      <c r="NHK17" s="241"/>
      <c r="NHL17" s="241"/>
      <c r="NHM17" s="241"/>
      <c r="NHN17" s="241"/>
      <c r="NHO17" s="241"/>
      <c r="NHP17" s="241"/>
      <c r="NHQ17" s="241"/>
      <c r="NHR17" s="241"/>
      <c r="NHS17" s="241"/>
      <c r="NHT17" s="241"/>
      <c r="NHU17" s="241"/>
      <c r="NHV17" s="241"/>
      <c r="NHW17" s="241"/>
      <c r="NHX17" s="241"/>
      <c r="NHY17" s="241"/>
      <c r="NHZ17" s="241"/>
      <c r="NIA17" s="241"/>
      <c r="NIB17" s="241"/>
      <c r="NIC17" s="241"/>
      <c r="NID17" s="241"/>
      <c r="NIE17" s="241"/>
      <c r="NIF17" s="241"/>
      <c r="NIG17" s="241"/>
      <c r="NIH17" s="241"/>
      <c r="NII17" s="241"/>
      <c r="NIJ17" s="241"/>
      <c r="NIK17" s="241"/>
      <c r="NIL17" s="241"/>
      <c r="NIM17" s="241"/>
      <c r="NIN17" s="241"/>
      <c r="NIO17" s="241"/>
      <c r="NIP17" s="241"/>
      <c r="NIQ17" s="241"/>
      <c r="NIR17" s="241"/>
      <c r="NIS17" s="241"/>
      <c r="NIT17" s="241"/>
      <c r="NIU17" s="241"/>
      <c r="NIV17" s="241"/>
      <c r="NIW17" s="241"/>
      <c r="NIX17" s="241"/>
      <c r="NIY17" s="241"/>
      <c r="NIZ17" s="241"/>
      <c r="NJA17" s="241"/>
      <c r="NJB17" s="241"/>
      <c r="NJC17" s="241"/>
      <c r="NJD17" s="241"/>
      <c r="NJE17" s="241"/>
      <c r="NJF17" s="241"/>
      <c r="NJG17" s="241"/>
      <c r="NJH17" s="241"/>
      <c r="NJI17" s="241"/>
      <c r="NJJ17" s="241"/>
      <c r="NJK17" s="241"/>
      <c r="NJL17" s="241"/>
      <c r="NJM17" s="241"/>
      <c r="NJN17" s="241"/>
      <c r="NJO17" s="241"/>
      <c r="NJP17" s="241"/>
      <c r="NJQ17" s="241"/>
      <c r="NJR17" s="241"/>
      <c r="NJS17" s="241"/>
      <c r="NJT17" s="241"/>
      <c r="NJU17" s="241"/>
      <c r="NJV17" s="241"/>
      <c r="NJW17" s="241"/>
      <c r="NJX17" s="241"/>
      <c r="NJY17" s="241"/>
      <c r="NJZ17" s="241"/>
      <c r="NKA17" s="241"/>
      <c r="NKB17" s="241"/>
      <c r="NKC17" s="241"/>
      <c r="NKD17" s="241"/>
      <c r="NKE17" s="241"/>
      <c r="NKF17" s="241"/>
      <c r="NKG17" s="241"/>
      <c r="NKH17" s="241"/>
      <c r="NKI17" s="241"/>
      <c r="NKJ17" s="241"/>
      <c r="NKK17" s="241"/>
      <c r="NKL17" s="241"/>
      <c r="NKM17" s="241"/>
      <c r="NKN17" s="241"/>
      <c r="NKO17" s="241"/>
      <c r="NKP17" s="241"/>
      <c r="NKQ17" s="241"/>
      <c r="NKR17" s="241"/>
      <c r="NKS17" s="241"/>
      <c r="NKT17" s="241"/>
      <c r="NKU17" s="241"/>
      <c r="NKV17" s="241"/>
      <c r="NKW17" s="241"/>
      <c r="NKX17" s="241"/>
      <c r="NKY17" s="241"/>
      <c r="NKZ17" s="241"/>
      <c r="NLA17" s="241"/>
      <c r="NLB17" s="241"/>
      <c r="NLC17" s="241"/>
      <c r="NLD17" s="241"/>
      <c r="NLE17" s="241"/>
      <c r="NLF17" s="241"/>
      <c r="NLG17" s="241"/>
      <c r="NLH17" s="241"/>
      <c r="NLI17" s="241"/>
      <c r="NLJ17" s="241"/>
      <c r="NLK17" s="241"/>
      <c r="NLL17" s="241"/>
      <c r="NLM17" s="241"/>
      <c r="NLN17" s="241"/>
      <c r="NLO17" s="241"/>
      <c r="NLP17" s="241"/>
      <c r="NLQ17" s="241"/>
      <c r="NLR17" s="241"/>
      <c r="NLS17" s="241"/>
      <c r="NLT17" s="241"/>
      <c r="NLU17" s="241"/>
      <c r="NLV17" s="241"/>
      <c r="NLW17" s="241"/>
      <c r="NLX17" s="241"/>
      <c r="NLY17" s="241"/>
      <c r="NLZ17" s="241"/>
      <c r="NMA17" s="241"/>
      <c r="NMB17" s="241"/>
      <c r="NMC17" s="241"/>
      <c r="NMD17" s="241"/>
      <c r="NME17" s="241"/>
      <c r="NMF17" s="241"/>
      <c r="NMG17" s="241"/>
      <c r="NMH17" s="241"/>
      <c r="NMI17" s="241"/>
      <c r="NMJ17" s="241"/>
      <c r="NMK17" s="241"/>
      <c r="NML17" s="241"/>
      <c r="NMM17" s="241"/>
      <c r="NMN17" s="241"/>
      <c r="NMO17" s="241"/>
      <c r="NMP17" s="241"/>
      <c r="NMQ17" s="241"/>
      <c r="NMR17" s="241"/>
      <c r="NMS17" s="241"/>
      <c r="NMT17" s="241"/>
      <c r="NMU17" s="241"/>
      <c r="NMV17" s="241"/>
      <c r="NMW17" s="241"/>
      <c r="NMX17" s="241"/>
      <c r="NMY17" s="241"/>
      <c r="NMZ17" s="241"/>
      <c r="NNA17" s="241"/>
      <c r="NNB17" s="241"/>
      <c r="NNC17" s="241"/>
      <c r="NND17" s="241"/>
      <c r="NNE17" s="241"/>
      <c r="NNF17" s="241"/>
      <c r="NNG17" s="241"/>
      <c r="NNH17" s="241"/>
      <c r="NNI17" s="241"/>
      <c r="NNJ17" s="241"/>
      <c r="NNK17" s="241"/>
      <c r="NNL17" s="241"/>
      <c r="NNM17" s="241"/>
      <c r="NNN17" s="241"/>
      <c r="NNO17" s="241"/>
      <c r="NNP17" s="241"/>
      <c r="NNQ17" s="241"/>
      <c r="NNR17" s="241"/>
      <c r="NNS17" s="241"/>
      <c r="NNT17" s="241"/>
      <c r="NNU17" s="241"/>
      <c r="NNV17" s="241"/>
      <c r="NNW17" s="241"/>
      <c r="NNX17" s="241"/>
      <c r="NNY17" s="241"/>
      <c r="NNZ17" s="241"/>
      <c r="NOA17" s="241"/>
      <c r="NOB17" s="241"/>
      <c r="NOC17" s="241"/>
      <c r="NOD17" s="241"/>
      <c r="NOE17" s="241"/>
      <c r="NOF17" s="241"/>
      <c r="NOG17" s="241"/>
      <c r="NOH17" s="241"/>
      <c r="NOI17" s="241"/>
      <c r="NOJ17" s="241"/>
      <c r="NOK17" s="241"/>
      <c r="NOL17" s="241"/>
      <c r="NOM17" s="241"/>
      <c r="NON17" s="241"/>
      <c r="NOO17" s="241"/>
      <c r="NOP17" s="241"/>
      <c r="NOQ17" s="241"/>
      <c r="NOR17" s="241"/>
      <c r="NOS17" s="241"/>
      <c r="NOT17" s="241"/>
      <c r="NOU17" s="241"/>
      <c r="NOV17" s="241"/>
      <c r="NOW17" s="241"/>
      <c r="NOX17" s="241"/>
      <c r="NOY17" s="241"/>
      <c r="NOZ17" s="241"/>
      <c r="NPA17" s="241"/>
      <c r="NPB17" s="241"/>
      <c r="NPC17" s="241"/>
      <c r="NPD17" s="241"/>
      <c r="NPE17" s="241"/>
      <c r="NPF17" s="241"/>
      <c r="NPG17" s="241"/>
      <c r="NPH17" s="241"/>
      <c r="NPI17" s="241"/>
      <c r="NPJ17" s="241"/>
      <c r="NPK17" s="241"/>
      <c r="NPL17" s="241"/>
      <c r="NPM17" s="241"/>
      <c r="NPN17" s="241"/>
      <c r="NPO17" s="241"/>
      <c r="NPP17" s="241"/>
      <c r="NPQ17" s="241"/>
      <c r="NPR17" s="241"/>
      <c r="NPS17" s="241"/>
      <c r="NPT17" s="241"/>
      <c r="NPU17" s="241"/>
      <c r="NPV17" s="241"/>
      <c r="NPW17" s="241"/>
      <c r="NPX17" s="241"/>
      <c r="NPY17" s="241"/>
      <c r="NPZ17" s="241"/>
      <c r="NQA17" s="241"/>
      <c r="NQB17" s="241"/>
      <c r="NQC17" s="241"/>
      <c r="NQD17" s="241"/>
      <c r="NQE17" s="241"/>
      <c r="NQF17" s="241"/>
      <c r="NQG17" s="241"/>
      <c r="NQH17" s="241"/>
      <c r="NQI17" s="241"/>
      <c r="NQJ17" s="241"/>
      <c r="NQK17" s="241"/>
      <c r="NQL17" s="241"/>
      <c r="NQM17" s="241"/>
      <c r="NQN17" s="241"/>
      <c r="NQO17" s="241"/>
      <c r="NQP17" s="241"/>
      <c r="NQQ17" s="241"/>
      <c r="NQR17" s="241"/>
      <c r="NQS17" s="241"/>
      <c r="NQT17" s="241"/>
      <c r="NQU17" s="241"/>
      <c r="NQV17" s="241"/>
      <c r="NQW17" s="241"/>
      <c r="NQX17" s="241"/>
      <c r="NQY17" s="241"/>
      <c r="NQZ17" s="241"/>
      <c r="NRA17" s="241"/>
      <c r="NRB17" s="241"/>
      <c r="NRC17" s="241"/>
      <c r="NRD17" s="241"/>
      <c r="NRE17" s="241"/>
      <c r="NRF17" s="241"/>
      <c r="NRG17" s="241"/>
      <c r="NRH17" s="241"/>
      <c r="NRI17" s="241"/>
      <c r="NRJ17" s="241"/>
      <c r="NRK17" s="241"/>
      <c r="NRL17" s="241"/>
      <c r="NRM17" s="241"/>
      <c r="NRN17" s="241"/>
      <c r="NRO17" s="241"/>
      <c r="NRP17" s="241"/>
      <c r="NRQ17" s="241"/>
      <c r="NRR17" s="241"/>
      <c r="NRS17" s="241"/>
      <c r="NRT17" s="241"/>
      <c r="NRU17" s="241"/>
      <c r="NRV17" s="241"/>
      <c r="NRW17" s="241"/>
      <c r="NRX17" s="241"/>
      <c r="NRY17" s="241"/>
      <c r="NRZ17" s="241"/>
      <c r="NSA17" s="241"/>
      <c r="NSB17" s="241"/>
      <c r="NSC17" s="241"/>
      <c r="NSD17" s="241"/>
      <c r="NSE17" s="241"/>
      <c r="NSF17" s="241"/>
      <c r="NSG17" s="241"/>
      <c r="NSH17" s="241"/>
      <c r="NSI17" s="241"/>
      <c r="NSJ17" s="241"/>
      <c r="NSK17" s="241"/>
      <c r="NSL17" s="241"/>
      <c r="NSM17" s="241"/>
      <c r="NSN17" s="241"/>
      <c r="NSO17" s="241"/>
      <c r="NSP17" s="241"/>
      <c r="NSQ17" s="241"/>
      <c r="NSR17" s="241"/>
      <c r="NSS17" s="241"/>
      <c r="NST17" s="241"/>
      <c r="NSU17" s="241"/>
      <c r="NSV17" s="241"/>
      <c r="NSW17" s="241"/>
      <c r="NSX17" s="241"/>
      <c r="NSY17" s="241"/>
      <c r="NSZ17" s="241"/>
      <c r="NTA17" s="241"/>
      <c r="NTB17" s="241"/>
      <c r="NTC17" s="241"/>
      <c r="NTD17" s="241"/>
      <c r="NTE17" s="241"/>
      <c r="NTF17" s="241"/>
      <c r="NTG17" s="241"/>
      <c r="NTH17" s="241"/>
      <c r="NTI17" s="241"/>
      <c r="NTJ17" s="241"/>
      <c r="NTK17" s="241"/>
      <c r="NTL17" s="241"/>
      <c r="NTM17" s="241"/>
      <c r="NTN17" s="241"/>
      <c r="NTO17" s="241"/>
      <c r="NTP17" s="241"/>
      <c r="NTQ17" s="241"/>
      <c r="NTR17" s="241"/>
      <c r="NTS17" s="241"/>
      <c r="NTT17" s="241"/>
      <c r="NTU17" s="241"/>
      <c r="NTV17" s="241"/>
      <c r="NTW17" s="241"/>
      <c r="NTX17" s="241"/>
      <c r="NTY17" s="241"/>
      <c r="NTZ17" s="241"/>
      <c r="NUA17" s="241"/>
      <c r="NUB17" s="241"/>
      <c r="NUC17" s="241"/>
      <c r="NUD17" s="241"/>
      <c r="NUE17" s="241"/>
      <c r="NUF17" s="241"/>
      <c r="NUG17" s="241"/>
      <c r="NUH17" s="241"/>
      <c r="NUI17" s="241"/>
      <c r="NUJ17" s="241"/>
      <c r="NUK17" s="241"/>
      <c r="NUL17" s="241"/>
      <c r="NUM17" s="241"/>
      <c r="NUN17" s="241"/>
      <c r="NUO17" s="241"/>
      <c r="NUP17" s="241"/>
      <c r="NUQ17" s="241"/>
      <c r="NUR17" s="241"/>
      <c r="NUS17" s="241"/>
      <c r="NUT17" s="241"/>
      <c r="NUU17" s="241"/>
      <c r="NUV17" s="241"/>
      <c r="NUW17" s="241"/>
      <c r="NUX17" s="241"/>
      <c r="NUY17" s="241"/>
      <c r="NUZ17" s="241"/>
      <c r="NVA17" s="241"/>
      <c r="NVB17" s="241"/>
      <c r="NVC17" s="241"/>
      <c r="NVD17" s="241"/>
      <c r="NVE17" s="241"/>
      <c r="NVF17" s="241"/>
      <c r="NVG17" s="241"/>
      <c r="NVH17" s="241"/>
      <c r="NVI17" s="241"/>
      <c r="NVJ17" s="241"/>
      <c r="NVK17" s="241"/>
      <c r="NVL17" s="241"/>
      <c r="NVM17" s="241"/>
      <c r="NVN17" s="241"/>
      <c r="NVO17" s="241"/>
      <c r="NVP17" s="241"/>
      <c r="NVQ17" s="241"/>
      <c r="NVR17" s="241"/>
      <c r="NVS17" s="241"/>
      <c r="NVT17" s="241"/>
      <c r="NVU17" s="241"/>
      <c r="NVV17" s="241"/>
      <c r="NVW17" s="241"/>
      <c r="NVX17" s="241"/>
      <c r="NVY17" s="241"/>
      <c r="NVZ17" s="241"/>
      <c r="NWA17" s="241"/>
      <c r="NWB17" s="241"/>
      <c r="NWC17" s="241"/>
      <c r="NWD17" s="241"/>
      <c r="NWE17" s="241"/>
      <c r="NWF17" s="241"/>
      <c r="NWG17" s="241"/>
      <c r="NWH17" s="241"/>
      <c r="NWI17" s="241"/>
      <c r="NWJ17" s="241"/>
      <c r="NWK17" s="241"/>
      <c r="NWL17" s="241"/>
      <c r="NWM17" s="241"/>
      <c r="NWN17" s="241"/>
      <c r="NWO17" s="241"/>
      <c r="NWP17" s="241"/>
      <c r="NWQ17" s="241"/>
      <c r="NWR17" s="241"/>
      <c r="NWS17" s="241"/>
      <c r="NWT17" s="241"/>
      <c r="NWU17" s="241"/>
      <c r="NWV17" s="241"/>
      <c r="NWW17" s="241"/>
      <c r="NWX17" s="241"/>
      <c r="NWY17" s="241"/>
      <c r="NWZ17" s="241"/>
      <c r="NXA17" s="241"/>
      <c r="NXB17" s="241"/>
      <c r="NXC17" s="241"/>
      <c r="NXD17" s="241"/>
      <c r="NXE17" s="241"/>
      <c r="NXF17" s="241"/>
      <c r="NXG17" s="241"/>
      <c r="NXH17" s="241"/>
      <c r="NXI17" s="241"/>
      <c r="NXJ17" s="241"/>
      <c r="NXK17" s="241"/>
      <c r="NXL17" s="241"/>
      <c r="NXM17" s="241"/>
      <c r="NXN17" s="241"/>
      <c r="NXO17" s="241"/>
      <c r="NXP17" s="241"/>
      <c r="NXQ17" s="241"/>
      <c r="NXR17" s="241"/>
      <c r="NXS17" s="241"/>
      <c r="NXT17" s="241"/>
      <c r="NXU17" s="241"/>
      <c r="NXV17" s="241"/>
      <c r="NXW17" s="241"/>
      <c r="NXX17" s="241"/>
      <c r="NXY17" s="241"/>
      <c r="NXZ17" s="241"/>
      <c r="NYA17" s="241"/>
      <c r="NYB17" s="241"/>
      <c r="NYC17" s="241"/>
      <c r="NYD17" s="241"/>
      <c r="NYE17" s="241"/>
      <c r="NYF17" s="241"/>
      <c r="NYG17" s="241"/>
      <c r="NYH17" s="241"/>
      <c r="NYI17" s="241"/>
      <c r="NYJ17" s="241"/>
      <c r="NYK17" s="241"/>
      <c r="NYL17" s="241"/>
      <c r="NYM17" s="241"/>
      <c r="NYN17" s="241"/>
      <c r="NYO17" s="241"/>
      <c r="NYP17" s="241"/>
      <c r="NYQ17" s="241"/>
      <c r="NYR17" s="241"/>
      <c r="NYS17" s="241"/>
      <c r="NYT17" s="241"/>
      <c r="NYU17" s="241"/>
      <c r="NYV17" s="241"/>
      <c r="NYW17" s="241"/>
      <c r="NYX17" s="241"/>
      <c r="NYY17" s="241"/>
      <c r="NYZ17" s="241"/>
      <c r="NZA17" s="241"/>
      <c r="NZB17" s="241"/>
      <c r="NZC17" s="241"/>
      <c r="NZD17" s="241"/>
      <c r="NZE17" s="241"/>
      <c r="NZF17" s="241"/>
      <c r="NZG17" s="241"/>
      <c r="NZH17" s="241"/>
      <c r="NZI17" s="241"/>
      <c r="NZJ17" s="241"/>
      <c r="NZK17" s="241"/>
      <c r="NZL17" s="241"/>
      <c r="NZM17" s="241"/>
      <c r="NZN17" s="241"/>
      <c r="NZO17" s="241"/>
      <c r="NZP17" s="241"/>
      <c r="NZQ17" s="241"/>
      <c r="NZR17" s="241"/>
      <c r="NZS17" s="241"/>
      <c r="NZT17" s="241"/>
      <c r="NZU17" s="241"/>
      <c r="NZV17" s="241"/>
      <c r="NZW17" s="241"/>
      <c r="NZX17" s="241"/>
      <c r="NZY17" s="241"/>
      <c r="NZZ17" s="241"/>
      <c r="OAA17" s="241"/>
      <c r="OAB17" s="241"/>
      <c r="OAC17" s="241"/>
      <c r="OAD17" s="241"/>
      <c r="OAE17" s="241"/>
      <c r="OAF17" s="241"/>
      <c r="OAG17" s="241"/>
      <c r="OAH17" s="241"/>
      <c r="OAI17" s="241"/>
      <c r="OAJ17" s="241"/>
      <c r="OAK17" s="241"/>
      <c r="OAL17" s="241"/>
      <c r="OAM17" s="241"/>
      <c r="OAN17" s="241"/>
      <c r="OAO17" s="241"/>
      <c r="OAP17" s="241"/>
      <c r="OAQ17" s="241"/>
      <c r="OAR17" s="241"/>
      <c r="OAS17" s="241"/>
      <c r="OAT17" s="241"/>
      <c r="OAU17" s="241"/>
      <c r="OAV17" s="241"/>
      <c r="OAW17" s="241"/>
      <c r="OAX17" s="241"/>
      <c r="OAY17" s="241"/>
      <c r="OAZ17" s="241"/>
      <c r="OBA17" s="241"/>
      <c r="OBB17" s="241"/>
      <c r="OBC17" s="241"/>
      <c r="OBD17" s="241"/>
      <c r="OBE17" s="241"/>
      <c r="OBF17" s="241"/>
      <c r="OBG17" s="241"/>
      <c r="OBH17" s="241"/>
      <c r="OBI17" s="241"/>
      <c r="OBJ17" s="241"/>
      <c r="OBK17" s="241"/>
      <c r="OBL17" s="241"/>
      <c r="OBM17" s="241"/>
      <c r="OBN17" s="241"/>
      <c r="OBO17" s="241"/>
      <c r="OBP17" s="241"/>
      <c r="OBQ17" s="241"/>
      <c r="OBR17" s="241"/>
      <c r="OBS17" s="241"/>
      <c r="OBT17" s="241"/>
      <c r="OBU17" s="241"/>
      <c r="OBV17" s="241"/>
      <c r="OBW17" s="241"/>
      <c r="OBX17" s="241"/>
      <c r="OBY17" s="241"/>
      <c r="OBZ17" s="241"/>
      <c r="OCA17" s="241"/>
      <c r="OCB17" s="241"/>
      <c r="OCC17" s="241"/>
      <c r="OCD17" s="241"/>
      <c r="OCE17" s="241"/>
      <c r="OCF17" s="241"/>
      <c r="OCG17" s="241"/>
      <c r="OCH17" s="241"/>
      <c r="OCI17" s="241"/>
      <c r="OCJ17" s="241"/>
      <c r="OCK17" s="241"/>
      <c r="OCL17" s="241"/>
      <c r="OCM17" s="241"/>
      <c r="OCN17" s="241"/>
      <c r="OCO17" s="241"/>
      <c r="OCP17" s="241"/>
      <c r="OCQ17" s="241"/>
      <c r="OCR17" s="241"/>
      <c r="OCS17" s="241"/>
      <c r="OCT17" s="241"/>
      <c r="OCU17" s="241"/>
      <c r="OCV17" s="241"/>
      <c r="OCW17" s="241"/>
      <c r="OCX17" s="241"/>
      <c r="OCY17" s="241"/>
      <c r="OCZ17" s="241"/>
      <c r="ODA17" s="241"/>
      <c r="ODB17" s="241"/>
      <c r="ODC17" s="241"/>
      <c r="ODD17" s="241"/>
      <c r="ODE17" s="241"/>
      <c r="ODF17" s="241"/>
      <c r="ODG17" s="241"/>
      <c r="ODH17" s="241"/>
      <c r="ODI17" s="241"/>
      <c r="ODJ17" s="241"/>
      <c r="ODK17" s="241"/>
      <c r="ODL17" s="241"/>
      <c r="ODM17" s="241"/>
      <c r="ODN17" s="241"/>
      <c r="ODO17" s="241"/>
      <c r="ODP17" s="241"/>
      <c r="ODQ17" s="241"/>
      <c r="ODR17" s="241"/>
      <c r="ODS17" s="241"/>
      <c r="ODT17" s="241"/>
      <c r="ODU17" s="241"/>
      <c r="ODV17" s="241"/>
      <c r="ODW17" s="241"/>
      <c r="ODX17" s="241"/>
      <c r="ODY17" s="241"/>
      <c r="ODZ17" s="241"/>
      <c r="OEA17" s="241"/>
      <c r="OEB17" s="241"/>
      <c r="OEC17" s="241"/>
      <c r="OED17" s="241"/>
      <c r="OEE17" s="241"/>
      <c r="OEF17" s="241"/>
      <c r="OEG17" s="241"/>
      <c r="OEH17" s="241"/>
      <c r="OEI17" s="241"/>
      <c r="OEJ17" s="241"/>
      <c r="OEK17" s="241"/>
      <c r="OEL17" s="241"/>
      <c r="OEM17" s="241"/>
      <c r="OEN17" s="241"/>
      <c r="OEO17" s="241"/>
      <c r="OEP17" s="241"/>
      <c r="OEQ17" s="241"/>
      <c r="OER17" s="241"/>
      <c r="OES17" s="241"/>
      <c r="OET17" s="241"/>
      <c r="OEU17" s="241"/>
      <c r="OEV17" s="241"/>
      <c r="OEW17" s="241"/>
      <c r="OEX17" s="241"/>
      <c r="OEY17" s="241"/>
      <c r="OEZ17" s="241"/>
      <c r="OFA17" s="241"/>
      <c r="OFB17" s="241"/>
      <c r="OFC17" s="241"/>
      <c r="OFD17" s="241"/>
      <c r="OFE17" s="241"/>
      <c r="OFF17" s="241"/>
      <c r="OFG17" s="241"/>
      <c r="OFH17" s="241"/>
      <c r="OFI17" s="241"/>
      <c r="OFJ17" s="241"/>
      <c r="OFK17" s="241"/>
      <c r="OFL17" s="241"/>
      <c r="OFM17" s="241"/>
      <c r="OFN17" s="241"/>
      <c r="OFO17" s="241"/>
      <c r="OFP17" s="241"/>
      <c r="OFQ17" s="241"/>
      <c r="OFR17" s="241"/>
      <c r="OFS17" s="241"/>
      <c r="OFT17" s="241"/>
      <c r="OFU17" s="241"/>
      <c r="OFV17" s="241"/>
      <c r="OFW17" s="241"/>
      <c r="OFX17" s="241"/>
      <c r="OFY17" s="241"/>
      <c r="OFZ17" s="241"/>
      <c r="OGA17" s="241"/>
      <c r="OGB17" s="241"/>
      <c r="OGC17" s="241"/>
      <c r="OGD17" s="241"/>
      <c r="OGE17" s="241"/>
      <c r="OGF17" s="241"/>
      <c r="OGG17" s="241"/>
      <c r="OGH17" s="241"/>
      <c r="OGI17" s="241"/>
      <c r="OGJ17" s="241"/>
      <c r="OGK17" s="241"/>
      <c r="OGL17" s="241"/>
      <c r="OGM17" s="241"/>
      <c r="OGN17" s="241"/>
      <c r="OGO17" s="241"/>
      <c r="OGP17" s="241"/>
      <c r="OGQ17" s="241"/>
      <c r="OGR17" s="241"/>
      <c r="OGS17" s="241"/>
      <c r="OGT17" s="241"/>
      <c r="OGU17" s="241"/>
      <c r="OGV17" s="241"/>
      <c r="OGW17" s="241"/>
      <c r="OGX17" s="241"/>
      <c r="OGY17" s="241"/>
      <c r="OGZ17" s="241"/>
      <c r="OHA17" s="241"/>
      <c r="OHB17" s="241"/>
      <c r="OHC17" s="241"/>
      <c r="OHD17" s="241"/>
      <c r="OHE17" s="241"/>
      <c r="OHF17" s="241"/>
      <c r="OHG17" s="241"/>
      <c r="OHH17" s="241"/>
      <c r="OHI17" s="241"/>
      <c r="OHJ17" s="241"/>
      <c r="OHK17" s="241"/>
      <c r="OHL17" s="241"/>
      <c r="OHM17" s="241"/>
      <c r="OHN17" s="241"/>
      <c r="OHO17" s="241"/>
      <c r="OHP17" s="241"/>
      <c r="OHQ17" s="241"/>
      <c r="OHR17" s="241"/>
      <c r="OHS17" s="241"/>
      <c r="OHT17" s="241"/>
      <c r="OHU17" s="241"/>
      <c r="OHV17" s="241"/>
      <c r="OHW17" s="241"/>
      <c r="OHX17" s="241"/>
      <c r="OHY17" s="241"/>
      <c r="OHZ17" s="241"/>
      <c r="OIA17" s="241"/>
      <c r="OIB17" s="241"/>
      <c r="OIC17" s="241"/>
      <c r="OID17" s="241"/>
      <c r="OIE17" s="241"/>
      <c r="OIF17" s="241"/>
      <c r="OIG17" s="241"/>
      <c r="OIH17" s="241"/>
      <c r="OII17" s="241"/>
      <c r="OIJ17" s="241"/>
      <c r="OIK17" s="241"/>
      <c r="OIL17" s="241"/>
      <c r="OIM17" s="241"/>
      <c r="OIN17" s="241"/>
      <c r="OIO17" s="241"/>
      <c r="OIP17" s="241"/>
      <c r="OIQ17" s="241"/>
      <c r="OIR17" s="241"/>
      <c r="OIS17" s="241"/>
      <c r="OIT17" s="241"/>
      <c r="OIU17" s="241"/>
      <c r="OIV17" s="241"/>
      <c r="OIW17" s="241"/>
      <c r="OIX17" s="241"/>
      <c r="OIY17" s="241"/>
      <c r="OIZ17" s="241"/>
      <c r="OJA17" s="241"/>
      <c r="OJB17" s="241"/>
      <c r="OJC17" s="241"/>
      <c r="OJD17" s="241"/>
      <c r="OJE17" s="241"/>
      <c r="OJF17" s="241"/>
      <c r="OJG17" s="241"/>
      <c r="OJH17" s="241"/>
      <c r="OJI17" s="241"/>
      <c r="OJJ17" s="241"/>
      <c r="OJK17" s="241"/>
      <c r="OJL17" s="241"/>
      <c r="OJM17" s="241"/>
      <c r="OJN17" s="241"/>
      <c r="OJO17" s="241"/>
      <c r="OJP17" s="241"/>
      <c r="OJQ17" s="241"/>
      <c r="OJR17" s="241"/>
      <c r="OJS17" s="241"/>
      <c r="OJT17" s="241"/>
      <c r="OJU17" s="241"/>
      <c r="OJV17" s="241"/>
      <c r="OJW17" s="241"/>
      <c r="OJX17" s="241"/>
      <c r="OJY17" s="241"/>
      <c r="OJZ17" s="241"/>
      <c r="OKA17" s="241"/>
      <c r="OKB17" s="241"/>
      <c r="OKC17" s="241"/>
      <c r="OKD17" s="241"/>
      <c r="OKE17" s="241"/>
      <c r="OKF17" s="241"/>
      <c r="OKG17" s="241"/>
      <c r="OKH17" s="241"/>
      <c r="OKI17" s="241"/>
      <c r="OKJ17" s="241"/>
      <c r="OKK17" s="241"/>
      <c r="OKL17" s="241"/>
      <c r="OKM17" s="241"/>
      <c r="OKN17" s="241"/>
      <c r="OKO17" s="241"/>
      <c r="OKP17" s="241"/>
      <c r="OKQ17" s="241"/>
      <c r="OKR17" s="241"/>
      <c r="OKS17" s="241"/>
      <c r="OKT17" s="241"/>
      <c r="OKU17" s="241"/>
      <c r="OKV17" s="241"/>
      <c r="OKW17" s="241"/>
      <c r="OKX17" s="241"/>
      <c r="OKY17" s="241"/>
      <c r="OKZ17" s="241"/>
      <c r="OLA17" s="241"/>
      <c r="OLB17" s="241"/>
      <c r="OLC17" s="241"/>
      <c r="OLD17" s="241"/>
      <c r="OLE17" s="241"/>
      <c r="OLF17" s="241"/>
      <c r="OLG17" s="241"/>
      <c r="OLH17" s="241"/>
      <c r="OLI17" s="241"/>
      <c r="OLJ17" s="241"/>
      <c r="OLK17" s="241"/>
      <c r="OLL17" s="241"/>
      <c r="OLM17" s="241"/>
      <c r="OLN17" s="241"/>
      <c r="OLO17" s="241"/>
      <c r="OLP17" s="241"/>
      <c r="OLQ17" s="241"/>
      <c r="OLR17" s="241"/>
      <c r="OLS17" s="241"/>
      <c r="OLT17" s="241"/>
      <c r="OLU17" s="241"/>
      <c r="OLV17" s="241"/>
      <c r="OLW17" s="241"/>
      <c r="OLX17" s="241"/>
      <c r="OLY17" s="241"/>
      <c r="OLZ17" s="241"/>
      <c r="OMA17" s="241"/>
      <c r="OMB17" s="241"/>
      <c r="OMC17" s="241"/>
      <c r="OMD17" s="241"/>
      <c r="OME17" s="241"/>
      <c r="OMF17" s="241"/>
      <c r="OMG17" s="241"/>
      <c r="OMH17" s="241"/>
      <c r="OMI17" s="241"/>
      <c r="OMJ17" s="241"/>
      <c r="OMK17" s="241"/>
      <c r="OML17" s="241"/>
      <c r="OMM17" s="241"/>
      <c r="OMN17" s="241"/>
      <c r="OMO17" s="241"/>
      <c r="OMP17" s="241"/>
      <c r="OMQ17" s="241"/>
      <c r="OMR17" s="241"/>
      <c r="OMS17" s="241"/>
      <c r="OMT17" s="241"/>
      <c r="OMU17" s="241"/>
      <c r="OMV17" s="241"/>
      <c r="OMW17" s="241"/>
      <c r="OMX17" s="241"/>
      <c r="OMY17" s="241"/>
      <c r="OMZ17" s="241"/>
      <c r="ONA17" s="241"/>
      <c r="ONB17" s="241"/>
      <c r="ONC17" s="241"/>
      <c r="OND17" s="241"/>
      <c r="ONE17" s="241"/>
      <c r="ONF17" s="241"/>
      <c r="ONG17" s="241"/>
      <c r="ONH17" s="241"/>
      <c r="ONI17" s="241"/>
      <c r="ONJ17" s="241"/>
      <c r="ONK17" s="241"/>
      <c r="ONL17" s="241"/>
      <c r="ONM17" s="241"/>
      <c r="ONN17" s="241"/>
      <c r="ONO17" s="241"/>
      <c r="ONP17" s="241"/>
      <c r="ONQ17" s="241"/>
      <c r="ONR17" s="241"/>
      <c r="ONS17" s="241"/>
      <c r="ONT17" s="241"/>
      <c r="ONU17" s="241"/>
      <c r="ONV17" s="241"/>
      <c r="ONW17" s="241"/>
      <c r="ONX17" s="241"/>
      <c r="ONY17" s="241"/>
      <c r="ONZ17" s="241"/>
      <c r="OOA17" s="241"/>
      <c r="OOB17" s="241"/>
      <c r="OOC17" s="241"/>
      <c r="OOD17" s="241"/>
      <c r="OOE17" s="241"/>
      <c r="OOF17" s="241"/>
      <c r="OOG17" s="241"/>
      <c r="OOH17" s="241"/>
      <c r="OOI17" s="241"/>
      <c r="OOJ17" s="241"/>
      <c r="OOK17" s="241"/>
      <c r="OOL17" s="241"/>
      <c r="OOM17" s="241"/>
      <c r="OON17" s="241"/>
      <c r="OOO17" s="241"/>
      <c r="OOP17" s="241"/>
      <c r="OOQ17" s="241"/>
      <c r="OOR17" s="241"/>
      <c r="OOS17" s="241"/>
      <c r="OOT17" s="241"/>
      <c r="OOU17" s="241"/>
      <c r="OOV17" s="241"/>
      <c r="OOW17" s="241"/>
      <c r="OOX17" s="241"/>
      <c r="OOY17" s="241"/>
      <c r="OOZ17" s="241"/>
      <c r="OPA17" s="241"/>
      <c r="OPB17" s="241"/>
      <c r="OPC17" s="241"/>
      <c r="OPD17" s="241"/>
      <c r="OPE17" s="241"/>
      <c r="OPF17" s="241"/>
      <c r="OPG17" s="241"/>
      <c r="OPH17" s="241"/>
      <c r="OPI17" s="241"/>
      <c r="OPJ17" s="241"/>
      <c r="OPK17" s="241"/>
      <c r="OPL17" s="241"/>
      <c r="OPM17" s="241"/>
      <c r="OPN17" s="241"/>
      <c r="OPO17" s="241"/>
      <c r="OPP17" s="241"/>
      <c r="OPQ17" s="241"/>
      <c r="OPR17" s="241"/>
      <c r="OPS17" s="241"/>
      <c r="OPT17" s="241"/>
      <c r="OPU17" s="241"/>
      <c r="OPV17" s="241"/>
      <c r="OPW17" s="241"/>
      <c r="OPX17" s="241"/>
      <c r="OPY17" s="241"/>
      <c r="OPZ17" s="241"/>
      <c r="OQA17" s="241"/>
      <c r="OQB17" s="241"/>
      <c r="OQC17" s="241"/>
      <c r="OQD17" s="241"/>
      <c r="OQE17" s="241"/>
      <c r="OQF17" s="241"/>
      <c r="OQG17" s="241"/>
      <c r="OQH17" s="241"/>
      <c r="OQI17" s="241"/>
      <c r="OQJ17" s="241"/>
      <c r="OQK17" s="241"/>
      <c r="OQL17" s="241"/>
      <c r="OQM17" s="241"/>
      <c r="OQN17" s="241"/>
      <c r="OQO17" s="241"/>
      <c r="OQP17" s="241"/>
      <c r="OQQ17" s="241"/>
      <c r="OQR17" s="241"/>
      <c r="OQS17" s="241"/>
      <c r="OQT17" s="241"/>
      <c r="OQU17" s="241"/>
      <c r="OQV17" s="241"/>
      <c r="OQW17" s="241"/>
      <c r="OQX17" s="241"/>
      <c r="OQY17" s="241"/>
      <c r="OQZ17" s="241"/>
      <c r="ORA17" s="241"/>
      <c r="ORB17" s="241"/>
      <c r="ORC17" s="241"/>
      <c r="ORD17" s="241"/>
      <c r="ORE17" s="241"/>
      <c r="ORF17" s="241"/>
      <c r="ORG17" s="241"/>
      <c r="ORH17" s="241"/>
      <c r="ORI17" s="241"/>
      <c r="ORJ17" s="241"/>
      <c r="ORK17" s="241"/>
      <c r="ORL17" s="241"/>
      <c r="ORM17" s="241"/>
      <c r="ORN17" s="241"/>
      <c r="ORO17" s="241"/>
      <c r="ORP17" s="241"/>
      <c r="ORQ17" s="241"/>
      <c r="ORR17" s="241"/>
      <c r="ORS17" s="241"/>
      <c r="ORT17" s="241"/>
      <c r="ORU17" s="241"/>
      <c r="ORV17" s="241"/>
      <c r="ORW17" s="241"/>
      <c r="ORX17" s="241"/>
      <c r="ORY17" s="241"/>
      <c r="ORZ17" s="241"/>
      <c r="OSA17" s="241"/>
      <c r="OSB17" s="241"/>
      <c r="OSC17" s="241"/>
      <c r="OSD17" s="241"/>
      <c r="OSE17" s="241"/>
      <c r="OSF17" s="241"/>
      <c r="OSG17" s="241"/>
      <c r="OSH17" s="241"/>
      <c r="OSI17" s="241"/>
      <c r="OSJ17" s="241"/>
      <c r="OSK17" s="241"/>
      <c r="OSL17" s="241"/>
      <c r="OSM17" s="241"/>
      <c r="OSN17" s="241"/>
      <c r="OSO17" s="241"/>
      <c r="OSP17" s="241"/>
      <c r="OSQ17" s="241"/>
      <c r="OSR17" s="241"/>
      <c r="OSS17" s="241"/>
      <c r="OST17" s="241"/>
      <c r="OSU17" s="241"/>
      <c r="OSV17" s="241"/>
      <c r="OSW17" s="241"/>
      <c r="OSX17" s="241"/>
      <c r="OSY17" s="241"/>
      <c r="OSZ17" s="241"/>
      <c r="OTA17" s="241"/>
      <c r="OTB17" s="241"/>
      <c r="OTC17" s="241"/>
      <c r="OTD17" s="241"/>
      <c r="OTE17" s="241"/>
      <c r="OTF17" s="241"/>
      <c r="OTG17" s="241"/>
      <c r="OTH17" s="241"/>
      <c r="OTI17" s="241"/>
      <c r="OTJ17" s="241"/>
      <c r="OTK17" s="241"/>
      <c r="OTL17" s="241"/>
      <c r="OTM17" s="241"/>
      <c r="OTN17" s="241"/>
      <c r="OTO17" s="241"/>
      <c r="OTP17" s="241"/>
      <c r="OTQ17" s="241"/>
      <c r="OTR17" s="241"/>
      <c r="OTS17" s="241"/>
      <c r="OTT17" s="241"/>
      <c r="OTU17" s="241"/>
      <c r="OTV17" s="241"/>
      <c r="OTW17" s="241"/>
      <c r="OTX17" s="241"/>
      <c r="OTY17" s="241"/>
      <c r="OTZ17" s="241"/>
      <c r="OUA17" s="241"/>
      <c r="OUB17" s="241"/>
      <c r="OUC17" s="241"/>
      <c r="OUD17" s="241"/>
      <c r="OUE17" s="241"/>
      <c r="OUF17" s="241"/>
      <c r="OUG17" s="241"/>
      <c r="OUH17" s="241"/>
      <c r="OUI17" s="241"/>
      <c r="OUJ17" s="241"/>
      <c r="OUK17" s="241"/>
      <c r="OUL17" s="241"/>
      <c r="OUM17" s="241"/>
      <c r="OUN17" s="241"/>
      <c r="OUO17" s="241"/>
      <c r="OUP17" s="241"/>
      <c r="OUQ17" s="241"/>
      <c r="OUR17" s="241"/>
      <c r="OUS17" s="241"/>
      <c r="OUT17" s="241"/>
      <c r="OUU17" s="241"/>
      <c r="OUV17" s="241"/>
      <c r="OUW17" s="241"/>
      <c r="OUX17" s="241"/>
      <c r="OUY17" s="241"/>
      <c r="OUZ17" s="241"/>
      <c r="OVA17" s="241"/>
      <c r="OVB17" s="241"/>
      <c r="OVC17" s="241"/>
      <c r="OVD17" s="241"/>
      <c r="OVE17" s="241"/>
      <c r="OVF17" s="241"/>
      <c r="OVG17" s="241"/>
      <c r="OVH17" s="241"/>
      <c r="OVI17" s="241"/>
      <c r="OVJ17" s="241"/>
      <c r="OVK17" s="241"/>
      <c r="OVL17" s="241"/>
      <c r="OVM17" s="241"/>
      <c r="OVN17" s="241"/>
      <c r="OVO17" s="241"/>
      <c r="OVP17" s="241"/>
      <c r="OVQ17" s="241"/>
      <c r="OVR17" s="241"/>
      <c r="OVS17" s="241"/>
      <c r="OVT17" s="241"/>
      <c r="OVU17" s="241"/>
      <c r="OVV17" s="241"/>
      <c r="OVW17" s="241"/>
      <c r="OVX17" s="241"/>
      <c r="OVY17" s="241"/>
      <c r="OVZ17" s="241"/>
      <c r="OWA17" s="241"/>
      <c r="OWB17" s="241"/>
      <c r="OWC17" s="241"/>
      <c r="OWD17" s="241"/>
      <c r="OWE17" s="241"/>
      <c r="OWF17" s="241"/>
      <c r="OWG17" s="241"/>
      <c r="OWH17" s="241"/>
      <c r="OWI17" s="241"/>
      <c r="OWJ17" s="241"/>
      <c r="OWK17" s="241"/>
      <c r="OWL17" s="241"/>
      <c r="OWM17" s="241"/>
      <c r="OWN17" s="241"/>
      <c r="OWO17" s="241"/>
      <c r="OWP17" s="241"/>
      <c r="OWQ17" s="241"/>
      <c r="OWR17" s="241"/>
      <c r="OWS17" s="241"/>
      <c r="OWT17" s="241"/>
      <c r="OWU17" s="241"/>
      <c r="OWV17" s="241"/>
      <c r="OWW17" s="241"/>
      <c r="OWX17" s="241"/>
      <c r="OWY17" s="241"/>
      <c r="OWZ17" s="241"/>
      <c r="OXA17" s="241"/>
      <c r="OXB17" s="241"/>
      <c r="OXC17" s="241"/>
      <c r="OXD17" s="241"/>
      <c r="OXE17" s="241"/>
      <c r="OXF17" s="241"/>
      <c r="OXG17" s="241"/>
      <c r="OXH17" s="241"/>
      <c r="OXI17" s="241"/>
      <c r="OXJ17" s="241"/>
      <c r="OXK17" s="241"/>
      <c r="OXL17" s="241"/>
      <c r="OXM17" s="241"/>
      <c r="OXN17" s="241"/>
      <c r="OXO17" s="241"/>
      <c r="OXP17" s="241"/>
      <c r="OXQ17" s="241"/>
      <c r="OXR17" s="241"/>
      <c r="OXS17" s="241"/>
      <c r="OXT17" s="241"/>
      <c r="OXU17" s="241"/>
      <c r="OXV17" s="241"/>
      <c r="OXW17" s="241"/>
      <c r="OXX17" s="241"/>
      <c r="OXY17" s="241"/>
      <c r="OXZ17" s="241"/>
      <c r="OYA17" s="241"/>
      <c r="OYB17" s="241"/>
      <c r="OYC17" s="241"/>
      <c r="OYD17" s="241"/>
      <c r="OYE17" s="241"/>
      <c r="OYF17" s="241"/>
      <c r="OYG17" s="241"/>
      <c r="OYH17" s="241"/>
      <c r="OYI17" s="241"/>
      <c r="OYJ17" s="241"/>
      <c r="OYK17" s="241"/>
      <c r="OYL17" s="241"/>
      <c r="OYM17" s="241"/>
      <c r="OYN17" s="241"/>
      <c r="OYO17" s="241"/>
      <c r="OYP17" s="241"/>
      <c r="OYQ17" s="241"/>
      <c r="OYR17" s="241"/>
      <c r="OYS17" s="241"/>
      <c r="OYT17" s="241"/>
      <c r="OYU17" s="241"/>
      <c r="OYV17" s="241"/>
      <c r="OYW17" s="241"/>
      <c r="OYX17" s="241"/>
      <c r="OYY17" s="241"/>
      <c r="OYZ17" s="241"/>
      <c r="OZA17" s="241"/>
      <c r="OZB17" s="241"/>
      <c r="OZC17" s="241"/>
      <c r="OZD17" s="241"/>
      <c r="OZE17" s="241"/>
      <c r="OZF17" s="241"/>
      <c r="OZG17" s="241"/>
      <c r="OZH17" s="241"/>
      <c r="OZI17" s="241"/>
      <c r="OZJ17" s="241"/>
      <c r="OZK17" s="241"/>
      <c r="OZL17" s="241"/>
      <c r="OZM17" s="241"/>
      <c r="OZN17" s="241"/>
      <c r="OZO17" s="241"/>
      <c r="OZP17" s="241"/>
      <c r="OZQ17" s="241"/>
      <c r="OZR17" s="241"/>
      <c r="OZS17" s="241"/>
      <c r="OZT17" s="241"/>
      <c r="OZU17" s="241"/>
      <c r="OZV17" s="241"/>
      <c r="OZW17" s="241"/>
      <c r="OZX17" s="241"/>
      <c r="OZY17" s="241"/>
      <c r="OZZ17" s="241"/>
      <c r="PAA17" s="241"/>
      <c r="PAB17" s="241"/>
      <c r="PAC17" s="241"/>
      <c r="PAD17" s="241"/>
      <c r="PAE17" s="241"/>
      <c r="PAF17" s="241"/>
      <c r="PAG17" s="241"/>
      <c r="PAH17" s="241"/>
      <c r="PAI17" s="241"/>
      <c r="PAJ17" s="241"/>
      <c r="PAK17" s="241"/>
      <c r="PAL17" s="241"/>
      <c r="PAM17" s="241"/>
      <c r="PAN17" s="241"/>
      <c r="PAO17" s="241"/>
      <c r="PAP17" s="241"/>
      <c r="PAQ17" s="241"/>
      <c r="PAR17" s="241"/>
      <c r="PAS17" s="241"/>
      <c r="PAT17" s="241"/>
      <c r="PAU17" s="241"/>
      <c r="PAV17" s="241"/>
      <c r="PAW17" s="241"/>
      <c r="PAX17" s="241"/>
      <c r="PAY17" s="241"/>
      <c r="PAZ17" s="241"/>
      <c r="PBA17" s="241"/>
      <c r="PBB17" s="241"/>
      <c r="PBC17" s="241"/>
      <c r="PBD17" s="241"/>
      <c r="PBE17" s="241"/>
      <c r="PBF17" s="241"/>
      <c r="PBG17" s="241"/>
      <c r="PBH17" s="241"/>
      <c r="PBI17" s="241"/>
      <c r="PBJ17" s="241"/>
      <c r="PBK17" s="241"/>
      <c r="PBL17" s="241"/>
      <c r="PBM17" s="241"/>
      <c r="PBN17" s="241"/>
      <c r="PBO17" s="241"/>
      <c r="PBP17" s="241"/>
      <c r="PBQ17" s="241"/>
      <c r="PBR17" s="241"/>
      <c r="PBS17" s="241"/>
      <c r="PBT17" s="241"/>
      <c r="PBU17" s="241"/>
      <c r="PBV17" s="241"/>
      <c r="PBW17" s="241"/>
      <c r="PBX17" s="241"/>
      <c r="PBY17" s="241"/>
      <c r="PBZ17" s="241"/>
      <c r="PCA17" s="241"/>
      <c r="PCB17" s="241"/>
      <c r="PCC17" s="241"/>
      <c r="PCD17" s="241"/>
      <c r="PCE17" s="241"/>
      <c r="PCF17" s="241"/>
      <c r="PCG17" s="241"/>
      <c r="PCH17" s="241"/>
      <c r="PCI17" s="241"/>
      <c r="PCJ17" s="241"/>
      <c r="PCK17" s="241"/>
      <c r="PCL17" s="241"/>
      <c r="PCM17" s="241"/>
      <c r="PCN17" s="241"/>
      <c r="PCO17" s="241"/>
      <c r="PCP17" s="241"/>
      <c r="PCQ17" s="241"/>
      <c r="PCR17" s="241"/>
      <c r="PCS17" s="241"/>
      <c r="PCT17" s="241"/>
      <c r="PCU17" s="241"/>
      <c r="PCV17" s="241"/>
      <c r="PCW17" s="241"/>
      <c r="PCX17" s="241"/>
      <c r="PCY17" s="241"/>
      <c r="PCZ17" s="241"/>
      <c r="PDA17" s="241"/>
      <c r="PDB17" s="241"/>
      <c r="PDC17" s="241"/>
      <c r="PDD17" s="241"/>
      <c r="PDE17" s="241"/>
      <c r="PDF17" s="241"/>
      <c r="PDG17" s="241"/>
      <c r="PDH17" s="241"/>
      <c r="PDI17" s="241"/>
      <c r="PDJ17" s="241"/>
      <c r="PDK17" s="241"/>
      <c r="PDL17" s="241"/>
      <c r="PDM17" s="241"/>
      <c r="PDN17" s="241"/>
      <c r="PDO17" s="241"/>
      <c r="PDP17" s="241"/>
      <c r="PDQ17" s="241"/>
      <c r="PDR17" s="241"/>
      <c r="PDS17" s="241"/>
      <c r="PDT17" s="241"/>
      <c r="PDU17" s="241"/>
      <c r="PDV17" s="241"/>
      <c r="PDW17" s="241"/>
      <c r="PDX17" s="241"/>
      <c r="PDY17" s="241"/>
      <c r="PDZ17" s="241"/>
      <c r="PEA17" s="241"/>
      <c r="PEB17" s="241"/>
      <c r="PEC17" s="241"/>
      <c r="PED17" s="241"/>
      <c r="PEE17" s="241"/>
      <c r="PEF17" s="241"/>
      <c r="PEG17" s="241"/>
      <c r="PEH17" s="241"/>
      <c r="PEI17" s="241"/>
      <c r="PEJ17" s="241"/>
      <c r="PEK17" s="241"/>
      <c r="PEL17" s="241"/>
      <c r="PEM17" s="241"/>
      <c r="PEN17" s="241"/>
      <c r="PEO17" s="241"/>
      <c r="PEP17" s="241"/>
      <c r="PEQ17" s="241"/>
      <c r="PER17" s="241"/>
      <c r="PES17" s="241"/>
      <c r="PET17" s="241"/>
      <c r="PEU17" s="241"/>
      <c r="PEV17" s="241"/>
      <c r="PEW17" s="241"/>
      <c r="PEX17" s="241"/>
      <c r="PEY17" s="241"/>
      <c r="PEZ17" s="241"/>
      <c r="PFA17" s="241"/>
      <c r="PFB17" s="241"/>
      <c r="PFC17" s="241"/>
      <c r="PFD17" s="241"/>
      <c r="PFE17" s="241"/>
      <c r="PFF17" s="241"/>
      <c r="PFG17" s="241"/>
      <c r="PFH17" s="241"/>
      <c r="PFI17" s="241"/>
      <c r="PFJ17" s="241"/>
      <c r="PFK17" s="241"/>
      <c r="PFL17" s="241"/>
      <c r="PFM17" s="241"/>
      <c r="PFN17" s="241"/>
      <c r="PFO17" s="241"/>
      <c r="PFP17" s="241"/>
      <c r="PFQ17" s="241"/>
      <c r="PFR17" s="241"/>
      <c r="PFS17" s="241"/>
      <c r="PFT17" s="241"/>
      <c r="PFU17" s="241"/>
      <c r="PFV17" s="241"/>
      <c r="PFW17" s="241"/>
      <c r="PFX17" s="241"/>
      <c r="PFY17" s="241"/>
      <c r="PFZ17" s="241"/>
      <c r="PGA17" s="241"/>
      <c r="PGB17" s="241"/>
      <c r="PGC17" s="241"/>
      <c r="PGD17" s="241"/>
      <c r="PGE17" s="241"/>
      <c r="PGF17" s="241"/>
      <c r="PGG17" s="241"/>
      <c r="PGH17" s="241"/>
      <c r="PGI17" s="241"/>
      <c r="PGJ17" s="241"/>
      <c r="PGK17" s="241"/>
      <c r="PGL17" s="241"/>
      <c r="PGM17" s="241"/>
      <c r="PGN17" s="241"/>
      <c r="PGO17" s="241"/>
      <c r="PGP17" s="241"/>
      <c r="PGQ17" s="241"/>
      <c r="PGR17" s="241"/>
      <c r="PGS17" s="241"/>
      <c r="PGT17" s="241"/>
      <c r="PGU17" s="241"/>
      <c r="PGV17" s="241"/>
      <c r="PGW17" s="241"/>
      <c r="PGX17" s="241"/>
      <c r="PGY17" s="241"/>
      <c r="PGZ17" s="241"/>
      <c r="PHA17" s="241"/>
      <c r="PHB17" s="241"/>
      <c r="PHC17" s="241"/>
      <c r="PHD17" s="241"/>
      <c r="PHE17" s="241"/>
      <c r="PHF17" s="241"/>
      <c r="PHG17" s="241"/>
      <c r="PHH17" s="241"/>
      <c r="PHI17" s="241"/>
      <c r="PHJ17" s="241"/>
      <c r="PHK17" s="241"/>
      <c r="PHL17" s="241"/>
      <c r="PHM17" s="241"/>
      <c r="PHN17" s="241"/>
      <c r="PHO17" s="241"/>
      <c r="PHP17" s="241"/>
      <c r="PHQ17" s="241"/>
      <c r="PHR17" s="241"/>
      <c r="PHS17" s="241"/>
      <c r="PHT17" s="241"/>
      <c r="PHU17" s="241"/>
      <c r="PHV17" s="241"/>
      <c r="PHW17" s="241"/>
      <c r="PHX17" s="241"/>
      <c r="PHY17" s="241"/>
      <c r="PHZ17" s="241"/>
      <c r="PIA17" s="241"/>
      <c r="PIB17" s="241"/>
      <c r="PIC17" s="241"/>
      <c r="PID17" s="241"/>
      <c r="PIE17" s="241"/>
      <c r="PIF17" s="241"/>
      <c r="PIG17" s="241"/>
      <c r="PIH17" s="241"/>
      <c r="PII17" s="241"/>
      <c r="PIJ17" s="241"/>
      <c r="PIK17" s="241"/>
      <c r="PIL17" s="241"/>
      <c r="PIM17" s="241"/>
      <c r="PIN17" s="241"/>
      <c r="PIO17" s="241"/>
      <c r="PIP17" s="241"/>
      <c r="PIQ17" s="241"/>
      <c r="PIR17" s="241"/>
      <c r="PIS17" s="241"/>
      <c r="PIT17" s="241"/>
      <c r="PIU17" s="241"/>
      <c r="PIV17" s="241"/>
      <c r="PIW17" s="241"/>
      <c r="PIX17" s="241"/>
      <c r="PIY17" s="241"/>
      <c r="PIZ17" s="241"/>
      <c r="PJA17" s="241"/>
      <c r="PJB17" s="241"/>
      <c r="PJC17" s="241"/>
      <c r="PJD17" s="241"/>
      <c r="PJE17" s="241"/>
      <c r="PJF17" s="241"/>
      <c r="PJG17" s="241"/>
      <c r="PJH17" s="241"/>
      <c r="PJI17" s="241"/>
      <c r="PJJ17" s="241"/>
      <c r="PJK17" s="241"/>
      <c r="PJL17" s="241"/>
      <c r="PJM17" s="241"/>
      <c r="PJN17" s="241"/>
      <c r="PJO17" s="241"/>
      <c r="PJP17" s="241"/>
      <c r="PJQ17" s="241"/>
      <c r="PJR17" s="241"/>
      <c r="PJS17" s="241"/>
      <c r="PJT17" s="241"/>
      <c r="PJU17" s="241"/>
      <c r="PJV17" s="241"/>
      <c r="PJW17" s="241"/>
      <c r="PJX17" s="241"/>
      <c r="PJY17" s="241"/>
      <c r="PJZ17" s="241"/>
      <c r="PKA17" s="241"/>
      <c r="PKB17" s="241"/>
      <c r="PKC17" s="241"/>
      <c r="PKD17" s="241"/>
      <c r="PKE17" s="241"/>
      <c r="PKF17" s="241"/>
      <c r="PKG17" s="241"/>
      <c r="PKH17" s="241"/>
      <c r="PKI17" s="241"/>
      <c r="PKJ17" s="241"/>
      <c r="PKK17" s="241"/>
      <c r="PKL17" s="241"/>
      <c r="PKM17" s="241"/>
      <c r="PKN17" s="241"/>
      <c r="PKO17" s="241"/>
      <c r="PKP17" s="241"/>
      <c r="PKQ17" s="241"/>
      <c r="PKR17" s="241"/>
      <c r="PKS17" s="241"/>
      <c r="PKT17" s="241"/>
      <c r="PKU17" s="241"/>
      <c r="PKV17" s="241"/>
      <c r="PKW17" s="241"/>
      <c r="PKX17" s="241"/>
      <c r="PKY17" s="241"/>
      <c r="PKZ17" s="241"/>
      <c r="PLA17" s="241"/>
      <c r="PLB17" s="241"/>
      <c r="PLC17" s="241"/>
      <c r="PLD17" s="241"/>
      <c r="PLE17" s="241"/>
      <c r="PLF17" s="241"/>
      <c r="PLG17" s="241"/>
      <c r="PLH17" s="241"/>
      <c r="PLI17" s="241"/>
      <c r="PLJ17" s="241"/>
      <c r="PLK17" s="241"/>
      <c r="PLL17" s="241"/>
      <c r="PLM17" s="241"/>
      <c r="PLN17" s="241"/>
      <c r="PLO17" s="241"/>
      <c r="PLP17" s="241"/>
      <c r="PLQ17" s="241"/>
      <c r="PLR17" s="241"/>
      <c r="PLS17" s="241"/>
      <c r="PLT17" s="241"/>
      <c r="PLU17" s="241"/>
      <c r="PLV17" s="241"/>
      <c r="PLW17" s="241"/>
      <c r="PLX17" s="241"/>
      <c r="PLY17" s="241"/>
      <c r="PLZ17" s="241"/>
      <c r="PMA17" s="241"/>
      <c r="PMB17" s="241"/>
      <c r="PMC17" s="241"/>
      <c r="PMD17" s="241"/>
      <c r="PME17" s="241"/>
      <c r="PMF17" s="241"/>
      <c r="PMG17" s="241"/>
      <c r="PMH17" s="241"/>
      <c r="PMI17" s="241"/>
      <c r="PMJ17" s="241"/>
      <c r="PMK17" s="241"/>
      <c r="PML17" s="241"/>
      <c r="PMM17" s="241"/>
      <c r="PMN17" s="241"/>
      <c r="PMO17" s="241"/>
      <c r="PMP17" s="241"/>
      <c r="PMQ17" s="241"/>
      <c r="PMR17" s="241"/>
      <c r="PMS17" s="241"/>
      <c r="PMT17" s="241"/>
      <c r="PMU17" s="241"/>
      <c r="PMV17" s="241"/>
      <c r="PMW17" s="241"/>
      <c r="PMX17" s="241"/>
      <c r="PMY17" s="241"/>
      <c r="PMZ17" s="241"/>
      <c r="PNA17" s="241"/>
      <c r="PNB17" s="241"/>
      <c r="PNC17" s="241"/>
      <c r="PND17" s="241"/>
      <c r="PNE17" s="241"/>
      <c r="PNF17" s="241"/>
      <c r="PNG17" s="241"/>
      <c r="PNH17" s="241"/>
      <c r="PNI17" s="241"/>
      <c r="PNJ17" s="241"/>
      <c r="PNK17" s="241"/>
      <c r="PNL17" s="241"/>
      <c r="PNM17" s="241"/>
      <c r="PNN17" s="241"/>
      <c r="PNO17" s="241"/>
      <c r="PNP17" s="241"/>
      <c r="PNQ17" s="241"/>
      <c r="PNR17" s="241"/>
      <c r="PNS17" s="241"/>
      <c r="PNT17" s="241"/>
      <c r="PNU17" s="241"/>
      <c r="PNV17" s="241"/>
      <c r="PNW17" s="241"/>
      <c r="PNX17" s="241"/>
      <c r="PNY17" s="241"/>
      <c r="PNZ17" s="241"/>
      <c r="POA17" s="241"/>
      <c r="POB17" s="241"/>
      <c r="POC17" s="241"/>
      <c r="POD17" s="241"/>
      <c r="POE17" s="241"/>
      <c r="POF17" s="241"/>
      <c r="POG17" s="241"/>
      <c r="POH17" s="241"/>
      <c r="POI17" s="241"/>
      <c r="POJ17" s="241"/>
      <c r="POK17" s="241"/>
      <c r="POL17" s="241"/>
      <c r="POM17" s="241"/>
      <c r="PON17" s="241"/>
      <c r="POO17" s="241"/>
      <c r="POP17" s="241"/>
      <c r="POQ17" s="241"/>
      <c r="POR17" s="241"/>
      <c r="POS17" s="241"/>
      <c r="POT17" s="241"/>
      <c r="POU17" s="241"/>
      <c r="POV17" s="241"/>
      <c r="POW17" s="241"/>
      <c r="POX17" s="241"/>
      <c r="POY17" s="241"/>
      <c r="POZ17" s="241"/>
      <c r="PPA17" s="241"/>
      <c r="PPB17" s="241"/>
      <c r="PPC17" s="241"/>
      <c r="PPD17" s="241"/>
      <c r="PPE17" s="241"/>
      <c r="PPF17" s="241"/>
      <c r="PPG17" s="241"/>
      <c r="PPH17" s="241"/>
      <c r="PPI17" s="241"/>
      <c r="PPJ17" s="241"/>
      <c r="PPK17" s="241"/>
      <c r="PPL17" s="241"/>
      <c r="PPM17" s="241"/>
      <c r="PPN17" s="241"/>
      <c r="PPO17" s="241"/>
      <c r="PPP17" s="241"/>
      <c r="PPQ17" s="241"/>
      <c r="PPR17" s="241"/>
      <c r="PPS17" s="241"/>
      <c r="PPT17" s="241"/>
      <c r="PPU17" s="241"/>
      <c r="PPV17" s="241"/>
      <c r="PPW17" s="241"/>
      <c r="PPX17" s="241"/>
      <c r="PPY17" s="241"/>
      <c r="PPZ17" s="241"/>
      <c r="PQA17" s="241"/>
      <c r="PQB17" s="241"/>
      <c r="PQC17" s="241"/>
      <c r="PQD17" s="241"/>
      <c r="PQE17" s="241"/>
      <c r="PQF17" s="241"/>
      <c r="PQG17" s="241"/>
      <c r="PQH17" s="241"/>
      <c r="PQI17" s="241"/>
      <c r="PQJ17" s="241"/>
      <c r="PQK17" s="241"/>
      <c r="PQL17" s="241"/>
      <c r="PQM17" s="241"/>
      <c r="PQN17" s="241"/>
      <c r="PQO17" s="241"/>
      <c r="PQP17" s="241"/>
      <c r="PQQ17" s="241"/>
      <c r="PQR17" s="241"/>
      <c r="PQS17" s="241"/>
      <c r="PQT17" s="241"/>
      <c r="PQU17" s="241"/>
      <c r="PQV17" s="241"/>
      <c r="PQW17" s="241"/>
      <c r="PQX17" s="241"/>
      <c r="PQY17" s="241"/>
      <c r="PQZ17" s="241"/>
      <c r="PRA17" s="241"/>
      <c r="PRB17" s="241"/>
      <c r="PRC17" s="241"/>
      <c r="PRD17" s="241"/>
      <c r="PRE17" s="241"/>
      <c r="PRF17" s="241"/>
      <c r="PRG17" s="241"/>
      <c r="PRH17" s="241"/>
      <c r="PRI17" s="241"/>
      <c r="PRJ17" s="241"/>
      <c r="PRK17" s="241"/>
      <c r="PRL17" s="241"/>
      <c r="PRM17" s="241"/>
      <c r="PRN17" s="241"/>
      <c r="PRO17" s="241"/>
      <c r="PRP17" s="241"/>
      <c r="PRQ17" s="241"/>
      <c r="PRR17" s="241"/>
      <c r="PRS17" s="241"/>
      <c r="PRT17" s="241"/>
      <c r="PRU17" s="241"/>
      <c r="PRV17" s="241"/>
      <c r="PRW17" s="241"/>
      <c r="PRX17" s="241"/>
      <c r="PRY17" s="241"/>
      <c r="PRZ17" s="241"/>
      <c r="PSA17" s="241"/>
      <c r="PSB17" s="241"/>
      <c r="PSC17" s="241"/>
      <c r="PSD17" s="241"/>
      <c r="PSE17" s="241"/>
      <c r="PSF17" s="241"/>
      <c r="PSG17" s="241"/>
      <c r="PSH17" s="241"/>
      <c r="PSI17" s="241"/>
      <c r="PSJ17" s="241"/>
      <c r="PSK17" s="241"/>
      <c r="PSL17" s="241"/>
      <c r="PSM17" s="241"/>
      <c r="PSN17" s="241"/>
      <c r="PSO17" s="241"/>
      <c r="PSP17" s="241"/>
      <c r="PSQ17" s="241"/>
      <c r="PSR17" s="241"/>
      <c r="PSS17" s="241"/>
      <c r="PST17" s="241"/>
      <c r="PSU17" s="241"/>
      <c r="PSV17" s="241"/>
      <c r="PSW17" s="241"/>
      <c r="PSX17" s="241"/>
      <c r="PSY17" s="241"/>
      <c r="PSZ17" s="241"/>
      <c r="PTA17" s="241"/>
      <c r="PTB17" s="241"/>
      <c r="PTC17" s="241"/>
      <c r="PTD17" s="241"/>
      <c r="PTE17" s="241"/>
      <c r="PTF17" s="241"/>
      <c r="PTG17" s="241"/>
      <c r="PTH17" s="241"/>
      <c r="PTI17" s="241"/>
      <c r="PTJ17" s="241"/>
      <c r="PTK17" s="241"/>
      <c r="PTL17" s="241"/>
      <c r="PTM17" s="241"/>
      <c r="PTN17" s="241"/>
      <c r="PTO17" s="241"/>
      <c r="PTP17" s="241"/>
      <c r="PTQ17" s="241"/>
      <c r="PTR17" s="241"/>
      <c r="PTS17" s="241"/>
      <c r="PTT17" s="241"/>
      <c r="PTU17" s="241"/>
      <c r="PTV17" s="241"/>
      <c r="PTW17" s="241"/>
      <c r="PTX17" s="241"/>
      <c r="PTY17" s="241"/>
      <c r="PTZ17" s="241"/>
      <c r="PUA17" s="241"/>
      <c r="PUB17" s="241"/>
      <c r="PUC17" s="241"/>
      <c r="PUD17" s="241"/>
      <c r="PUE17" s="241"/>
      <c r="PUF17" s="241"/>
      <c r="PUG17" s="241"/>
      <c r="PUH17" s="241"/>
      <c r="PUI17" s="241"/>
      <c r="PUJ17" s="241"/>
      <c r="PUK17" s="241"/>
      <c r="PUL17" s="241"/>
      <c r="PUM17" s="241"/>
      <c r="PUN17" s="241"/>
      <c r="PUO17" s="241"/>
      <c r="PUP17" s="241"/>
      <c r="PUQ17" s="241"/>
      <c r="PUR17" s="241"/>
      <c r="PUS17" s="241"/>
      <c r="PUT17" s="241"/>
      <c r="PUU17" s="241"/>
      <c r="PUV17" s="241"/>
      <c r="PUW17" s="241"/>
      <c r="PUX17" s="241"/>
      <c r="PUY17" s="241"/>
      <c r="PUZ17" s="241"/>
      <c r="PVA17" s="241"/>
      <c r="PVB17" s="241"/>
      <c r="PVC17" s="241"/>
      <c r="PVD17" s="241"/>
      <c r="PVE17" s="241"/>
      <c r="PVF17" s="241"/>
      <c r="PVG17" s="241"/>
      <c r="PVH17" s="241"/>
      <c r="PVI17" s="241"/>
      <c r="PVJ17" s="241"/>
      <c r="PVK17" s="241"/>
      <c r="PVL17" s="241"/>
      <c r="PVM17" s="241"/>
      <c r="PVN17" s="241"/>
      <c r="PVO17" s="241"/>
      <c r="PVP17" s="241"/>
      <c r="PVQ17" s="241"/>
      <c r="PVR17" s="241"/>
      <c r="PVS17" s="241"/>
      <c r="PVT17" s="241"/>
      <c r="PVU17" s="241"/>
      <c r="PVV17" s="241"/>
      <c r="PVW17" s="241"/>
      <c r="PVX17" s="241"/>
      <c r="PVY17" s="241"/>
      <c r="PVZ17" s="241"/>
      <c r="PWA17" s="241"/>
      <c r="PWB17" s="241"/>
      <c r="PWC17" s="241"/>
      <c r="PWD17" s="241"/>
      <c r="PWE17" s="241"/>
      <c r="PWF17" s="241"/>
      <c r="PWG17" s="241"/>
      <c r="PWH17" s="241"/>
      <c r="PWI17" s="241"/>
      <c r="PWJ17" s="241"/>
      <c r="PWK17" s="241"/>
      <c r="PWL17" s="241"/>
      <c r="PWM17" s="241"/>
      <c r="PWN17" s="241"/>
      <c r="PWO17" s="241"/>
      <c r="PWP17" s="241"/>
      <c r="PWQ17" s="241"/>
      <c r="PWR17" s="241"/>
      <c r="PWS17" s="241"/>
      <c r="PWT17" s="241"/>
      <c r="PWU17" s="241"/>
      <c r="PWV17" s="241"/>
      <c r="PWW17" s="241"/>
      <c r="PWX17" s="241"/>
      <c r="PWY17" s="241"/>
      <c r="PWZ17" s="241"/>
      <c r="PXA17" s="241"/>
      <c r="PXB17" s="241"/>
      <c r="PXC17" s="241"/>
      <c r="PXD17" s="241"/>
      <c r="PXE17" s="241"/>
      <c r="PXF17" s="241"/>
      <c r="PXG17" s="241"/>
      <c r="PXH17" s="241"/>
      <c r="PXI17" s="241"/>
      <c r="PXJ17" s="241"/>
      <c r="PXK17" s="241"/>
      <c r="PXL17" s="241"/>
      <c r="PXM17" s="241"/>
      <c r="PXN17" s="241"/>
      <c r="PXO17" s="241"/>
      <c r="PXP17" s="241"/>
      <c r="PXQ17" s="241"/>
      <c r="PXR17" s="241"/>
      <c r="PXS17" s="241"/>
      <c r="PXT17" s="241"/>
      <c r="PXU17" s="241"/>
      <c r="PXV17" s="241"/>
      <c r="PXW17" s="241"/>
      <c r="PXX17" s="241"/>
      <c r="PXY17" s="241"/>
      <c r="PXZ17" s="241"/>
      <c r="PYA17" s="241"/>
      <c r="PYB17" s="241"/>
      <c r="PYC17" s="241"/>
      <c r="PYD17" s="241"/>
      <c r="PYE17" s="241"/>
      <c r="PYF17" s="241"/>
      <c r="PYG17" s="241"/>
      <c r="PYH17" s="241"/>
      <c r="PYI17" s="241"/>
      <c r="PYJ17" s="241"/>
      <c r="PYK17" s="241"/>
      <c r="PYL17" s="241"/>
      <c r="PYM17" s="241"/>
      <c r="PYN17" s="241"/>
      <c r="PYO17" s="241"/>
      <c r="PYP17" s="241"/>
      <c r="PYQ17" s="241"/>
      <c r="PYR17" s="241"/>
      <c r="PYS17" s="241"/>
      <c r="PYT17" s="241"/>
      <c r="PYU17" s="241"/>
      <c r="PYV17" s="241"/>
      <c r="PYW17" s="241"/>
      <c r="PYX17" s="241"/>
      <c r="PYY17" s="241"/>
      <c r="PYZ17" s="241"/>
      <c r="PZA17" s="241"/>
      <c r="PZB17" s="241"/>
      <c r="PZC17" s="241"/>
      <c r="PZD17" s="241"/>
      <c r="PZE17" s="241"/>
      <c r="PZF17" s="241"/>
      <c r="PZG17" s="241"/>
      <c r="PZH17" s="241"/>
      <c r="PZI17" s="241"/>
      <c r="PZJ17" s="241"/>
      <c r="PZK17" s="241"/>
      <c r="PZL17" s="241"/>
      <c r="PZM17" s="241"/>
      <c r="PZN17" s="241"/>
      <c r="PZO17" s="241"/>
      <c r="PZP17" s="241"/>
      <c r="PZQ17" s="241"/>
      <c r="PZR17" s="241"/>
      <c r="PZS17" s="241"/>
      <c r="PZT17" s="241"/>
      <c r="PZU17" s="241"/>
      <c r="PZV17" s="241"/>
      <c r="PZW17" s="241"/>
      <c r="PZX17" s="241"/>
      <c r="PZY17" s="241"/>
      <c r="PZZ17" s="241"/>
      <c r="QAA17" s="241"/>
      <c r="QAB17" s="241"/>
      <c r="QAC17" s="241"/>
      <c r="QAD17" s="241"/>
      <c r="QAE17" s="241"/>
      <c r="QAF17" s="241"/>
      <c r="QAG17" s="241"/>
      <c r="QAH17" s="241"/>
      <c r="QAI17" s="241"/>
      <c r="QAJ17" s="241"/>
      <c r="QAK17" s="241"/>
      <c r="QAL17" s="241"/>
      <c r="QAM17" s="241"/>
      <c r="QAN17" s="241"/>
      <c r="QAO17" s="241"/>
      <c r="QAP17" s="241"/>
      <c r="QAQ17" s="241"/>
      <c r="QAR17" s="241"/>
      <c r="QAS17" s="241"/>
      <c r="QAT17" s="241"/>
      <c r="QAU17" s="241"/>
      <c r="QAV17" s="241"/>
      <c r="QAW17" s="241"/>
      <c r="QAX17" s="241"/>
      <c r="QAY17" s="241"/>
      <c r="QAZ17" s="241"/>
      <c r="QBA17" s="241"/>
      <c r="QBB17" s="241"/>
      <c r="QBC17" s="241"/>
      <c r="QBD17" s="241"/>
      <c r="QBE17" s="241"/>
      <c r="QBF17" s="241"/>
      <c r="QBG17" s="241"/>
      <c r="QBH17" s="241"/>
      <c r="QBI17" s="241"/>
      <c r="QBJ17" s="241"/>
      <c r="QBK17" s="241"/>
      <c r="QBL17" s="241"/>
      <c r="QBM17" s="241"/>
      <c r="QBN17" s="241"/>
      <c r="QBO17" s="241"/>
      <c r="QBP17" s="241"/>
      <c r="QBQ17" s="241"/>
      <c r="QBR17" s="241"/>
      <c r="QBS17" s="241"/>
      <c r="QBT17" s="241"/>
      <c r="QBU17" s="241"/>
      <c r="QBV17" s="241"/>
      <c r="QBW17" s="241"/>
      <c r="QBX17" s="241"/>
      <c r="QBY17" s="241"/>
      <c r="QBZ17" s="241"/>
      <c r="QCA17" s="241"/>
      <c r="QCB17" s="241"/>
      <c r="QCC17" s="241"/>
      <c r="QCD17" s="241"/>
      <c r="QCE17" s="241"/>
      <c r="QCF17" s="241"/>
      <c r="QCG17" s="241"/>
      <c r="QCH17" s="241"/>
      <c r="QCI17" s="241"/>
      <c r="QCJ17" s="241"/>
      <c r="QCK17" s="241"/>
      <c r="QCL17" s="241"/>
      <c r="QCM17" s="241"/>
      <c r="QCN17" s="241"/>
      <c r="QCO17" s="241"/>
      <c r="QCP17" s="241"/>
      <c r="QCQ17" s="241"/>
      <c r="QCR17" s="241"/>
      <c r="QCS17" s="241"/>
      <c r="QCT17" s="241"/>
      <c r="QCU17" s="241"/>
      <c r="QCV17" s="241"/>
      <c r="QCW17" s="241"/>
      <c r="QCX17" s="241"/>
      <c r="QCY17" s="241"/>
      <c r="QCZ17" s="241"/>
      <c r="QDA17" s="241"/>
      <c r="QDB17" s="241"/>
      <c r="QDC17" s="241"/>
      <c r="QDD17" s="241"/>
      <c r="QDE17" s="241"/>
      <c r="QDF17" s="241"/>
      <c r="QDG17" s="241"/>
      <c r="QDH17" s="241"/>
      <c r="QDI17" s="241"/>
      <c r="QDJ17" s="241"/>
      <c r="QDK17" s="241"/>
      <c r="QDL17" s="241"/>
      <c r="QDM17" s="241"/>
      <c r="QDN17" s="241"/>
      <c r="QDO17" s="241"/>
      <c r="QDP17" s="241"/>
      <c r="QDQ17" s="241"/>
      <c r="QDR17" s="241"/>
      <c r="QDS17" s="241"/>
      <c r="QDT17" s="241"/>
      <c r="QDU17" s="241"/>
      <c r="QDV17" s="241"/>
      <c r="QDW17" s="241"/>
      <c r="QDX17" s="241"/>
      <c r="QDY17" s="241"/>
      <c r="QDZ17" s="241"/>
      <c r="QEA17" s="241"/>
      <c r="QEB17" s="241"/>
      <c r="QEC17" s="241"/>
      <c r="QED17" s="241"/>
      <c r="QEE17" s="241"/>
      <c r="QEF17" s="241"/>
      <c r="QEG17" s="241"/>
      <c r="QEH17" s="241"/>
      <c r="QEI17" s="241"/>
      <c r="QEJ17" s="241"/>
      <c r="QEK17" s="241"/>
      <c r="QEL17" s="241"/>
      <c r="QEM17" s="241"/>
      <c r="QEN17" s="241"/>
      <c r="QEO17" s="241"/>
      <c r="QEP17" s="241"/>
      <c r="QEQ17" s="241"/>
      <c r="QER17" s="241"/>
      <c r="QES17" s="241"/>
      <c r="QET17" s="241"/>
      <c r="QEU17" s="241"/>
      <c r="QEV17" s="241"/>
      <c r="QEW17" s="241"/>
      <c r="QEX17" s="241"/>
      <c r="QEY17" s="241"/>
      <c r="QEZ17" s="241"/>
      <c r="QFA17" s="241"/>
      <c r="QFB17" s="241"/>
      <c r="QFC17" s="241"/>
      <c r="QFD17" s="241"/>
      <c r="QFE17" s="241"/>
      <c r="QFF17" s="241"/>
      <c r="QFG17" s="241"/>
      <c r="QFH17" s="241"/>
      <c r="QFI17" s="241"/>
      <c r="QFJ17" s="241"/>
      <c r="QFK17" s="241"/>
      <c r="QFL17" s="241"/>
      <c r="QFM17" s="241"/>
      <c r="QFN17" s="241"/>
      <c r="QFO17" s="241"/>
      <c r="QFP17" s="241"/>
      <c r="QFQ17" s="241"/>
      <c r="QFR17" s="241"/>
      <c r="QFS17" s="241"/>
      <c r="QFT17" s="241"/>
      <c r="QFU17" s="241"/>
      <c r="QFV17" s="241"/>
      <c r="QFW17" s="241"/>
      <c r="QFX17" s="241"/>
      <c r="QFY17" s="241"/>
      <c r="QFZ17" s="241"/>
      <c r="QGA17" s="241"/>
      <c r="QGB17" s="241"/>
      <c r="QGC17" s="241"/>
      <c r="QGD17" s="241"/>
      <c r="QGE17" s="241"/>
      <c r="QGF17" s="241"/>
      <c r="QGG17" s="241"/>
      <c r="QGH17" s="241"/>
      <c r="QGI17" s="241"/>
      <c r="QGJ17" s="241"/>
      <c r="QGK17" s="241"/>
      <c r="QGL17" s="241"/>
      <c r="QGM17" s="241"/>
      <c r="QGN17" s="241"/>
      <c r="QGO17" s="241"/>
      <c r="QGP17" s="241"/>
      <c r="QGQ17" s="241"/>
      <c r="QGR17" s="241"/>
      <c r="QGS17" s="241"/>
      <c r="QGT17" s="241"/>
      <c r="QGU17" s="241"/>
      <c r="QGV17" s="241"/>
      <c r="QGW17" s="241"/>
      <c r="QGX17" s="241"/>
      <c r="QGY17" s="241"/>
      <c r="QGZ17" s="241"/>
      <c r="QHA17" s="241"/>
      <c r="QHB17" s="241"/>
      <c r="QHC17" s="241"/>
      <c r="QHD17" s="241"/>
      <c r="QHE17" s="241"/>
      <c r="QHF17" s="241"/>
      <c r="QHG17" s="241"/>
      <c r="QHH17" s="241"/>
      <c r="QHI17" s="241"/>
      <c r="QHJ17" s="241"/>
      <c r="QHK17" s="241"/>
      <c r="QHL17" s="241"/>
      <c r="QHM17" s="241"/>
      <c r="QHN17" s="241"/>
      <c r="QHO17" s="241"/>
      <c r="QHP17" s="241"/>
      <c r="QHQ17" s="241"/>
      <c r="QHR17" s="241"/>
      <c r="QHS17" s="241"/>
      <c r="QHT17" s="241"/>
      <c r="QHU17" s="241"/>
      <c r="QHV17" s="241"/>
      <c r="QHW17" s="241"/>
      <c r="QHX17" s="241"/>
      <c r="QHY17" s="241"/>
      <c r="QHZ17" s="241"/>
      <c r="QIA17" s="241"/>
      <c r="QIB17" s="241"/>
      <c r="QIC17" s="241"/>
      <c r="QID17" s="241"/>
      <c r="QIE17" s="241"/>
      <c r="QIF17" s="241"/>
      <c r="QIG17" s="241"/>
      <c r="QIH17" s="241"/>
      <c r="QII17" s="241"/>
      <c r="QIJ17" s="241"/>
      <c r="QIK17" s="241"/>
      <c r="QIL17" s="241"/>
      <c r="QIM17" s="241"/>
      <c r="QIN17" s="241"/>
      <c r="QIO17" s="241"/>
      <c r="QIP17" s="241"/>
      <c r="QIQ17" s="241"/>
      <c r="QIR17" s="241"/>
      <c r="QIS17" s="241"/>
      <c r="QIT17" s="241"/>
      <c r="QIU17" s="241"/>
      <c r="QIV17" s="241"/>
      <c r="QIW17" s="241"/>
      <c r="QIX17" s="241"/>
      <c r="QIY17" s="241"/>
      <c r="QIZ17" s="241"/>
      <c r="QJA17" s="241"/>
      <c r="QJB17" s="241"/>
      <c r="QJC17" s="241"/>
      <c r="QJD17" s="241"/>
      <c r="QJE17" s="241"/>
      <c r="QJF17" s="241"/>
      <c r="QJG17" s="241"/>
      <c r="QJH17" s="241"/>
      <c r="QJI17" s="241"/>
      <c r="QJJ17" s="241"/>
      <c r="QJK17" s="241"/>
      <c r="QJL17" s="241"/>
      <c r="QJM17" s="241"/>
      <c r="QJN17" s="241"/>
      <c r="QJO17" s="241"/>
      <c r="QJP17" s="241"/>
      <c r="QJQ17" s="241"/>
      <c r="QJR17" s="241"/>
      <c r="QJS17" s="241"/>
      <c r="QJT17" s="241"/>
      <c r="QJU17" s="241"/>
      <c r="QJV17" s="241"/>
      <c r="QJW17" s="241"/>
      <c r="QJX17" s="241"/>
      <c r="QJY17" s="241"/>
      <c r="QJZ17" s="241"/>
      <c r="QKA17" s="241"/>
      <c r="QKB17" s="241"/>
      <c r="QKC17" s="241"/>
      <c r="QKD17" s="241"/>
      <c r="QKE17" s="241"/>
      <c r="QKF17" s="241"/>
      <c r="QKG17" s="241"/>
      <c r="QKH17" s="241"/>
      <c r="QKI17" s="241"/>
      <c r="QKJ17" s="241"/>
      <c r="QKK17" s="241"/>
      <c r="QKL17" s="241"/>
      <c r="QKM17" s="241"/>
      <c r="QKN17" s="241"/>
      <c r="QKO17" s="241"/>
      <c r="QKP17" s="241"/>
      <c r="QKQ17" s="241"/>
      <c r="QKR17" s="241"/>
      <c r="QKS17" s="241"/>
      <c r="QKT17" s="241"/>
      <c r="QKU17" s="241"/>
      <c r="QKV17" s="241"/>
      <c r="QKW17" s="241"/>
      <c r="QKX17" s="241"/>
      <c r="QKY17" s="241"/>
      <c r="QKZ17" s="241"/>
      <c r="QLA17" s="241"/>
      <c r="QLB17" s="241"/>
      <c r="QLC17" s="241"/>
      <c r="QLD17" s="241"/>
      <c r="QLE17" s="241"/>
      <c r="QLF17" s="241"/>
      <c r="QLG17" s="241"/>
      <c r="QLH17" s="241"/>
      <c r="QLI17" s="241"/>
      <c r="QLJ17" s="241"/>
      <c r="QLK17" s="241"/>
      <c r="QLL17" s="241"/>
      <c r="QLM17" s="241"/>
      <c r="QLN17" s="241"/>
      <c r="QLO17" s="241"/>
      <c r="QLP17" s="241"/>
      <c r="QLQ17" s="241"/>
      <c r="QLR17" s="241"/>
      <c r="QLS17" s="241"/>
      <c r="QLT17" s="241"/>
      <c r="QLU17" s="241"/>
      <c r="QLV17" s="241"/>
      <c r="QLW17" s="241"/>
      <c r="QLX17" s="241"/>
      <c r="QLY17" s="241"/>
      <c r="QLZ17" s="241"/>
      <c r="QMA17" s="241"/>
      <c r="QMB17" s="241"/>
      <c r="QMC17" s="241"/>
      <c r="QMD17" s="241"/>
      <c r="QME17" s="241"/>
      <c r="QMF17" s="241"/>
      <c r="QMG17" s="241"/>
      <c r="QMH17" s="241"/>
      <c r="QMI17" s="241"/>
      <c r="QMJ17" s="241"/>
      <c r="QMK17" s="241"/>
      <c r="QML17" s="241"/>
      <c r="QMM17" s="241"/>
      <c r="QMN17" s="241"/>
      <c r="QMO17" s="241"/>
      <c r="QMP17" s="241"/>
      <c r="QMQ17" s="241"/>
      <c r="QMR17" s="241"/>
      <c r="QMS17" s="241"/>
      <c r="QMT17" s="241"/>
      <c r="QMU17" s="241"/>
      <c r="QMV17" s="241"/>
      <c r="QMW17" s="241"/>
      <c r="QMX17" s="241"/>
      <c r="QMY17" s="241"/>
      <c r="QMZ17" s="241"/>
      <c r="QNA17" s="241"/>
      <c r="QNB17" s="241"/>
      <c r="QNC17" s="241"/>
      <c r="QND17" s="241"/>
      <c r="QNE17" s="241"/>
      <c r="QNF17" s="241"/>
      <c r="QNG17" s="241"/>
      <c r="QNH17" s="241"/>
      <c r="QNI17" s="241"/>
      <c r="QNJ17" s="241"/>
      <c r="QNK17" s="241"/>
      <c r="QNL17" s="241"/>
      <c r="QNM17" s="241"/>
      <c r="QNN17" s="241"/>
      <c r="QNO17" s="241"/>
      <c r="QNP17" s="241"/>
      <c r="QNQ17" s="241"/>
      <c r="QNR17" s="241"/>
      <c r="QNS17" s="241"/>
      <c r="QNT17" s="241"/>
      <c r="QNU17" s="241"/>
      <c r="QNV17" s="241"/>
      <c r="QNW17" s="241"/>
      <c r="QNX17" s="241"/>
      <c r="QNY17" s="241"/>
      <c r="QNZ17" s="241"/>
      <c r="QOA17" s="241"/>
      <c r="QOB17" s="241"/>
      <c r="QOC17" s="241"/>
      <c r="QOD17" s="241"/>
      <c r="QOE17" s="241"/>
      <c r="QOF17" s="241"/>
      <c r="QOG17" s="241"/>
      <c r="QOH17" s="241"/>
      <c r="QOI17" s="241"/>
      <c r="QOJ17" s="241"/>
      <c r="QOK17" s="241"/>
      <c r="QOL17" s="241"/>
      <c r="QOM17" s="241"/>
      <c r="QON17" s="241"/>
      <c r="QOO17" s="241"/>
      <c r="QOP17" s="241"/>
      <c r="QOQ17" s="241"/>
      <c r="QOR17" s="241"/>
      <c r="QOS17" s="241"/>
      <c r="QOT17" s="241"/>
      <c r="QOU17" s="241"/>
      <c r="QOV17" s="241"/>
      <c r="QOW17" s="241"/>
      <c r="QOX17" s="241"/>
      <c r="QOY17" s="241"/>
      <c r="QOZ17" s="241"/>
      <c r="QPA17" s="241"/>
      <c r="QPB17" s="241"/>
      <c r="QPC17" s="241"/>
      <c r="QPD17" s="241"/>
      <c r="QPE17" s="241"/>
      <c r="QPF17" s="241"/>
      <c r="QPG17" s="241"/>
      <c r="QPH17" s="241"/>
      <c r="QPI17" s="241"/>
      <c r="QPJ17" s="241"/>
      <c r="QPK17" s="241"/>
      <c r="QPL17" s="241"/>
      <c r="QPM17" s="241"/>
      <c r="QPN17" s="241"/>
      <c r="QPO17" s="241"/>
      <c r="QPP17" s="241"/>
      <c r="QPQ17" s="241"/>
      <c r="QPR17" s="241"/>
      <c r="QPS17" s="241"/>
      <c r="QPT17" s="241"/>
      <c r="QPU17" s="241"/>
      <c r="QPV17" s="241"/>
      <c r="QPW17" s="241"/>
      <c r="QPX17" s="241"/>
      <c r="QPY17" s="241"/>
      <c r="QPZ17" s="241"/>
      <c r="QQA17" s="241"/>
      <c r="QQB17" s="241"/>
      <c r="QQC17" s="241"/>
      <c r="QQD17" s="241"/>
      <c r="QQE17" s="241"/>
      <c r="QQF17" s="241"/>
      <c r="QQG17" s="241"/>
      <c r="QQH17" s="241"/>
      <c r="QQI17" s="241"/>
      <c r="QQJ17" s="241"/>
      <c r="QQK17" s="241"/>
      <c r="QQL17" s="241"/>
      <c r="QQM17" s="241"/>
      <c r="QQN17" s="241"/>
      <c r="QQO17" s="241"/>
      <c r="QQP17" s="241"/>
      <c r="QQQ17" s="241"/>
      <c r="QQR17" s="241"/>
      <c r="QQS17" s="241"/>
      <c r="QQT17" s="241"/>
      <c r="QQU17" s="241"/>
      <c r="QQV17" s="241"/>
      <c r="QQW17" s="241"/>
      <c r="QQX17" s="241"/>
      <c r="QQY17" s="241"/>
      <c r="QQZ17" s="241"/>
      <c r="QRA17" s="241"/>
      <c r="QRB17" s="241"/>
      <c r="QRC17" s="241"/>
      <c r="QRD17" s="241"/>
      <c r="QRE17" s="241"/>
      <c r="QRF17" s="241"/>
      <c r="QRG17" s="241"/>
      <c r="QRH17" s="241"/>
      <c r="QRI17" s="241"/>
      <c r="QRJ17" s="241"/>
      <c r="QRK17" s="241"/>
      <c r="QRL17" s="241"/>
      <c r="QRM17" s="241"/>
      <c r="QRN17" s="241"/>
      <c r="QRO17" s="241"/>
      <c r="QRP17" s="241"/>
      <c r="QRQ17" s="241"/>
      <c r="QRR17" s="241"/>
      <c r="QRS17" s="241"/>
      <c r="QRT17" s="241"/>
      <c r="QRU17" s="241"/>
      <c r="QRV17" s="241"/>
      <c r="QRW17" s="241"/>
      <c r="QRX17" s="241"/>
      <c r="QRY17" s="241"/>
      <c r="QRZ17" s="241"/>
      <c r="QSA17" s="241"/>
      <c r="QSB17" s="241"/>
      <c r="QSC17" s="241"/>
      <c r="QSD17" s="241"/>
      <c r="QSE17" s="241"/>
      <c r="QSF17" s="241"/>
      <c r="QSG17" s="241"/>
      <c r="QSH17" s="241"/>
      <c r="QSI17" s="241"/>
      <c r="QSJ17" s="241"/>
      <c r="QSK17" s="241"/>
      <c r="QSL17" s="241"/>
      <c r="QSM17" s="241"/>
      <c r="QSN17" s="241"/>
      <c r="QSO17" s="241"/>
      <c r="QSP17" s="241"/>
      <c r="QSQ17" s="241"/>
      <c r="QSR17" s="241"/>
      <c r="QSS17" s="241"/>
      <c r="QST17" s="241"/>
      <c r="QSU17" s="241"/>
      <c r="QSV17" s="241"/>
      <c r="QSW17" s="241"/>
      <c r="QSX17" s="241"/>
      <c r="QSY17" s="241"/>
      <c r="QSZ17" s="241"/>
      <c r="QTA17" s="241"/>
      <c r="QTB17" s="241"/>
      <c r="QTC17" s="241"/>
      <c r="QTD17" s="241"/>
      <c r="QTE17" s="241"/>
      <c r="QTF17" s="241"/>
      <c r="QTG17" s="241"/>
      <c r="QTH17" s="241"/>
      <c r="QTI17" s="241"/>
      <c r="QTJ17" s="241"/>
      <c r="QTK17" s="241"/>
      <c r="QTL17" s="241"/>
      <c r="QTM17" s="241"/>
      <c r="QTN17" s="241"/>
      <c r="QTO17" s="241"/>
      <c r="QTP17" s="241"/>
      <c r="QTQ17" s="241"/>
      <c r="QTR17" s="241"/>
      <c r="QTS17" s="241"/>
      <c r="QTT17" s="241"/>
      <c r="QTU17" s="241"/>
      <c r="QTV17" s="241"/>
      <c r="QTW17" s="241"/>
      <c r="QTX17" s="241"/>
      <c r="QTY17" s="241"/>
      <c r="QTZ17" s="241"/>
      <c r="QUA17" s="241"/>
      <c r="QUB17" s="241"/>
      <c r="QUC17" s="241"/>
      <c r="QUD17" s="241"/>
      <c r="QUE17" s="241"/>
      <c r="QUF17" s="241"/>
      <c r="QUG17" s="241"/>
      <c r="QUH17" s="241"/>
      <c r="QUI17" s="241"/>
      <c r="QUJ17" s="241"/>
      <c r="QUK17" s="241"/>
      <c r="QUL17" s="241"/>
      <c r="QUM17" s="241"/>
      <c r="QUN17" s="241"/>
      <c r="QUO17" s="241"/>
      <c r="QUP17" s="241"/>
      <c r="QUQ17" s="241"/>
      <c r="QUR17" s="241"/>
      <c r="QUS17" s="241"/>
      <c r="QUT17" s="241"/>
      <c r="QUU17" s="241"/>
      <c r="QUV17" s="241"/>
      <c r="QUW17" s="241"/>
      <c r="QUX17" s="241"/>
      <c r="QUY17" s="241"/>
      <c r="QUZ17" s="241"/>
      <c r="QVA17" s="241"/>
      <c r="QVB17" s="241"/>
      <c r="QVC17" s="241"/>
      <c r="QVD17" s="241"/>
      <c r="QVE17" s="241"/>
      <c r="QVF17" s="241"/>
      <c r="QVG17" s="241"/>
      <c r="QVH17" s="241"/>
      <c r="QVI17" s="241"/>
      <c r="QVJ17" s="241"/>
      <c r="QVK17" s="241"/>
      <c r="QVL17" s="241"/>
      <c r="QVM17" s="241"/>
      <c r="QVN17" s="241"/>
      <c r="QVO17" s="241"/>
      <c r="QVP17" s="241"/>
      <c r="QVQ17" s="241"/>
      <c r="QVR17" s="241"/>
      <c r="QVS17" s="241"/>
      <c r="QVT17" s="241"/>
      <c r="QVU17" s="241"/>
      <c r="QVV17" s="241"/>
      <c r="QVW17" s="241"/>
      <c r="QVX17" s="241"/>
      <c r="QVY17" s="241"/>
      <c r="QVZ17" s="241"/>
      <c r="QWA17" s="241"/>
      <c r="QWB17" s="241"/>
      <c r="QWC17" s="241"/>
      <c r="QWD17" s="241"/>
      <c r="QWE17" s="241"/>
      <c r="QWF17" s="241"/>
      <c r="QWG17" s="241"/>
      <c r="QWH17" s="241"/>
      <c r="QWI17" s="241"/>
      <c r="QWJ17" s="241"/>
      <c r="QWK17" s="241"/>
      <c r="QWL17" s="241"/>
      <c r="QWM17" s="241"/>
      <c r="QWN17" s="241"/>
      <c r="QWO17" s="241"/>
      <c r="QWP17" s="241"/>
      <c r="QWQ17" s="241"/>
      <c r="QWR17" s="241"/>
      <c r="QWS17" s="241"/>
      <c r="QWT17" s="241"/>
      <c r="QWU17" s="241"/>
      <c r="QWV17" s="241"/>
      <c r="QWW17" s="241"/>
      <c r="QWX17" s="241"/>
      <c r="QWY17" s="241"/>
      <c r="QWZ17" s="241"/>
      <c r="QXA17" s="241"/>
      <c r="QXB17" s="241"/>
      <c r="QXC17" s="241"/>
      <c r="QXD17" s="241"/>
      <c r="QXE17" s="241"/>
      <c r="QXF17" s="241"/>
      <c r="QXG17" s="241"/>
      <c r="QXH17" s="241"/>
      <c r="QXI17" s="241"/>
      <c r="QXJ17" s="241"/>
      <c r="QXK17" s="241"/>
      <c r="QXL17" s="241"/>
      <c r="QXM17" s="241"/>
      <c r="QXN17" s="241"/>
      <c r="QXO17" s="241"/>
      <c r="QXP17" s="241"/>
      <c r="QXQ17" s="241"/>
      <c r="QXR17" s="241"/>
      <c r="QXS17" s="241"/>
      <c r="QXT17" s="241"/>
      <c r="QXU17" s="241"/>
      <c r="QXV17" s="241"/>
      <c r="QXW17" s="241"/>
      <c r="QXX17" s="241"/>
      <c r="QXY17" s="241"/>
      <c r="QXZ17" s="241"/>
      <c r="QYA17" s="241"/>
      <c r="QYB17" s="241"/>
      <c r="QYC17" s="241"/>
      <c r="QYD17" s="241"/>
      <c r="QYE17" s="241"/>
      <c r="QYF17" s="241"/>
      <c r="QYG17" s="241"/>
      <c r="QYH17" s="241"/>
      <c r="QYI17" s="241"/>
      <c r="QYJ17" s="241"/>
      <c r="QYK17" s="241"/>
      <c r="QYL17" s="241"/>
      <c r="QYM17" s="241"/>
      <c r="QYN17" s="241"/>
      <c r="QYO17" s="241"/>
      <c r="QYP17" s="241"/>
      <c r="QYQ17" s="241"/>
      <c r="QYR17" s="241"/>
      <c r="QYS17" s="241"/>
      <c r="QYT17" s="241"/>
      <c r="QYU17" s="241"/>
      <c r="QYV17" s="241"/>
      <c r="QYW17" s="241"/>
      <c r="QYX17" s="241"/>
      <c r="QYY17" s="241"/>
      <c r="QYZ17" s="241"/>
      <c r="QZA17" s="241"/>
      <c r="QZB17" s="241"/>
      <c r="QZC17" s="241"/>
      <c r="QZD17" s="241"/>
      <c r="QZE17" s="241"/>
      <c r="QZF17" s="241"/>
      <c r="QZG17" s="241"/>
      <c r="QZH17" s="241"/>
      <c r="QZI17" s="241"/>
      <c r="QZJ17" s="241"/>
      <c r="QZK17" s="241"/>
      <c r="QZL17" s="241"/>
      <c r="QZM17" s="241"/>
      <c r="QZN17" s="241"/>
      <c r="QZO17" s="241"/>
      <c r="QZP17" s="241"/>
      <c r="QZQ17" s="241"/>
      <c r="QZR17" s="241"/>
      <c r="QZS17" s="241"/>
      <c r="QZT17" s="241"/>
      <c r="QZU17" s="241"/>
      <c r="QZV17" s="241"/>
      <c r="QZW17" s="241"/>
      <c r="QZX17" s="241"/>
      <c r="QZY17" s="241"/>
      <c r="QZZ17" s="241"/>
      <c r="RAA17" s="241"/>
      <c r="RAB17" s="241"/>
      <c r="RAC17" s="241"/>
      <c r="RAD17" s="241"/>
      <c r="RAE17" s="241"/>
      <c r="RAF17" s="241"/>
      <c r="RAG17" s="241"/>
      <c r="RAH17" s="241"/>
      <c r="RAI17" s="241"/>
      <c r="RAJ17" s="241"/>
      <c r="RAK17" s="241"/>
      <c r="RAL17" s="241"/>
      <c r="RAM17" s="241"/>
      <c r="RAN17" s="241"/>
      <c r="RAO17" s="241"/>
      <c r="RAP17" s="241"/>
      <c r="RAQ17" s="241"/>
      <c r="RAR17" s="241"/>
      <c r="RAS17" s="241"/>
      <c r="RAT17" s="241"/>
      <c r="RAU17" s="241"/>
      <c r="RAV17" s="241"/>
      <c r="RAW17" s="241"/>
      <c r="RAX17" s="241"/>
      <c r="RAY17" s="241"/>
      <c r="RAZ17" s="241"/>
      <c r="RBA17" s="241"/>
      <c r="RBB17" s="241"/>
      <c r="RBC17" s="241"/>
      <c r="RBD17" s="241"/>
      <c r="RBE17" s="241"/>
      <c r="RBF17" s="241"/>
      <c r="RBG17" s="241"/>
      <c r="RBH17" s="241"/>
      <c r="RBI17" s="241"/>
      <c r="RBJ17" s="241"/>
      <c r="RBK17" s="241"/>
      <c r="RBL17" s="241"/>
      <c r="RBM17" s="241"/>
      <c r="RBN17" s="241"/>
      <c r="RBO17" s="241"/>
      <c r="RBP17" s="241"/>
      <c r="RBQ17" s="241"/>
      <c r="RBR17" s="241"/>
      <c r="RBS17" s="241"/>
      <c r="RBT17" s="241"/>
      <c r="RBU17" s="241"/>
      <c r="RBV17" s="241"/>
      <c r="RBW17" s="241"/>
      <c r="RBX17" s="241"/>
      <c r="RBY17" s="241"/>
      <c r="RBZ17" s="241"/>
      <c r="RCA17" s="241"/>
      <c r="RCB17" s="241"/>
      <c r="RCC17" s="241"/>
      <c r="RCD17" s="241"/>
      <c r="RCE17" s="241"/>
      <c r="RCF17" s="241"/>
      <c r="RCG17" s="241"/>
      <c r="RCH17" s="241"/>
      <c r="RCI17" s="241"/>
      <c r="RCJ17" s="241"/>
      <c r="RCK17" s="241"/>
      <c r="RCL17" s="241"/>
      <c r="RCM17" s="241"/>
      <c r="RCN17" s="241"/>
      <c r="RCO17" s="241"/>
      <c r="RCP17" s="241"/>
      <c r="RCQ17" s="241"/>
      <c r="RCR17" s="241"/>
      <c r="RCS17" s="241"/>
      <c r="RCT17" s="241"/>
      <c r="RCU17" s="241"/>
      <c r="RCV17" s="241"/>
      <c r="RCW17" s="241"/>
      <c r="RCX17" s="241"/>
      <c r="RCY17" s="241"/>
      <c r="RCZ17" s="241"/>
      <c r="RDA17" s="241"/>
      <c r="RDB17" s="241"/>
      <c r="RDC17" s="241"/>
      <c r="RDD17" s="241"/>
      <c r="RDE17" s="241"/>
      <c r="RDF17" s="241"/>
      <c r="RDG17" s="241"/>
      <c r="RDH17" s="241"/>
      <c r="RDI17" s="241"/>
      <c r="RDJ17" s="241"/>
      <c r="RDK17" s="241"/>
      <c r="RDL17" s="241"/>
      <c r="RDM17" s="241"/>
      <c r="RDN17" s="241"/>
      <c r="RDO17" s="241"/>
      <c r="RDP17" s="241"/>
      <c r="RDQ17" s="241"/>
      <c r="RDR17" s="241"/>
      <c r="RDS17" s="241"/>
      <c r="RDT17" s="241"/>
      <c r="RDU17" s="241"/>
      <c r="RDV17" s="241"/>
      <c r="RDW17" s="241"/>
      <c r="RDX17" s="241"/>
      <c r="RDY17" s="241"/>
      <c r="RDZ17" s="241"/>
      <c r="REA17" s="241"/>
      <c r="REB17" s="241"/>
      <c r="REC17" s="241"/>
      <c r="RED17" s="241"/>
      <c r="REE17" s="241"/>
      <c r="REF17" s="241"/>
      <c r="REG17" s="241"/>
      <c r="REH17" s="241"/>
      <c r="REI17" s="241"/>
      <c r="REJ17" s="241"/>
      <c r="REK17" s="241"/>
      <c r="REL17" s="241"/>
      <c r="REM17" s="241"/>
      <c r="REN17" s="241"/>
      <c r="REO17" s="241"/>
      <c r="REP17" s="241"/>
      <c r="REQ17" s="241"/>
      <c r="RER17" s="241"/>
      <c r="RES17" s="241"/>
      <c r="RET17" s="241"/>
      <c r="REU17" s="241"/>
      <c r="REV17" s="241"/>
      <c r="REW17" s="241"/>
      <c r="REX17" s="241"/>
      <c r="REY17" s="241"/>
      <c r="REZ17" s="241"/>
      <c r="RFA17" s="241"/>
      <c r="RFB17" s="241"/>
      <c r="RFC17" s="241"/>
      <c r="RFD17" s="241"/>
      <c r="RFE17" s="241"/>
      <c r="RFF17" s="241"/>
      <c r="RFG17" s="241"/>
      <c r="RFH17" s="241"/>
      <c r="RFI17" s="241"/>
      <c r="RFJ17" s="241"/>
      <c r="RFK17" s="241"/>
      <c r="RFL17" s="241"/>
      <c r="RFM17" s="241"/>
      <c r="RFN17" s="241"/>
      <c r="RFO17" s="241"/>
      <c r="RFP17" s="241"/>
      <c r="RFQ17" s="241"/>
      <c r="RFR17" s="241"/>
      <c r="RFS17" s="241"/>
      <c r="RFT17" s="241"/>
      <c r="RFU17" s="241"/>
      <c r="RFV17" s="241"/>
      <c r="RFW17" s="241"/>
      <c r="RFX17" s="241"/>
      <c r="RFY17" s="241"/>
      <c r="RFZ17" s="241"/>
      <c r="RGA17" s="241"/>
      <c r="RGB17" s="241"/>
      <c r="RGC17" s="241"/>
      <c r="RGD17" s="241"/>
      <c r="RGE17" s="241"/>
      <c r="RGF17" s="241"/>
      <c r="RGG17" s="241"/>
      <c r="RGH17" s="241"/>
      <c r="RGI17" s="241"/>
      <c r="RGJ17" s="241"/>
      <c r="RGK17" s="241"/>
      <c r="RGL17" s="241"/>
      <c r="RGM17" s="241"/>
      <c r="RGN17" s="241"/>
      <c r="RGO17" s="241"/>
      <c r="RGP17" s="241"/>
      <c r="RGQ17" s="241"/>
      <c r="RGR17" s="241"/>
      <c r="RGS17" s="241"/>
      <c r="RGT17" s="241"/>
      <c r="RGU17" s="241"/>
      <c r="RGV17" s="241"/>
      <c r="RGW17" s="241"/>
      <c r="RGX17" s="241"/>
      <c r="RGY17" s="241"/>
      <c r="RGZ17" s="241"/>
      <c r="RHA17" s="241"/>
      <c r="RHB17" s="241"/>
      <c r="RHC17" s="241"/>
      <c r="RHD17" s="241"/>
      <c r="RHE17" s="241"/>
      <c r="RHF17" s="241"/>
      <c r="RHG17" s="241"/>
      <c r="RHH17" s="241"/>
      <c r="RHI17" s="241"/>
      <c r="RHJ17" s="241"/>
      <c r="RHK17" s="241"/>
      <c r="RHL17" s="241"/>
      <c r="RHM17" s="241"/>
      <c r="RHN17" s="241"/>
      <c r="RHO17" s="241"/>
      <c r="RHP17" s="241"/>
      <c r="RHQ17" s="241"/>
      <c r="RHR17" s="241"/>
      <c r="RHS17" s="241"/>
      <c r="RHT17" s="241"/>
      <c r="RHU17" s="241"/>
      <c r="RHV17" s="241"/>
      <c r="RHW17" s="241"/>
      <c r="RHX17" s="241"/>
      <c r="RHY17" s="241"/>
      <c r="RHZ17" s="241"/>
      <c r="RIA17" s="241"/>
      <c r="RIB17" s="241"/>
      <c r="RIC17" s="241"/>
      <c r="RID17" s="241"/>
      <c r="RIE17" s="241"/>
      <c r="RIF17" s="241"/>
      <c r="RIG17" s="241"/>
      <c r="RIH17" s="241"/>
      <c r="RII17" s="241"/>
      <c r="RIJ17" s="241"/>
      <c r="RIK17" s="241"/>
      <c r="RIL17" s="241"/>
      <c r="RIM17" s="241"/>
      <c r="RIN17" s="241"/>
      <c r="RIO17" s="241"/>
      <c r="RIP17" s="241"/>
      <c r="RIQ17" s="241"/>
      <c r="RIR17" s="241"/>
      <c r="RIS17" s="241"/>
      <c r="RIT17" s="241"/>
      <c r="RIU17" s="241"/>
      <c r="RIV17" s="241"/>
      <c r="RIW17" s="241"/>
      <c r="RIX17" s="241"/>
      <c r="RIY17" s="241"/>
      <c r="RIZ17" s="241"/>
      <c r="RJA17" s="241"/>
      <c r="RJB17" s="241"/>
      <c r="RJC17" s="241"/>
      <c r="RJD17" s="241"/>
      <c r="RJE17" s="241"/>
      <c r="RJF17" s="241"/>
      <c r="RJG17" s="241"/>
      <c r="RJH17" s="241"/>
      <c r="RJI17" s="241"/>
      <c r="RJJ17" s="241"/>
      <c r="RJK17" s="241"/>
      <c r="RJL17" s="241"/>
      <c r="RJM17" s="241"/>
      <c r="RJN17" s="241"/>
      <c r="RJO17" s="241"/>
      <c r="RJP17" s="241"/>
      <c r="RJQ17" s="241"/>
      <c r="RJR17" s="241"/>
      <c r="RJS17" s="241"/>
      <c r="RJT17" s="241"/>
      <c r="RJU17" s="241"/>
      <c r="RJV17" s="241"/>
      <c r="RJW17" s="241"/>
      <c r="RJX17" s="241"/>
      <c r="RJY17" s="241"/>
      <c r="RJZ17" s="241"/>
      <c r="RKA17" s="241"/>
      <c r="RKB17" s="241"/>
      <c r="RKC17" s="241"/>
      <c r="RKD17" s="241"/>
      <c r="RKE17" s="241"/>
      <c r="RKF17" s="241"/>
      <c r="RKG17" s="241"/>
      <c r="RKH17" s="241"/>
      <c r="RKI17" s="241"/>
      <c r="RKJ17" s="241"/>
      <c r="RKK17" s="241"/>
      <c r="RKL17" s="241"/>
      <c r="RKM17" s="241"/>
      <c r="RKN17" s="241"/>
      <c r="RKO17" s="241"/>
      <c r="RKP17" s="241"/>
      <c r="RKQ17" s="241"/>
      <c r="RKR17" s="241"/>
      <c r="RKS17" s="241"/>
      <c r="RKT17" s="241"/>
      <c r="RKU17" s="241"/>
      <c r="RKV17" s="241"/>
      <c r="RKW17" s="241"/>
      <c r="RKX17" s="241"/>
      <c r="RKY17" s="241"/>
      <c r="RKZ17" s="241"/>
      <c r="RLA17" s="241"/>
      <c r="RLB17" s="241"/>
      <c r="RLC17" s="241"/>
      <c r="RLD17" s="241"/>
      <c r="RLE17" s="241"/>
      <c r="RLF17" s="241"/>
      <c r="RLG17" s="241"/>
      <c r="RLH17" s="241"/>
      <c r="RLI17" s="241"/>
      <c r="RLJ17" s="241"/>
      <c r="RLK17" s="241"/>
      <c r="RLL17" s="241"/>
      <c r="RLM17" s="241"/>
      <c r="RLN17" s="241"/>
      <c r="RLO17" s="241"/>
      <c r="RLP17" s="241"/>
      <c r="RLQ17" s="241"/>
      <c r="RLR17" s="241"/>
      <c r="RLS17" s="241"/>
      <c r="RLT17" s="241"/>
      <c r="RLU17" s="241"/>
      <c r="RLV17" s="241"/>
      <c r="RLW17" s="241"/>
      <c r="RLX17" s="241"/>
      <c r="RLY17" s="241"/>
      <c r="RLZ17" s="241"/>
      <c r="RMA17" s="241"/>
      <c r="RMB17" s="241"/>
      <c r="RMC17" s="241"/>
      <c r="RMD17" s="241"/>
      <c r="RME17" s="241"/>
      <c r="RMF17" s="241"/>
      <c r="RMG17" s="241"/>
      <c r="RMH17" s="241"/>
      <c r="RMI17" s="241"/>
      <c r="RMJ17" s="241"/>
      <c r="RMK17" s="241"/>
      <c r="RML17" s="241"/>
      <c r="RMM17" s="241"/>
      <c r="RMN17" s="241"/>
      <c r="RMO17" s="241"/>
      <c r="RMP17" s="241"/>
      <c r="RMQ17" s="241"/>
      <c r="RMR17" s="241"/>
      <c r="RMS17" s="241"/>
      <c r="RMT17" s="241"/>
      <c r="RMU17" s="241"/>
      <c r="RMV17" s="241"/>
      <c r="RMW17" s="241"/>
      <c r="RMX17" s="241"/>
      <c r="RMY17" s="241"/>
      <c r="RMZ17" s="241"/>
      <c r="RNA17" s="241"/>
      <c r="RNB17" s="241"/>
      <c r="RNC17" s="241"/>
      <c r="RND17" s="241"/>
      <c r="RNE17" s="241"/>
      <c r="RNF17" s="241"/>
      <c r="RNG17" s="241"/>
      <c r="RNH17" s="241"/>
      <c r="RNI17" s="241"/>
      <c r="RNJ17" s="241"/>
      <c r="RNK17" s="241"/>
      <c r="RNL17" s="241"/>
      <c r="RNM17" s="241"/>
      <c r="RNN17" s="241"/>
      <c r="RNO17" s="241"/>
      <c r="RNP17" s="241"/>
      <c r="RNQ17" s="241"/>
      <c r="RNR17" s="241"/>
      <c r="RNS17" s="241"/>
      <c r="RNT17" s="241"/>
      <c r="RNU17" s="241"/>
      <c r="RNV17" s="241"/>
      <c r="RNW17" s="241"/>
      <c r="RNX17" s="241"/>
      <c r="RNY17" s="241"/>
      <c r="RNZ17" s="241"/>
      <c r="ROA17" s="241"/>
      <c r="ROB17" s="241"/>
      <c r="ROC17" s="241"/>
      <c r="ROD17" s="241"/>
      <c r="ROE17" s="241"/>
      <c r="ROF17" s="241"/>
      <c r="ROG17" s="241"/>
      <c r="ROH17" s="241"/>
      <c r="ROI17" s="241"/>
      <c r="ROJ17" s="241"/>
      <c r="ROK17" s="241"/>
      <c r="ROL17" s="241"/>
      <c r="ROM17" s="241"/>
      <c r="RON17" s="241"/>
      <c r="ROO17" s="241"/>
      <c r="ROP17" s="241"/>
      <c r="ROQ17" s="241"/>
      <c r="ROR17" s="241"/>
      <c r="ROS17" s="241"/>
      <c r="ROT17" s="241"/>
      <c r="ROU17" s="241"/>
      <c r="ROV17" s="241"/>
      <c r="ROW17" s="241"/>
      <c r="ROX17" s="241"/>
      <c r="ROY17" s="241"/>
      <c r="ROZ17" s="241"/>
      <c r="RPA17" s="241"/>
      <c r="RPB17" s="241"/>
      <c r="RPC17" s="241"/>
      <c r="RPD17" s="241"/>
      <c r="RPE17" s="241"/>
      <c r="RPF17" s="241"/>
      <c r="RPG17" s="241"/>
      <c r="RPH17" s="241"/>
      <c r="RPI17" s="241"/>
      <c r="RPJ17" s="241"/>
      <c r="RPK17" s="241"/>
      <c r="RPL17" s="241"/>
      <c r="RPM17" s="241"/>
      <c r="RPN17" s="241"/>
      <c r="RPO17" s="241"/>
      <c r="RPP17" s="241"/>
      <c r="RPQ17" s="241"/>
      <c r="RPR17" s="241"/>
      <c r="RPS17" s="241"/>
      <c r="RPT17" s="241"/>
      <c r="RPU17" s="241"/>
      <c r="RPV17" s="241"/>
      <c r="RPW17" s="241"/>
      <c r="RPX17" s="241"/>
      <c r="RPY17" s="241"/>
      <c r="RPZ17" s="241"/>
      <c r="RQA17" s="241"/>
      <c r="RQB17" s="241"/>
      <c r="RQC17" s="241"/>
      <c r="RQD17" s="241"/>
      <c r="RQE17" s="241"/>
      <c r="RQF17" s="241"/>
      <c r="RQG17" s="241"/>
      <c r="RQH17" s="241"/>
      <c r="RQI17" s="241"/>
      <c r="RQJ17" s="241"/>
      <c r="RQK17" s="241"/>
      <c r="RQL17" s="241"/>
      <c r="RQM17" s="241"/>
      <c r="RQN17" s="241"/>
      <c r="RQO17" s="241"/>
      <c r="RQP17" s="241"/>
      <c r="RQQ17" s="241"/>
      <c r="RQR17" s="241"/>
      <c r="RQS17" s="241"/>
      <c r="RQT17" s="241"/>
      <c r="RQU17" s="241"/>
      <c r="RQV17" s="241"/>
      <c r="RQW17" s="241"/>
      <c r="RQX17" s="241"/>
      <c r="RQY17" s="241"/>
      <c r="RQZ17" s="241"/>
      <c r="RRA17" s="241"/>
      <c r="RRB17" s="241"/>
      <c r="RRC17" s="241"/>
      <c r="RRD17" s="241"/>
      <c r="RRE17" s="241"/>
      <c r="RRF17" s="241"/>
      <c r="RRG17" s="241"/>
      <c r="RRH17" s="241"/>
      <c r="RRI17" s="241"/>
      <c r="RRJ17" s="241"/>
      <c r="RRK17" s="241"/>
      <c r="RRL17" s="241"/>
      <c r="RRM17" s="241"/>
      <c r="RRN17" s="241"/>
      <c r="RRO17" s="241"/>
      <c r="RRP17" s="241"/>
      <c r="RRQ17" s="241"/>
      <c r="RRR17" s="241"/>
      <c r="RRS17" s="241"/>
      <c r="RRT17" s="241"/>
      <c r="RRU17" s="241"/>
      <c r="RRV17" s="241"/>
      <c r="RRW17" s="241"/>
      <c r="RRX17" s="241"/>
      <c r="RRY17" s="241"/>
      <c r="RRZ17" s="241"/>
      <c r="RSA17" s="241"/>
      <c r="RSB17" s="241"/>
      <c r="RSC17" s="241"/>
      <c r="RSD17" s="241"/>
      <c r="RSE17" s="241"/>
      <c r="RSF17" s="241"/>
      <c r="RSG17" s="241"/>
      <c r="RSH17" s="241"/>
      <c r="RSI17" s="241"/>
      <c r="RSJ17" s="241"/>
      <c r="RSK17" s="241"/>
      <c r="RSL17" s="241"/>
      <c r="RSM17" s="241"/>
      <c r="RSN17" s="241"/>
      <c r="RSO17" s="241"/>
      <c r="RSP17" s="241"/>
      <c r="RSQ17" s="241"/>
      <c r="RSR17" s="241"/>
      <c r="RSS17" s="241"/>
      <c r="RST17" s="241"/>
      <c r="RSU17" s="241"/>
      <c r="RSV17" s="241"/>
      <c r="RSW17" s="241"/>
      <c r="RSX17" s="241"/>
      <c r="RSY17" s="241"/>
      <c r="RSZ17" s="241"/>
      <c r="RTA17" s="241"/>
      <c r="RTB17" s="241"/>
      <c r="RTC17" s="241"/>
      <c r="RTD17" s="241"/>
      <c r="RTE17" s="241"/>
      <c r="RTF17" s="241"/>
      <c r="RTG17" s="241"/>
      <c r="RTH17" s="241"/>
      <c r="RTI17" s="241"/>
      <c r="RTJ17" s="241"/>
      <c r="RTK17" s="241"/>
      <c r="RTL17" s="241"/>
      <c r="RTM17" s="241"/>
      <c r="RTN17" s="241"/>
      <c r="RTO17" s="241"/>
      <c r="RTP17" s="241"/>
      <c r="RTQ17" s="241"/>
      <c r="RTR17" s="241"/>
      <c r="RTS17" s="241"/>
      <c r="RTT17" s="241"/>
      <c r="RTU17" s="241"/>
      <c r="RTV17" s="241"/>
      <c r="RTW17" s="241"/>
      <c r="RTX17" s="241"/>
      <c r="RTY17" s="241"/>
      <c r="RTZ17" s="241"/>
      <c r="RUA17" s="241"/>
      <c r="RUB17" s="241"/>
      <c r="RUC17" s="241"/>
      <c r="RUD17" s="241"/>
      <c r="RUE17" s="241"/>
      <c r="RUF17" s="241"/>
      <c r="RUG17" s="241"/>
      <c r="RUH17" s="241"/>
      <c r="RUI17" s="241"/>
      <c r="RUJ17" s="241"/>
      <c r="RUK17" s="241"/>
      <c r="RUL17" s="241"/>
      <c r="RUM17" s="241"/>
      <c r="RUN17" s="241"/>
      <c r="RUO17" s="241"/>
      <c r="RUP17" s="241"/>
      <c r="RUQ17" s="241"/>
      <c r="RUR17" s="241"/>
      <c r="RUS17" s="241"/>
      <c r="RUT17" s="241"/>
      <c r="RUU17" s="241"/>
      <c r="RUV17" s="241"/>
      <c r="RUW17" s="241"/>
      <c r="RUX17" s="241"/>
      <c r="RUY17" s="241"/>
      <c r="RUZ17" s="241"/>
      <c r="RVA17" s="241"/>
      <c r="RVB17" s="241"/>
      <c r="RVC17" s="241"/>
      <c r="RVD17" s="241"/>
      <c r="RVE17" s="241"/>
      <c r="RVF17" s="241"/>
      <c r="RVG17" s="241"/>
      <c r="RVH17" s="241"/>
      <c r="RVI17" s="241"/>
      <c r="RVJ17" s="241"/>
      <c r="RVK17" s="241"/>
      <c r="RVL17" s="241"/>
      <c r="RVM17" s="241"/>
      <c r="RVN17" s="241"/>
      <c r="RVO17" s="241"/>
      <c r="RVP17" s="241"/>
      <c r="RVQ17" s="241"/>
      <c r="RVR17" s="241"/>
      <c r="RVS17" s="241"/>
      <c r="RVT17" s="241"/>
      <c r="RVU17" s="241"/>
      <c r="RVV17" s="241"/>
      <c r="RVW17" s="241"/>
      <c r="RVX17" s="241"/>
      <c r="RVY17" s="241"/>
      <c r="RVZ17" s="241"/>
      <c r="RWA17" s="241"/>
      <c r="RWB17" s="241"/>
      <c r="RWC17" s="241"/>
      <c r="RWD17" s="241"/>
      <c r="RWE17" s="241"/>
      <c r="RWF17" s="241"/>
      <c r="RWG17" s="241"/>
      <c r="RWH17" s="241"/>
      <c r="RWI17" s="241"/>
      <c r="RWJ17" s="241"/>
      <c r="RWK17" s="241"/>
      <c r="RWL17" s="241"/>
      <c r="RWM17" s="241"/>
      <c r="RWN17" s="241"/>
      <c r="RWO17" s="241"/>
      <c r="RWP17" s="241"/>
      <c r="RWQ17" s="241"/>
      <c r="RWR17" s="241"/>
      <c r="RWS17" s="241"/>
      <c r="RWT17" s="241"/>
      <c r="RWU17" s="241"/>
      <c r="RWV17" s="241"/>
      <c r="RWW17" s="241"/>
      <c r="RWX17" s="241"/>
      <c r="RWY17" s="241"/>
      <c r="RWZ17" s="241"/>
      <c r="RXA17" s="241"/>
      <c r="RXB17" s="241"/>
      <c r="RXC17" s="241"/>
      <c r="RXD17" s="241"/>
      <c r="RXE17" s="241"/>
      <c r="RXF17" s="241"/>
      <c r="RXG17" s="241"/>
      <c r="RXH17" s="241"/>
      <c r="RXI17" s="241"/>
      <c r="RXJ17" s="241"/>
      <c r="RXK17" s="241"/>
      <c r="RXL17" s="241"/>
      <c r="RXM17" s="241"/>
      <c r="RXN17" s="241"/>
      <c r="RXO17" s="241"/>
      <c r="RXP17" s="241"/>
      <c r="RXQ17" s="241"/>
      <c r="RXR17" s="241"/>
      <c r="RXS17" s="241"/>
      <c r="RXT17" s="241"/>
      <c r="RXU17" s="241"/>
      <c r="RXV17" s="241"/>
      <c r="RXW17" s="241"/>
      <c r="RXX17" s="241"/>
      <c r="RXY17" s="241"/>
      <c r="RXZ17" s="241"/>
      <c r="RYA17" s="241"/>
      <c r="RYB17" s="241"/>
      <c r="RYC17" s="241"/>
      <c r="RYD17" s="241"/>
      <c r="RYE17" s="241"/>
      <c r="RYF17" s="241"/>
      <c r="RYG17" s="241"/>
      <c r="RYH17" s="241"/>
      <c r="RYI17" s="241"/>
      <c r="RYJ17" s="241"/>
      <c r="RYK17" s="241"/>
      <c r="RYL17" s="241"/>
      <c r="RYM17" s="241"/>
      <c r="RYN17" s="241"/>
      <c r="RYO17" s="241"/>
      <c r="RYP17" s="241"/>
      <c r="RYQ17" s="241"/>
      <c r="RYR17" s="241"/>
      <c r="RYS17" s="241"/>
      <c r="RYT17" s="241"/>
      <c r="RYU17" s="241"/>
      <c r="RYV17" s="241"/>
      <c r="RYW17" s="241"/>
      <c r="RYX17" s="241"/>
      <c r="RYY17" s="241"/>
      <c r="RYZ17" s="241"/>
      <c r="RZA17" s="241"/>
      <c r="RZB17" s="241"/>
      <c r="RZC17" s="241"/>
      <c r="RZD17" s="241"/>
      <c r="RZE17" s="241"/>
      <c r="RZF17" s="241"/>
      <c r="RZG17" s="241"/>
      <c r="RZH17" s="241"/>
      <c r="RZI17" s="241"/>
      <c r="RZJ17" s="241"/>
      <c r="RZK17" s="241"/>
      <c r="RZL17" s="241"/>
      <c r="RZM17" s="241"/>
      <c r="RZN17" s="241"/>
      <c r="RZO17" s="241"/>
      <c r="RZP17" s="241"/>
      <c r="RZQ17" s="241"/>
      <c r="RZR17" s="241"/>
      <c r="RZS17" s="241"/>
      <c r="RZT17" s="241"/>
      <c r="RZU17" s="241"/>
      <c r="RZV17" s="241"/>
      <c r="RZW17" s="241"/>
      <c r="RZX17" s="241"/>
      <c r="RZY17" s="241"/>
      <c r="RZZ17" s="241"/>
      <c r="SAA17" s="241"/>
      <c r="SAB17" s="241"/>
      <c r="SAC17" s="241"/>
      <c r="SAD17" s="241"/>
      <c r="SAE17" s="241"/>
      <c r="SAF17" s="241"/>
      <c r="SAG17" s="241"/>
      <c r="SAH17" s="241"/>
      <c r="SAI17" s="241"/>
      <c r="SAJ17" s="241"/>
      <c r="SAK17" s="241"/>
      <c r="SAL17" s="241"/>
      <c r="SAM17" s="241"/>
      <c r="SAN17" s="241"/>
      <c r="SAO17" s="241"/>
      <c r="SAP17" s="241"/>
      <c r="SAQ17" s="241"/>
      <c r="SAR17" s="241"/>
      <c r="SAS17" s="241"/>
      <c r="SAT17" s="241"/>
      <c r="SAU17" s="241"/>
      <c r="SAV17" s="241"/>
      <c r="SAW17" s="241"/>
      <c r="SAX17" s="241"/>
      <c r="SAY17" s="241"/>
      <c r="SAZ17" s="241"/>
      <c r="SBA17" s="241"/>
      <c r="SBB17" s="241"/>
      <c r="SBC17" s="241"/>
      <c r="SBD17" s="241"/>
      <c r="SBE17" s="241"/>
      <c r="SBF17" s="241"/>
      <c r="SBG17" s="241"/>
      <c r="SBH17" s="241"/>
      <c r="SBI17" s="241"/>
      <c r="SBJ17" s="241"/>
      <c r="SBK17" s="241"/>
      <c r="SBL17" s="241"/>
      <c r="SBM17" s="241"/>
      <c r="SBN17" s="241"/>
      <c r="SBO17" s="241"/>
      <c r="SBP17" s="241"/>
      <c r="SBQ17" s="241"/>
      <c r="SBR17" s="241"/>
      <c r="SBS17" s="241"/>
      <c r="SBT17" s="241"/>
      <c r="SBU17" s="241"/>
      <c r="SBV17" s="241"/>
      <c r="SBW17" s="241"/>
      <c r="SBX17" s="241"/>
      <c r="SBY17" s="241"/>
      <c r="SBZ17" s="241"/>
      <c r="SCA17" s="241"/>
      <c r="SCB17" s="241"/>
      <c r="SCC17" s="241"/>
      <c r="SCD17" s="241"/>
      <c r="SCE17" s="241"/>
      <c r="SCF17" s="241"/>
      <c r="SCG17" s="241"/>
      <c r="SCH17" s="241"/>
      <c r="SCI17" s="241"/>
      <c r="SCJ17" s="241"/>
      <c r="SCK17" s="241"/>
      <c r="SCL17" s="241"/>
      <c r="SCM17" s="241"/>
      <c r="SCN17" s="241"/>
      <c r="SCO17" s="241"/>
      <c r="SCP17" s="241"/>
      <c r="SCQ17" s="241"/>
      <c r="SCR17" s="241"/>
      <c r="SCS17" s="241"/>
      <c r="SCT17" s="241"/>
      <c r="SCU17" s="241"/>
      <c r="SCV17" s="241"/>
      <c r="SCW17" s="241"/>
      <c r="SCX17" s="241"/>
      <c r="SCY17" s="241"/>
      <c r="SCZ17" s="241"/>
      <c r="SDA17" s="241"/>
      <c r="SDB17" s="241"/>
      <c r="SDC17" s="241"/>
      <c r="SDD17" s="241"/>
      <c r="SDE17" s="241"/>
      <c r="SDF17" s="241"/>
      <c r="SDG17" s="241"/>
      <c r="SDH17" s="241"/>
      <c r="SDI17" s="241"/>
      <c r="SDJ17" s="241"/>
      <c r="SDK17" s="241"/>
      <c r="SDL17" s="241"/>
      <c r="SDM17" s="241"/>
      <c r="SDN17" s="241"/>
      <c r="SDO17" s="241"/>
      <c r="SDP17" s="241"/>
      <c r="SDQ17" s="241"/>
      <c r="SDR17" s="241"/>
      <c r="SDS17" s="241"/>
      <c r="SDT17" s="241"/>
      <c r="SDU17" s="241"/>
      <c r="SDV17" s="241"/>
      <c r="SDW17" s="241"/>
      <c r="SDX17" s="241"/>
      <c r="SDY17" s="241"/>
      <c r="SDZ17" s="241"/>
      <c r="SEA17" s="241"/>
      <c r="SEB17" s="241"/>
      <c r="SEC17" s="241"/>
      <c r="SED17" s="241"/>
      <c r="SEE17" s="241"/>
      <c r="SEF17" s="241"/>
      <c r="SEG17" s="241"/>
      <c r="SEH17" s="241"/>
      <c r="SEI17" s="241"/>
      <c r="SEJ17" s="241"/>
      <c r="SEK17" s="241"/>
      <c r="SEL17" s="241"/>
      <c r="SEM17" s="241"/>
      <c r="SEN17" s="241"/>
      <c r="SEO17" s="241"/>
      <c r="SEP17" s="241"/>
      <c r="SEQ17" s="241"/>
      <c r="SER17" s="241"/>
      <c r="SES17" s="241"/>
      <c r="SET17" s="241"/>
      <c r="SEU17" s="241"/>
      <c r="SEV17" s="241"/>
      <c r="SEW17" s="241"/>
      <c r="SEX17" s="241"/>
      <c r="SEY17" s="241"/>
      <c r="SEZ17" s="241"/>
      <c r="SFA17" s="241"/>
      <c r="SFB17" s="241"/>
      <c r="SFC17" s="241"/>
      <c r="SFD17" s="241"/>
      <c r="SFE17" s="241"/>
      <c r="SFF17" s="241"/>
      <c r="SFG17" s="241"/>
      <c r="SFH17" s="241"/>
      <c r="SFI17" s="241"/>
      <c r="SFJ17" s="241"/>
      <c r="SFK17" s="241"/>
      <c r="SFL17" s="241"/>
      <c r="SFM17" s="241"/>
      <c r="SFN17" s="241"/>
      <c r="SFO17" s="241"/>
      <c r="SFP17" s="241"/>
      <c r="SFQ17" s="241"/>
      <c r="SFR17" s="241"/>
      <c r="SFS17" s="241"/>
      <c r="SFT17" s="241"/>
      <c r="SFU17" s="241"/>
      <c r="SFV17" s="241"/>
      <c r="SFW17" s="241"/>
      <c r="SFX17" s="241"/>
      <c r="SFY17" s="241"/>
      <c r="SFZ17" s="241"/>
      <c r="SGA17" s="241"/>
      <c r="SGB17" s="241"/>
      <c r="SGC17" s="241"/>
      <c r="SGD17" s="241"/>
      <c r="SGE17" s="241"/>
      <c r="SGF17" s="241"/>
      <c r="SGG17" s="241"/>
      <c r="SGH17" s="241"/>
      <c r="SGI17" s="241"/>
      <c r="SGJ17" s="241"/>
      <c r="SGK17" s="241"/>
      <c r="SGL17" s="241"/>
      <c r="SGM17" s="241"/>
      <c r="SGN17" s="241"/>
      <c r="SGO17" s="241"/>
      <c r="SGP17" s="241"/>
      <c r="SGQ17" s="241"/>
      <c r="SGR17" s="241"/>
      <c r="SGS17" s="241"/>
      <c r="SGT17" s="241"/>
      <c r="SGU17" s="241"/>
      <c r="SGV17" s="241"/>
      <c r="SGW17" s="241"/>
      <c r="SGX17" s="241"/>
      <c r="SGY17" s="241"/>
      <c r="SGZ17" s="241"/>
      <c r="SHA17" s="241"/>
      <c r="SHB17" s="241"/>
      <c r="SHC17" s="241"/>
      <c r="SHD17" s="241"/>
      <c r="SHE17" s="241"/>
      <c r="SHF17" s="241"/>
      <c r="SHG17" s="241"/>
      <c r="SHH17" s="241"/>
      <c r="SHI17" s="241"/>
      <c r="SHJ17" s="241"/>
      <c r="SHK17" s="241"/>
      <c r="SHL17" s="241"/>
      <c r="SHM17" s="241"/>
      <c r="SHN17" s="241"/>
      <c r="SHO17" s="241"/>
      <c r="SHP17" s="241"/>
      <c r="SHQ17" s="241"/>
      <c r="SHR17" s="241"/>
      <c r="SHS17" s="241"/>
      <c r="SHT17" s="241"/>
      <c r="SHU17" s="241"/>
      <c r="SHV17" s="241"/>
      <c r="SHW17" s="241"/>
      <c r="SHX17" s="241"/>
      <c r="SHY17" s="241"/>
      <c r="SHZ17" s="241"/>
      <c r="SIA17" s="241"/>
      <c r="SIB17" s="241"/>
      <c r="SIC17" s="241"/>
      <c r="SID17" s="241"/>
      <c r="SIE17" s="241"/>
      <c r="SIF17" s="241"/>
      <c r="SIG17" s="241"/>
      <c r="SIH17" s="241"/>
      <c r="SII17" s="241"/>
      <c r="SIJ17" s="241"/>
      <c r="SIK17" s="241"/>
      <c r="SIL17" s="241"/>
      <c r="SIM17" s="241"/>
      <c r="SIN17" s="241"/>
      <c r="SIO17" s="241"/>
      <c r="SIP17" s="241"/>
      <c r="SIQ17" s="241"/>
      <c r="SIR17" s="241"/>
      <c r="SIS17" s="241"/>
      <c r="SIT17" s="241"/>
      <c r="SIU17" s="241"/>
      <c r="SIV17" s="241"/>
      <c r="SIW17" s="241"/>
      <c r="SIX17" s="241"/>
      <c r="SIY17" s="241"/>
      <c r="SIZ17" s="241"/>
      <c r="SJA17" s="241"/>
      <c r="SJB17" s="241"/>
      <c r="SJC17" s="241"/>
      <c r="SJD17" s="241"/>
      <c r="SJE17" s="241"/>
      <c r="SJF17" s="241"/>
      <c r="SJG17" s="241"/>
      <c r="SJH17" s="241"/>
      <c r="SJI17" s="241"/>
      <c r="SJJ17" s="241"/>
      <c r="SJK17" s="241"/>
      <c r="SJL17" s="241"/>
      <c r="SJM17" s="241"/>
      <c r="SJN17" s="241"/>
      <c r="SJO17" s="241"/>
      <c r="SJP17" s="241"/>
      <c r="SJQ17" s="241"/>
      <c r="SJR17" s="241"/>
      <c r="SJS17" s="241"/>
      <c r="SJT17" s="241"/>
      <c r="SJU17" s="241"/>
      <c r="SJV17" s="241"/>
      <c r="SJW17" s="241"/>
      <c r="SJX17" s="241"/>
      <c r="SJY17" s="241"/>
      <c r="SJZ17" s="241"/>
      <c r="SKA17" s="241"/>
      <c r="SKB17" s="241"/>
      <c r="SKC17" s="241"/>
      <c r="SKD17" s="241"/>
      <c r="SKE17" s="241"/>
      <c r="SKF17" s="241"/>
      <c r="SKG17" s="241"/>
      <c r="SKH17" s="241"/>
      <c r="SKI17" s="241"/>
      <c r="SKJ17" s="241"/>
      <c r="SKK17" s="241"/>
      <c r="SKL17" s="241"/>
      <c r="SKM17" s="241"/>
      <c r="SKN17" s="241"/>
      <c r="SKO17" s="241"/>
      <c r="SKP17" s="241"/>
      <c r="SKQ17" s="241"/>
      <c r="SKR17" s="241"/>
      <c r="SKS17" s="241"/>
      <c r="SKT17" s="241"/>
      <c r="SKU17" s="241"/>
      <c r="SKV17" s="241"/>
      <c r="SKW17" s="241"/>
      <c r="SKX17" s="241"/>
      <c r="SKY17" s="241"/>
      <c r="SKZ17" s="241"/>
      <c r="SLA17" s="241"/>
      <c r="SLB17" s="241"/>
      <c r="SLC17" s="241"/>
      <c r="SLD17" s="241"/>
      <c r="SLE17" s="241"/>
      <c r="SLF17" s="241"/>
      <c r="SLG17" s="241"/>
      <c r="SLH17" s="241"/>
      <c r="SLI17" s="241"/>
      <c r="SLJ17" s="241"/>
      <c r="SLK17" s="241"/>
      <c r="SLL17" s="241"/>
      <c r="SLM17" s="241"/>
      <c r="SLN17" s="241"/>
      <c r="SLO17" s="241"/>
      <c r="SLP17" s="241"/>
      <c r="SLQ17" s="241"/>
      <c r="SLR17" s="241"/>
      <c r="SLS17" s="241"/>
      <c r="SLT17" s="241"/>
      <c r="SLU17" s="241"/>
      <c r="SLV17" s="241"/>
      <c r="SLW17" s="241"/>
      <c r="SLX17" s="241"/>
      <c r="SLY17" s="241"/>
      <c r="SLZ17" s="241"/>
      <c r="SMA17" s="241"/>
      <c r="SMB17" s="241"/>
      <c r="SMC17" s="241"/>
      <c r="SMD17" s="241"/>
      <c r="SME17" s="241"/>
      <c r="SMF17" s="241"/>
      <c r="SMG17" s="241"/>
      <c r="SMH17" s="241"/>
      <c r="SMI17" s="241"/>
      <c r="SMJ17" s="241"/>
      <c r="SMK17" s="241"/>
      <c r="SML17" s="241"/>
      <c r="SMM17" s="241"/>
      <c r="SMN17" s="241"/>
      <c r="SMO17" s="241"/>
      <c r="SMP17" s="241"/>
      <c r="SMQ17" s="241"/>
      <c r="SMR17" s="241"/>
      <c r="SMS17" s="241"/>
      <c r="SMT17" s="241"/>
      <c r="SMU17" s="241"/>
      <c r="SMV17" s="241"/>
      <c r="SMW17" s="241"/>
      <c r="SMX17" s="241"/>
      <c r="SMY17" s="241"/>
      <c r="SMZ17" s="241"/>
      <c r="SNA17" s="241"/>
      <c r="SNB17" s="241"/>
      <c r="SNC17" s="241"/>
      <c r="SND17" s="241"/>
      <c r="SNE17" s="241"/>
      <c r="SNF17" s="241"/>
      <c r="SNG17" s="241"/>
      <c r="SNH17" s="241"/>
      <c r="SNI17" s="241"/>
      <c r="SNJ17" s="241"/>
      <c r="SNK17" s="241"/>
      <c r="SNL17" s="241"/>
      <c r="SNM17" s="241"/>
      <c r="SNN17" s="241"/>
      <c r="SNO17" s="241"/>
      <c r="SNP17" s="241"/>
      <c r="SNQ17" s="241"/>
      <c r="SNR17" s="241"/>
      <c r="SNS17" s="241"/>
      <c r="SNT17" s="241"/>
      <c r="SNU17" s="241"/>
      <c r="SNV17" s="241"/>
      <c r="SNW17" s="241"/>
      <c r="SNX17" s="241"/>
      <c r="SNY17" s="241"/>
      <c r="SNZ17" s="241"/>
      <c r="SOA17" s="241"/>
      <c r="SOB17" s="241"/>
      <c r="SOC17" s="241"/>
      <c r="SOD17" s="241"/>
      <c r="SOE17" s="241"/>
      <c r="SOF17" s="241"/>
      <c r="SOG17" s="241"/>
      <c r="SOH17" s="241"/>
      <c r="SOI17" s="241"/>
      <c r="SOJ17" s="241"/>
      <c r="SOK17" s="241"/>
      <c r="SOL17" s="241"/>
      <c r="SOM17" s="241"/>
      <c r="SON17" s="241"/>
      <c r="SOO17" s="241"/>
      <c r="SOP17" s="241"/>
      <c r="SOQ17" s="241"/>
      <c r="SOR17" s="241"/>
      <c r="SOS17" s="241"/>
      <c r="SOT17" s="241"/>
      <c r="SOU17" s="241"/>
      <c r="SOV17" s="241"/>
      <c r="SOW17" s="241"/>
      <c r="SOX17" s="241"/>
      <c r="SOY17" s="241"/>
      <c r="SOZ17" s="241"/>
      <c r="SPA17" s="241"/>
      <c r="SPB17" s="241"/>
      <c r="SPC17" s="241"/>
      <c r="SPD17" s="241"/>
      <c r="SPE17" s="241"/>
      <c r="SPF17" s="241"/>
      <c r="SPG17" s="241"/>
      <c r="SPH17" s="241"/>
      <c r="SPI17" s="241"/>
      <c r="SPJ17" s="241"/>
      <c r="SPK17" s="241"/>
      <c r="SPL17" s="241"/>
      <c r="SPM17" s="241"/>
      <c r="SPN17" s="241"/>
      <c r="SPO17" s="241"/>
      <c r="SPP17" s="241"/>
      <c r="SPQ17" s="241"/>
      <c r="SPR17" s="241"/>
      <c r="SPS17" s="241"/>
      <c r="SPT17" s="241"/>
      <c r="SPU17" s="241"/>
      <c r="SPV17" s="241"/>
      <c r="SPW17" s="241"/>
      <c r="SPX17" s="241"/>
      <c r="SPY17" s="241"/>
      <c r="SPZ17" s="241"/>
      <c r="SQA17" s="241"/>
      <c r="SQB17" s="241"/>
      <c r="SQC17" s="241"/>
      <c r="SQD17" s="241"/>
      <c r="SQE17" s="241"/>
      <c r="SQF17" s="241"/>
      <c r="SQG17" s="241"/>
      <c r="SQH17" s="241"/>
      <c r="SQI17" s="241"/>
      <c r="SQJ17" s="241"/>
      <c r="SQK17" s="241"/>
      <c r="SQL17" s="241"/>
      <c r="SQM17" s="241"/>
      <c r="SQN17" s="241"/>
      <c r="SQO17" s="241"/>
      <c r="SQP17" s="241"/>
      <c r="SQQ17" s="241"/>
      <c r="SQR17" s="241"/>
      <c r="SQS17" s="241"/>
      <c r="SQT17" s="241"/>
      <c r="SQU17" s="241"/>
      <c r="SQV17" s="241"/>
      <c r="SQW17" s="241"/>
      <c r="SQX17" s="241"/>
      <c r="SQY17" s="241"/>
      <c r="SQZ17" s="241"/>
      <c r="SRA17" s="241"/>
      <c r="SRB17" s="241"/>
      <c r="SRC17" s="241"/>
      <c r="SRD17" s="241"/>
      <c r="SRE17" s="241"/>
      <c r="SRF17" s="241"/>
      <c r="SRG17" s="241"/>
      <c r="SRH17" s="241"/>
      <c r="SRI17" s="241"/>
      <c r="SRJ17" s="241"/>
      <c r="SRK17" s="241"/>
      <c r="SRL17" s="241"/>
      <c r="SRM17" s="241"/>
      <c r="SRN17" s="241"/>
      <c r="SRO17" s="241"/>
      <c r="SRP17" s="241"/>
      <c r="SRQ17" s="241"/>
      <c r="SRR17" s="241"/>
      <c r="SRS17" s="241"/>
      <c r="SRT17" s="241"/>
      <c r="SRU17" s="241"/>
      <c r="SRV17" s="241"/>
      <c r="SRW17" s="241"/>
      <c r="SRX17" s="241"/>
      <c r="SRY17" s="241"/>
      <c r="SRZ17" s="241"/>
      <c r="SSA17" s="241"/>
      <c r="SSB17" s="241"/>
      <c r="SSC17" s="241"/>
      <c r="SSD17" s="241"/>
      <c r="SSE17" s="241"/>
      <c r="SSF17" s="241"/>
      <c r="SSG17" s="241"/>
      <c r="SSH17" s="241"/>
      <c r="SSI17" s="241"/>
      <c r="SSJ17" s="241"/>
      <c r="SSK17" s="241"/>
      <c r="SSL17" s="241"/>
      <c r="SSM17" s="241"/>
      <c r="SSN17" s="241"/>
      <c r="SSO17" s="241"/>
      <c r="SSP17" s="241"/>
      <c r="SSQ17" s="241"/>
      <c r="SSR17" s="241"/>
      <c r="SSS17" s="241"/>
      <c r="SST17" s="241"/>
      <c r="SSU17" s="241"/>
      <c r="SSV17" s="241"/>
      <c r="SSW17" s="241"/>
      <c r="SSX17" s="241"/>
      <c r="SSY17" s="241"/>
      <c r="SSZ17" s="241"/>
      <c r="STA17" s="241"/>
      <c r="STB17" s="241"/>
      <c r="STC17" s="241"/>
      <c r="STD17" s="241"/>
      <c r="STE17" s="241"/>
      <c r="STF17" s="241"/>
      <c r="STG17" s="241"/>
      <c r="STH17" s="241"/>
      <c r="STI17" s="241"/>
      <c r="STJ17" s="241"/>
      <c r="STK17" s="241"/>
      <c r="STL17" s="241"/>
      <c r="STM17" s="241"/>
      <c r="STN17" s="241"/>
      <c r="STO17" s="241"/>
      <c r="STP17" s="241"/>
      <c r="STQ17" s="241"/>
      <c r="STR17" s="241"/>
      <c r="STS17" s="241"/>
      <c r="STT17" s="241"/>
      <c r="STU17" s="241"/>
      <c r="STV17" s="241"/>
      <c r="STW17" s="241"/>
      <c r="STX17" s="241"/>
      <c r="STY17" s="241"/>
      <c r="STZ17" s="241"/>
      <c r="SUA17" s="241"/>
      <c r="SUB17" s="241"/>
      <c r="SUC17" s="241"/>
      <c r="SUD17" s="241"/>
      <c r="SUE17" s="241"/>
      <c r="SUF17" s="241"/>
      <c r="SUG17" s="241"/>
      <c r="SUH17" s="241"/>
      <c r="SUI17" s="241"/>
      <c r="SUJ17" s="241"/>
      <c r="SUK17" s="241"/>
      <c r="SUL17" s="241"/>
      <c r="SUM17" s="241"/>
      <c r="SUN17" s="241"/>
      <c r="SUO17" s="241"/>
      <c r="SUP17" s="241"/>
      <c r="SUQ17" s="241"/>
      <c r="SUR17" s="241"/>
      <c r="SUS17" s="241"/>
      <c r="SUT17" s="241"/>
      <c r="SUU17" s="241"/>
      <c r="SUV17" s="241"/>
      <c r="SUW17" s="241"/>
      <c r="SUX17" s="241"/>
      <c r="SUY17" s="241"/>
      <c r="SUZ17" s="241"/>
      <c r="SVA17" s="241"/>
      <c r="SVB17" s="241"/>
      <c r="SVC17" s="241"/>
      <c r="SVD17" s="241"/>
      <c r="SVE17" s="241"/>
      <c r="SVF17" s="241"/>
      <c r="SVG17" s="241"/>
      <c r="SVH17" s="241"/>
      <c r="SVI17" s="241"/>
      <c r="SVJ17" s="241"/>
      <c r="SVK17" s="241"/>
      <c r="SVL17" s="241"/>
      <c r="SVM17" s="241"/>
      <c r="SVN17" s="241"/>
      <c r="SVO17" s="241"/>
      <c r="SVP17" s="241"/>
      <c r="SVQ17" s="241"/>
      <c r="SVR17" s="241"/>
      <c r="SVS17" s="241"/>
      <c r="SVT17" s="241"/>
      <c r="SVU17" s="241"/>
      <c r="SVV17" s="241"/>
      <c r="SVW17" s="241"/>
      <c r="SVX17" s="241"/>
      <c r="SVY17" s="241"/>
      <c r="SVZ17" s="241"/>
      <c r="SWA17" s="241"/>
      <c r="SWB17" s="241"/>
      <c r="SWC17" s="241"/>
      <c r="SWD17" s="241"/>
      <c r="SWE17" s="241"/>
      <c r="SWF17" s="241"/>
      <c r="SWG17" s="241"/>
      <c r="SWH17" s="241"/>
      <c r="SWI17" s="241"/>
      <c r="SWJ17" s="241"/>
      <c r="SWK17" s="241"/>
      <c r="SWL17" s="241"/>
      <c r="SWM17" s="241"/>
      <c r="SWN17" s="241"/>
      <c r="SWO17" s="241"/>
      <c r="SWP17" s="241"/>
      <c r="SWQ17" s="241"/>
      <c r="SWR17" s="241"/>
      <c r="SWS17" s="241"/>
      <c r="SWT17" s="241"/>
      <c r="SWU17" s="241"/>
      <c r="SWV17" s="241"/>
      <c r="SWW17" s="241"/>
      <c r="SWX17" s="241"/>
      <c r="SWY17" s="241"/>
      <c r="SWZ17" s="241"/>
      <c r="SXA17" s="241"/>
      <c r="SXB17" s="241"/>
      <c r="SXC17" s="241"/>
      <c r="SXD17" s="241"/>
      <c r="SXE17" s="241"/>
      <c r="SXF17" s="241"/>
      <c r="SXG17" s="241"/>
      <c r="SXH17" s="241"/>
      <c r="SXI17" s="241"/>
      <c r="SXJ17" s="241"/>
      <c r="SXK17" s="241"/>
      <c r="SXL17" s="241"/>
      <c r="SXM17" s="241"/>
      <c r="SXN17" s="241"/>
      <c r="SXO17" s="241"/>
      <c r="SXP17" s="241"/>
      <c r="SXQ17" s="241"/>
      <c r="SXR17" s="241"/>
      <c r="SXS17" s="241"/>
      <c r="SXT17" s="241"/>
      <c r="SXU17" s="241"/>
      <c r="SXV17" s="241"/>
      <c r="SXW17" s="241"/>
      <c r="SXX17" s="241"/>
      <c r="SXY17" s="241"/>
      <c r="SXZ17" s="241"/>
      <c r="SYA17" s="241"/>
      <c r="SYB17" s="241"/>
      <c r="SYC17" s="241"/>
      <c r="SYD17" s="241"/>
      <c r="SYE17" s="241"/>
      <c r="SYF17" s="241"/>
      <c r="SYG17" s="241"/>
      <c r="SYH17" s="241"/>
      <c r="SYI17" s="241"/>
      <c r="SYJ17" s="241"/>
      <c r="SYK17" s="241"/>
      <c r="SYL17" s="241"/>
      <c r="SYM17" s="241"/>
      <c r="SYN17" s="241"/>
      <c r="SYO17" s="241"/>
      <c r="SYP17" s="241"/>
      <c r="SYQ17" s="241"/>
      <c r="SYR17" s="241"/>
      <c r="SYS17" s="241"/>
      <c r="SYT17" s="241"/>
      <c r="SYU17" s="241"/>
      <c r="SYV17" s="241"/>
      <c r="SYW17" s="241"/>
      <c r="SYX17" s="241"/>
      <c r="SYY17" s="241"/>
      <c r="SYZ17" s="241"/>
      <c r="SZA17" s="241"/>
      <c r="SZB17" s="241"/>
      <c r="SZC17" s="241"/>
      <c r="SZD17" s="241"/>
      <c r="SZE17" s="241"/>
      <c r="SZF17" s="241"/>
      <c r="SZG17" s="241"/>
      <c r="SZH17" s="241"/>
      <c r="SZI17" s="241"/>
      <c r="SZJ17" s="241"/>
      <c r="SZK17" s="241"/>
      <c r="SZL17" s="241"/>
      <c r="SZM17" s="241"/>
      <c r="SZN17" s="241"/>
      <c r="SZO17" s="241"/>
      <c r="SZP17" s="241"/>
      <c r="SZQ17" s="241"/>
      <c r="SZR17" s="241"/>
      <c r="SZS17" s="241"/>
      <c r="SZT17" s="241"/>
      <c r="SZU17" s="241"/>
      <c r="SZV17" s="241"/>
      <c r="SZW17" s="241"/>
      <c r="SZX17" s="241"/>
      <c r="SZY17" s="241"/>
      <c r="SZZ17" s="241"/>
      <c r="TAA17" s="241"/>
      <c r="TAB17" s="241"/>
      <c r="TAC17" s="241"/>
      <c r="TAD17" s="241"/>
      <c r="TAE17" s="241"/>
      <c r="TAF17" s="241"/>
      <c r="TAG17" s="241"/>
      <c r="TAH17" s="241"/>
      <c r="TAI17" s="241"/>
      <c r="TAJ17" s="241"/>
      <c r="TAK17" s="241"/>
      <c r="TAL17" s="241"/>
      <c r="TAM17" s="241"/>
      <c r="TAN17" s="241"/>
      <c r="TAO17" s="241"/>
      <c r="TAP17" s="241"/>
      <c r="TAQ17" s="241"/>
      <c r="TAR17" s="241"/>
      <c r="TAS17" s="241"/>
      <c r="TAT17" s="241"/>
      <c r="TAU17" s="241"/>
      <c r="TAV17" s="241"/>
      <c r="TAW17" s="241"/>
      <c r="TAX17" s="241"/>
      <c r="TAY17" s="241"/>
      <c r="TAZ17" s="241"/>
      <c r="TBA17" s="241"/>
      <c r="TBB17" s="241"/>
      <c r="TBC17" s="241"/>
      <c r="TBD17" s="241"/>
      <c r="TBE17" s="241"/>
      <c r="TBF17" s="241"/>
      <c r="TBG17" s="241"/>
      <c r="TBH17" s="241"/>
      <c r="TBI17" s="241"/>
      <c r="TBJ17" s="241"/>
      <c r="TBK17" s="241"/>
      <c r="TBL17" s="241"/>
      <c r="TBM17" s="241"/>
      <c r="TBN17" s="241"/>
      <c r="TBO17" s="241"/>
      <c r="TBP17" s="241"/>
      <c r="TBQ17" s="241"/>
      <c r="TBR17" s="241"/>
      <c r="TBS17" s="241"/>
      <c r="TBT17" s="241"/>
      <c r="TBU17" s="241"/>
      <c r="TBV17" s="241"/>
      <c r="TBW17" s="241"/>
      <c r="TBX17" s="241"/>
      <c r="TBY17" s="241"/>
      <c r="TBZ17" s="241"/>
      <c r="TCA17" s="241"/>
      <c r="TCB17" s="241"/>
      <c r="TCC17" s="241"/>
      <c r="TCD17" s="241"/>
      <c r="TCE17" s="241"/>
      <c r="TCF17" s="241"/>
      <c r="TCG17" s="241"/>
      <c r="TCH17" s="241"/>
      <c r="TCI17" s="241"/>
      <c r="TCJ17" s="241"/>
      <c r="TCK17" s="241"/>
      <c r="TCL17" s="241"/>
      <c r="TCM17" s="241"/>
      <c r="TCN17" s="241"/>
      <c r="TCO17" s="241"/>
      <c r="TCP17" s="241"/>
      <c r="TCQ17" s="241"/>
      <c r="TCR17" s="241"/>
      <c r="TCS17" s="241"/>
      <c r="TCT17" s="241"/>
      <c r="TCU17" s="241"/>
      <c r="TCV17" s="241"/>
      <c r="TCW17" s="241"/>
      <c r="TCX17" s="241"/>
      <c r="TCY17" s="241"/>
      <c r="TCZ17" s="241"/>
      <c r="TDA17" s="241"/>
      <c r="TDB17" s="241"/>
      <c r="TDC17" s="241"/>
      <c r="TDD17" s="241"/>
      <c r="TDE17" s="241"/>
      <c r="TDF17" s="241"/>
      <c r="TDG17" s="241"/>
      <c r="TDH17" s="241"/>
      <c r="TDI17" s="241"/>
      <c r="TDJ17" s="241"/>
      <c r="TDK17" s="241"/>
      <c r="TDL17" s="241"/>
      <c r="TDM17" s="241"/>
      <c r="TDN17" s="241"/>
      <c r="TDO17" s="241"/>
      <c r="TDP17" s="241"/>
      <c r="TDQ17" s="241"/>
      <c r="TDR17" s="241"/>
      <c r="TDS17" s="241"/>
      <c r="TDT17" s="241"/>
      <c r="TDU17" s="241"/>
      <c r="TDV17" s="241"/>
      <c r="TDW17" s="241"/>
      <c r="TDX17" s="241"/>
      <c r="TDY17" s="241"/>
      <c r="TDZ17" s="241"/>
      <c r="TEA17" s="241"/>
      <c r="TEB17" s="241"/>
      <c r="TEC17" s="241"/>
      <c r="TED17" s="241"/>
      <c r="TEE17" s="241"/>
      <c r="TEF17" s="241"/>
      <c r="TEG17" s="241"/>
      <c r="TEH17" s="241"/>
      <c r="TEI17" s="241"/>
      <c r="TEJ17" s="241"/>
      <c r="TEK17" s="241"/>
      <c r="TEL17" s="241"/>
      <c r="TEM17" s="241"/>
      <c r="TEN17" s="241"/>
      <c r="TEO17" s="241"/>
      <c r="TEP17" s="241"/>
      <c r="TEQ17" s="241"/>
      <c r="TER17" s="241"/>
      <c r="TES17" s="241"/>
      <c r="TET17" s="241"/>
      <c r="TEU17" s="241"/>
      <c r="TEV17" s="241"/>
      <c r="TEW17" s="241"/>
      <c r="TEX17" s="241"/>
      <c r="TEY17" s="241"/>
      <c r="TEZ17" s="241"/>
      <c r="TFA17" s="241"/>
      <c r="TFB17" s="241"/>
      <c r="TFC17" s="241"/>
      <c r="TFD17" s="241"/>
      <c r="TFE17" s="241"/>
      <c r="TFF17" s="241"/>
      <c r="TFG17" s="241"/>
      <c r="TFH17" s="241"/>
      <c r="TFI17" s="241"/>
      <c r="TFJ17" s="241"/>
      <c r="TFK17" s="241"/>
      <c r="TFL17" s="241"/>
      <c r="TFM17" s="241"/>
      <c r="TFN17" s="241"/>
      <c r="TFO17" s="241"/>
      <c r="TFP17" s="241"/>
      <c r="TFQ17" s="241"/>
      <c r="TFR17" s="241"/>
      <c r="TFS17" s="241"/>
      <c r="TFT17" s="241"/>
      <c r="TFU17" s="241"/>
      <c r="TFV17" s="241"/>
      <c r="TFW17" s="241"/>
      <c r="TFX17" s="241"/>
      <c r="TFY17" s="241"/>
      <c r="TFZ17" s="241"/>
      <c r="TGA17" s="241"/>
      <c r="TGB17" s="241"/>
      <c r="TGC17" s="241"/>
      <c r="TGD17" s="241"/>
      <c r="TGE17" s="241"/>
      <c r="TGF17" s="241"/>
      <c r="TGG17" s="241"/>
      <c r="TGH17" s="241"/>
      <c r="TGI17" s="241"/>
      <c r="TGJ17" s="241"/>
      <c r="TGK17" s="241"/>
      <c r="TGL17" s="241"/>
      <c r="TGM17" s="241"/>
      <c r="TGN17" s="241"/>
      <c r="TGO17" s="241"/>
      <c r="TGP17" s="241"/>
      <c r="TGQ17" s="241"/>
      <c r="TGR17" s="241"/>
      <c r="TGS17" s="241"/>
      <c r="TGT17" s="241"/>
      <c r="TGU17" s="241"/>
      <c r="TGV17" s="241"/>
      <c r="TGW17" s="241"/>
      <c r="TGX17" s="241"/>
      <c r="TGY17" s="241"/>
      <c r="TGZ17" s="241"/>
      <c r="THA17" s="241"/>
      <c r="THB17" s="241"/>
      <c r="THC17" s="241"/>
      <c r="THD17" s="241"/>
      <c r="THE17" s="241"/>
      <c r="THF17" s="241"/>
      <c r="THG17" s="241"/>
      <c r="THH17" s="241"/>
      <c r="THI17" s="241"/>
      <c r="THJ17" s="241"/>
      <c r="THK17" s="241"/>
      <c r="THL17" s="241"/>
      <c r="THM17" s="241"/>
      <c r="THN17" s="241"/>
      <c r="THO17" s="241"/>
      <c r="THP17" s="241"/>
      <c r="THQ17" s="241"/>
      <c r="THR17" s="241"/>
      <c r="THS17" s="241"/>
      <c r="THT17" s="241"/>
      <c r="THU17" s="241"/>
      <c r="THV17" s="241"/>
      <c r="THW17" s="241"/>
      <c r="THX17" s="241"/>
      <c r="THY17" s="241"/>
      <c r="THZ17" s="241"/>
      <c r="TIA17" s="241"/>
      <c r="TIB17" s="241"/>
      <c r="TIC17" s="241"/>
      <c r="TID17" s="241"/>
      <c r="TIE17" s="241"/>
      <c r="TIF17" s="241"/>
      <c r="TIG17" s="241"/>
      <c r="TIH17" s="241"/>
      <c r="TII17" s="241"/>
      <c r="TIJ17" s="241"/>
      <c r="TIK17" s="241"/>
      <c r="TIL17" s="241"/>
      <c r="TIM17" s="241"/>
      <c r="TIN17" s="241"/>
      <c r="TIO17" s="241"/>
      <c r="TIP17" s="241"/>
      <c r="TIQ17" s="241"/>
      <c r="TIR17" s="241"/>
      <c r="TIS17" s="241"/>
      <c r="TIT17" s="241"/>
      <c r="TIU17" s="241"/>
      <c r="TIV17" s="241"/>
      <c r="TIW17" s="241"/>
      <c r="TIX17" s="241"/>
      <c r="TIY17" s="241"/>
      <c r="TIZ17" s="241"/>
      <c r="TJA17" s="241"/>
      <c r="TJB17" s="241"/>
      <c r="TJC17" s="241"/>
      <c r="TJD17" s="241"/>
      <c r="TJE17" s="241"/>
      <c r="TJF17" s="241"/>
      <c r="TJG17" s="241"/>
      <c r="TJH17" s="241"/>
      <c r="TJI17" s="241"/>
      <c r="TJJ17" s="241"/>
      <c r="TJK17" s="241"/>
      <c r="TJL17" s="241"/>
      <c r="TJM17" s="241"/>
      <c r="TJN17" s="241"/>
      <c r="TJO17" s="241"/>
      <c r="TJP17" s="241"/>
      <c r="TJQ17" s="241"/>
      <c r="TJR17" s="241"/>
      <c r="TJS17" s="241"/>
      <c r="TJT17" s="241"/>
      <c r="TJU17" s="241"/>
      <c r="TJV17" s="241"/>
      <c r="TJW17" s="241"/>
      <c r="TJX17" s="241"/>
      <c r="TJY17" s="241"/>
      <c r="TJZ17" s="241"/>
      <c r="TKA17" s="241"/>
      <c r="TKB17" s="241"/>
      <c r="TKC17" s="241"/>
      <c r="TKD17" s="241"/>
      <c r="TKE17" s="241"/>
      <c r="TKF17" s="241"/>
      <c r="TKG17" s="241"/>
      <c r="TKH17" s="241"/>
      <c r="TKI17" s="241"/>
      <c r="TKJ17" s="241"/>
      <c r="TKK17" s="241"/>
      <c r="TKL17" s="241"/>
      <c r="TKM17" s="241"/>
      <c r="TKN17" s="241"/>
      <c r="TKO17" s="241"/>
      <c r="TKP17" s="241"/>
      <c r="TKQ17" s="241"/>
      <c r="TKR17" s="241"/>
      <c r="TKS17" s="241"/>
      <c r="TKT17" s="241"/>
      <c r="TKU17" s="241"/>
      <c r="TKV17" s="241"/>
      <c r="TKW17" s="241"/>
      <c r="TKX17" s="241"/>
      <c r="TKY17" s="241"/>
      <c r="TKZ17" s="241"/>
      <c r="TLA17" s="241"/>
      <c r="TLB17" s="241"/>
      <c r="TLC17" s="241"/>
      <c r="TLD17" s="241"/>
      <c r="TLE17" s="241"/>
      <c r="TLF17" s="241"/>
      <c r="TLG17" s="241"/>
      <c r="TLH17" s="241"/>
      <c r="TLI17" s="241"/>
      <c r="TLJ17" s="241"/>
      <c r="TLK17" s="241"/>
      <c r="TLL17" s="241"/>
      <c r="TLM17" s="241"/>
      <c r="TLN17" s="241"/>
      <c r="TLO17" s="241"/>
      <c r="TLP17" s="241"/>
      <c r="TLQ17" s="241"/>
      <c r="TLR17" s="241"/>
      <c r="TLS17" s="241"/>
      <c r="TLT17" s="241"/>
      <c r="TLU17" s="241"/>
      <c r="TLV17" s="241"/>
      <c r="TLW17" s="241"/>
      <c r="TLX17" s="241"/>
      <c r="TLY17" s="241"/>
      <c r="TLZ17" s="241"/>
      <c r="TMA17" s="241"/>
      <c r="TMB17" s="241"/>
      <c r="TMC17" s="241"/>
      <c r="TMD17" s="241"/>
      <c r="TME17" s="241"/>
      <c r="TMF17" s="241"/>
      <c r="TMG17" s="241"/>
      <c r="TMH17" s="241"/>
      <c r="TMI17" s="241"/>
      <c r="TMJ17" s="241"/>
      <c r="TMK17" s="241"/>
      <c r="TML17" s="241"/>
      <c r="TMM17" s="241"/>
      <c r="TMN17" s="241"/>
      <c r="TMO17" s="241"/>
      <c r="TMP17" s="241"/>
      <c r="TMQ17" s="241"/>
      <c r="TMR17" s="241"/>
      <c r="TMS17" s="241"/>
      <c r="TMT17" s="241"/>
      <c r="TMU17" s="241"/>
      <c r="TMV17" s="241"/>
      <c r="TMW17" s="241"/>
      <c r="TMX17" s="241"/>
      <c r="TMY17" s="241"/>
      <c r="TMZ17" s="241"/>
      <c r="TNA17" s="241"/>
      <c r="TNB17" s="241"/>
      <c r="TNC17" s="241"/>
      <c r="TND17" s="241"/>
      <c r="TNE17" s="241"/>
      <c r="TNF17" s="241"/>
      <c r="TNG17" s="241"/>
      <c r="TNH17" s="241"/>
      <c r="TNI17" s="241"/>
      <c r="TNJ17" s="241"/>
      <c r="TNK17" s="241"/>
      <c r="TNL17" s="241"/>
      <c r="TNM17" s="241"/>
      <c r="TNN17" s="241"/>
      <c r="TNO17" s="241"/>
      <c r="TNP17" s="241"/>
      <c r="TNQ17" s="241"/>
      <c r="TNR17" s="241"/>
      <c r="TNS17" s="241"/>
      <c r="TNT17" s="241"/>
      <c r="TNU17" s="241"/>
      <c r="TNV17" s="241"/>
      <c r="TNW17" s="241"/>
      <c r="TNX17" s="241"/>
      <c r="TNY17" s="241"/>
      <c r="TNZ17" s="241"/>
      <c r="TOA17" s="241"/>
      <c r="TOB17" s="241"/>
      <c r="TOC17" s="241"/>
      <c r="TOD17" s="241"/>
      <c r="TOE17" s="241"/>
      <c r="TOF17" s="241"/>
      <c r="TOG17" s="241"/>
      <c r="TOH17" s="241"/>
      <c r="TOI17" s="241"/>
      <c r="TOJ17" s="241"/>
      <c r="TOK17" s="241"/>
      <c r="TOL17" s="241"/>
      <c r="TOM17" s="241"/>
      <c r="TON17" s="241"/>
      <c r="TOO17" s="241"/>
      <c r="TOP17" s="241"/>
      <c r="TOQ17" s="241"/>
      <c r="TOR17" s="241"/>
      <c r="TOS17" s="241"/>
      <c r="TOT17" s="241"/>
      <c r="TOU17" s="241"/>
      <c r="TOV17" s="241"/>
      <c r="TOW17" s="241"/>
      <c r="TOX17" s="241"/>
      <c r="TOY17" s="241"/>
      <c r="TOZ17" s="241"/>
      <c r="TPA17" s="241"/>
      <c r="TPB17" s="241"/>
      <c r="TPC17" s="241"/>
      <c r="TPD17" s="241"/>
      <c r="TPE17" s="241"/>
      <c r="TPF17" s="241"/>
      <c r="TPG17" s="241"/>
      <c r="TPH17" s="241"/>
      <c r="TPI17" s="241"/>
      <c r="TPJ17" s="241"/>
      <c r="TPK17" s="241"/>
      <c r="TPL17" s="241"/>
      <c r="TPM17" s="241"/>
      <c r="TPN17" s="241"/>
      <c r="TPO17" s="241"/>
      <c r="TPP17" s="241"/>
      <c r="TPQ17" s="241"/>
      <c r="TPR17" s="241"/>
      <c r="TPS17" s="241"/>
      <c r="TPT17" s="241"/>
      <c r="TPU17" s="241"/>
      <c r="TPV17" s="241"/>
      <c r="TPW17" s="241"/>
      <c r="TPX17" s="241"/>
      <c r="TPY17" s="241"/>
      <c r="TPZ17" s="241"/>
      <c r="TQA17" s="241"/>
      <c r="TQB17" s="241"/>
      <c r="TQC17" s="241"/>
      <c r="TQD17" s="241"/>
      <c r="TQE17" s="241"/>
      <c r="TQF17" s="241"/>
      <c r="TQG17" s="241"/>
      <c r="TQH17" s="241"/>
      <c r="TQI17" s="241"/>
      <c r="TQJ17" s="241"/>
      <c r="TQK17" s="241"/>
      <c r="TQL17" s="241"/>
      <c r="TQM17" s="241"/>
      <c r="TQN17" s="241"/>
      <c r="TQO17" s="241"/>
      <c r="TQP17" s="241"/>
      <c r="TQQ17" s="241"/>
      <c r="TQR17" s="241"/>
      <c r="TQS17" s="241"/>
      <c r="TQT17" s="241"/>
      <c r="TQU17" s="241"/>
      <c r="TQV17" s="241"/>
      <c r="TQW17" s="241"/>
      <c r="TQX17" s="241"/>
      <c r="TQY17" s="241"/>
      <c r="TQZ17" s="241"/>
      <c r="TRA17" s="241"/>
      <c r="TRB17" s="241"/>
      <c r="TRC17" s="241"/>
      <c r="TRD17" s="241"/>
      <c r="TRE17" s="241"/>
      <c r="TRF17" s="241"/>
      <c r="TRG17" s="241"/>
      <c r="TRH17" s="241"/>
      <c r="TRI17" s="241"/>
      <c r="TRJ17" s="241"/>
      <c r="TRK17" s="241"/>
      <c r="TRL17" s="241"/>
      <c r="TRM17" s="241"/>
      <c r="TRN17" s="241"/>
      <c r="TRO17" s="241"/>
      <c r="TRP17" s="241"/>
      <c r="TRQ17" s="241"/>
      <c r="TRR17" s="241"/>
      <c r="TRS17" s="241"/>
      <c r="TRT17" s="241"/>
      <c r="TRU17" s="241"/>
      <c r="TRV17" s="241"/>
      <c r="TRW17" s="241"/>
      <c r="TRX17" s="241"/>
      <c r="TRY17" s="241"/>
      <c r="TRZ17" s="241"/>
      <c r="TSA17" s="241"/>
      <c r="TSB17" s="241"/>
      <c r="TSC17" s="241"/>
      <c r="TSD17" s="241"/>
      <c r="TSE17" s="241"/>
      <c r="TSF17" s="241"/>
      <c r="TSG17" s="241"/>
      <c r="TSH17" s="241"/>
      <c r="TSI17" s="241"/>
      <c r="TSJ17" s="241"/>
      <c r="TSK17" s="241"/>
      <c r="TSL17" s="241"/>
      <c r="TSM17" s="241"/>
      <c r="TSN17" s="241"/>
      <c r="TSO17" s="241"/>
      <c r="TSP17" s="241"/>
      <c r="TSQ17" s="241"/>
      <c r="TSR17" s="241"/>
      <c r="TSS17" s="241"/>
      <c r="TST17" s="241"/>
      <c r="TSU17" s="241"/>
      <c r="TSV17" s="241"/>
      <c r="TSW17" s="241"/>
      <c r="TSX17" s="241"/>
      <c r="TSY17" s="241"/>
      <c r="TSZ17" s="241"/>
      <c r="TTA17" s="241"/>
      <c r="TTB17" s="241"/>
      <c r="TTC17" s="241"/>
      <c r="TTD17" s="241"/>
      <c r="TTE17" s="241"/>
      <c r="TTF17" s="241"/>
      <c r="TTG17" s="241"/>
      <c r="TTH17" s="241"/>
      <c r="TTI17" s="241"/>
      <c r="TTJ17" s="241"/>
      <c r="TTK17" s="241"/>
      <c r="TTL17" s="241"/>
      <c r="TTM17" s="241"/>
      <c r="TTN17" s="241"/>
      <c r="TTO17" s="241"/>
      <c r="TTP17" s="241"/>
      <c r="TTQ17" s="241"/>
      <c r="TTR17" s="241"/>
      <c r="TTS17" s="241"/>
      <c r="TTT17" s="241"/>
      <c r="TTU17" s="241"/>
      <c r="TTV17" s="241"/>
      <c r="TTW17" s="241"/>
      <c r="TTX17" s="241"/>
      <c r="TTY17" s="241"/>
      <c r="TTZ17" s="241"/>
      <c r="TUA17" s="241"/>
      <c r="TUB17" s="241"/>
      <c r="TUC17" s="241"/>
      <c r="TUD17" s="241"/>
      <c r="TUE17" s="241"/>
      <c r="TUF17" s="241"/>
      <c r="TUG17" s="241"/>
      <c r="TUH17" s="241"/>
      <c r="TUI17" s="241"/>
      <c r="TUJ17" s="241"/>
      <c r="TUK17" s="241"/>
      <c r="TUL17" s="241"/>
      <c r="TUM17" s="241"/>
      <c r="TUN17" s="241"/>
      <c r="TUO17" s="241"/>
      <c r="TUP17" s="241"/>
      <c r="TUQ17" s="241"/>
      <c r="TUR17" s="241"/>
      <c r="TUS17" s="241"/>
      <c r="TUT17" s="241"/>
      <c r="TUU17" s="241"/>
      <c r="TUV17" s="241"/>
      <c r="TUW17" s="241"/>
      <c r="TUX17" s="241"/>
      <c r="TUY17" s="241"/>
      <c r="TUZ17" s="241"/>
      <c r="TVA17" s="241"/>
      <c r="TVB17" s="241"/>
      <c r="TVC17" s="241"/>
      <c r="TVD17" s="241"/>
      <c r="TVE17" s="241"/>
      <c r="TVF17" s="241"/>
      <c r="TVG17" s="241"/>
      <c r="TVH17" s="241"/>
      <c r="TVI17" s="241"/>
      <c r="TVJ17" s="241"/>
      <c r="TVK17" s="241"/>
      <c r="TVL17" s="241"/>
      <c r="TVM17" s="241"/>
      <c r="TVN17" s="241"/>
      <c r="TVO17" s="241"/>
      <c r="TVP17" s="241"/>
      <c r="TVQ17" s="241"/>
      <c r="TVR17" s="241"/>
      <c r="TVS17" s="241"/>
      <c r="TVT17" s="241"/>
      <c r="TVU17" s="241"/>
      <c r="TVV17" s="241"/>
      <c r="TVW17" s="241"/>
      <c r="TVX17" s="241"/>
      <c r="TVY17" s="241"/>
      <c r="TVZ17" s="241"/>
      <c r="TWA17" s="241"/>
      <c r="TWB17" s="241"/>
      <c r="TWC17" s="241"/>
      <c r="TWD17" s="241"/>
      <c r="TWE17" s="241"/>
      <c r="TWF17" s="241"/>
      <c r="TWG17" s="241"/>
      <c r="TWH17" s="241"/>
      <c r="TWI17" s="241"/>
      <c r="TWJ17" s="241"/>
      <c r="TWK17" s="241"/>
      <c r="TWL17" s="241"/>
      <c r="TWM17" s="241"/>
      <c r="TWN17" s="241"/>
      <c r="TWO17" s="241"/>
      <c r="TWP17" s="241"/>
      <c r="TWQ17" s="241"/>
      <c r="TWR17" s="241"/>
      <c r="TWS17" s="241"/>
      <c r="TWT17" s="241"/>
      <c r="TWU17" s="241"/>
      <c r="TWV17" s="241"/>
      <c r="TWW17" s="241"/>
      <c r="TWX17" s="241"/>
      <c r="TWY17" s="241"/>
      <c r="TWZ17" s="241"/>
      <c r="TXA17" s="241"/>
      <c r="TXB17" s="241"/>
      <c r="TXC17" s="241"/>
      <c r="TXD17" s="241"/>
      <c r="TXE17" s="241"/>
      <c r="TXF17" s="241"/>
      <c r="TXG17" s="241"/>
      <c r="TXH17" s="241"/>
      <c r="TXI17" s="241"/>
      <c r="TXJ17" s="241"/>
      <c r="TXK17" s="241"/>
      <c r="TXL17" s="241"/>
      <c r="TXM17" s="241"/>
      <c r="TXN17" s="241"/>
      <c r="TXO17" s="241"/>
      <c r="TXP17" s="241"/>
      <c r="TXQ17" s="241"/>
      <c r="TXR17" s="241"/>
      <c r="TXS17" s="241"/>
      <c r="TXT17" s="241"/>
      <c r="TXU17" s="241"/>
      <c r="TXV17" s="241"/>
      <c r="TXW17" s="241"/>
      <c r="TXX17" s="241"/>
      <c r="TXY17" s="241"/>
      <c r="TXZ17" s="241"/>
      <c r="TYA17" s="241"/>
      <c r="TYB17" s="241"/>
      <c r="TYC17" s="241"/>
      <c r="TYD17" s="241"/>
      <c r="TYE17" s="241"/>
      <c r="TYF17" s="241"/>
      <c r="TYG17" s="241"/>
      <c r="TYH17" s="241"/>
      <c r="TYI17" s="241"/>
      <c r="TYJ17" s="241"/>
      <c r="TYK17" s="241"/>
      <c r="TYL17" s="241"/>
      <c r="TYM17" s="241"/>
      <c r="TYN17" s="241"/>
      <c r="TYO17" s="241"/>
      <c r="TYP17" s="241"/>
      <c r="TYQ17" s="241"/>
      <c r="TYR17" s="241"/>
      <c r="TYS17" s="241"/>
      <c r="TYT17" s="241"/>
      <c r="TYU17" s="241"/>
      <c r="TYV17" s="241"/>
      <c r="TYW17" s="241"/>
      <c r="TYX17" s="241"/>
      <c r="TYY17" s="241"/>
      <c r="TYZ17" s="241"/>
      <c r="TZA17" s="241"/>
      <c r="TZB17" s="241"/>
      <c r="TZC17" s="241"/>
      <c r="TZD17" s="241"/>
      <c r="TZE17" s="241"/>
      <c r="TZF17" s="241"/>
      <c r="TZG17" s="241"/>
      <c r="TZH17" s="241"/>
      <c r="TZI17" s="241"/>
      <c r="TZJ17" s="241"/>
      <c r="TZK17" s="241"/>
      <c r="TZL17" s="241"/>
      <c r="TZM17" s="241"/>
      <c r="TZN17" s="241"/>
      <c r="TZO17" s="241"/>
      <c r="TZP17" s="241"/>
      <c r="TZQ17" s="241"/>
      <c r="TZR17" s="241"/>
      <c r="TZS17" s="241"/>
      <c r="TZT17" s="241"/>
      <c r="TZU17" s="241"/>
      <c r="TZV17" s="241"/>
      <c r="TZW17" s="241"/>
      <c r="TZX17" s="241"/>
      <c r="TZY17" s="241"/>
      <c r="TZZ17" s="241"/>
      <c r="UAA17" s="241"/>
      <c r="UAB17" s="241"/>
      <c r="UAC17" s="241"/>
      <c r="UAD17" s="241"/>
      <c r="UAE17" s="241"/>
      <c r="UAF17" s="241"/>
      <c r="UAG17" s="241"/>
      <c r="UAH17" s="241"/>
      <c r="UAI17" s="241"/>
      <c r="UAJ17" s="241"/>
      <c r="UAK17" s="241"/>
      <c r="UAL17" s="241"/>
      <c r="UAM17" s="241"/>
      <c r="UAN17" s="241"/>
      <c r="UAO17" s="241"/>
      <c r="UAP17" s="241"/>
      <c r="UAQ17" s="241"/>
      <c r="UAR17" s="241"/>
      <c r="UAS17" s="241"/>
      <c r="UAT17" s="241"/>
      <c r="UAU17" s="241"/>
      <c r="UAV17" s="241"/>
      <c r="UAW17" s="241"/>
      <c r="UAX17" s="241"/>
      <c r="UAY17" s="241"/>
      <c r="UAZ17" s="241"/>
      <c r="UBA17" s="241"/>
      <c r="UBB17" s="241"/>
      <c r="UBC17" s="241"/>
      <c r="UBD17" s="241"/>
      <c r="UBE17" s="241"/>
      <c r="UBF17" s="241"/>
      <c r="UBG17" s="241"/>
      <c r="UBH17" s="241"/>
      <c r="UBI17" s="241"/>
      <c r="UBJ17" s="241"/>
      <c r="UBK17" s="241"/>
      <c r="UBL17" s="241"/>
      <c r="UBM17" s="241"/>
      <c r="UBN17" s="241"/>
      <c r="UBO17" s="241"/>
      <c r="UBP17" s="241"/>
      <c r="UBQ17" s="241"/>
      <c r="UBR17" s="241"/>
      <c r="UBS17" s="241"/>
      <c r="UBT17" s="241"/>
      <c r="UBU17" s="241"/>
      <c r="UBV17" s="241"/>
      <c r="UBW17" s="241"/>
      <c r="UBX17" s="241"/>
      <c r="UBY17" s="241"/>
      <c r="UBZ17" s="241"/>
      <c r="UCA17" s="241"/>
      <c r="UCB17" s="241"/>
      <c r="UCC17" s="241"/>
      <c r="UCD17" s="241"/>
      <c r="UCE17" s="241"/>
      <c r="UCF17" s="241"/>
      <c r="UCG17" s="241"/>
      <c r="UCH17" s="241"/>
      <c r="UCI17" s="241"/>
      <c r="UCJ17" s="241"/>
      <c r="UCK17" s="241"/>
      <c r="UCL17" s="241"/>
      <c r="UCM17" s="241"/>
      <c r="UCN17" s="241"/>
      <c r="UCO17" s="241"/>
      <c r="UCP17" s="241"/>
      <c r="UCQ17" s="241"/>
      <c r="UCR17" s="241"/>
      <c r="UCS17" s="241"/>
      <c r="UCT17" s="241"/>
      <c r="UCU17" s="241"/>
      <c r="UCV17" s="241"/>
      <c r="UCW17" s="241"/>
      <c r="UCX17" s="241"/>
      <c r="UCY17" s="241"/>
      <c r="UCZ17" s="241"/>
      <c r="UDA17" s="241"/>
      <c r="UDB17" s="241"/>
      <c r="UDC17" s="241"/>
      <c r="UDD17" s="241"/>
      <c r="UDE17" s="241"/>
      <c r="UDF17" s="241"/>
      <c r="UDG17" s="241"/>
      <c r="UDH17" s="241"/>
      <c r="UDI17" s="241"/>
      <c r="UDJ17" s="241"/>
      <c r="UDK17" s="241"/>
      <c r="UDL17" s="241"/>
      <c r="UDM17" s="241"/>
      <c r="UDN17" s="241"/>
      <c r="UDO17" s="241"/>
      <c r="UDP17" s="241"/>
      <c r="UDQ17" s="241"/>
      <c r="UDR17" s="241"/>
      <c r="UDS17" s="241"/>
      <c r="UDT17" s="241"/>
      <c r="UDU17" s="241"/>
      <c r="UDV17" s="241"/>
      <c r="UDW17" s="241"/>
      <c r="UDX17" s="241"/>
      <c r="UDY17" s="241"/>
      <c r="UDZ17" s="241"/>
      <c r="UEA17" s="241"/>
      <c r="UEB17" s="241"/>
      <c r="UEC17" s="241"/>
      <c r="UED17" s="241"/>
      <c r="UEE17" s="241"/>
      <c r="UEF17" s="241"/>
      <c r="UEG17" s="241"/>
      <c r="UEH17" s="241"/>
      <c r="UEI17" s="241"/>
      <c r="UEJ17" s="241"/>
      <c r="UEK17" s="241"/>
      <c r="UEL17" s="241"/>
      <c r="UEM17" s="241"/>
      <c r="UEN17" s="241"/>
      <c r="UEO17" s="241"/>
      <c r="UEP17" s="241"/>
      <c r="UEQ17" s="241"/>
      <c r="UER17" s="241"/>
      <c r="UES17" s="241"/>
      <c r="UET17" s="241"/>
      <c r="UEU17" s="241"/>
      <c r="UEV17" s="241"/>
      <c r="UEW17" s="241"/>
      <c r="UEX17" s="241"/>
      <c r="UEY17" s="241"/>
      <c r="UEZ17" s="241"/>
      <c r="UFA17" s="241"/>
      <c r="UFB17" s="241"/>
      <c r="UFC17" s="241"/>
      <c r="UFD17" s="241"/>
      <c r="UFE17" s="241"/>
      <c r="UFF17" s="241"/>
      <c r="UFG17" s="241"/>
      <c r="UFH17" s="241"/>
      <c r="UFI17" s="241"/>
      <c r="UFJ17" s="241"/>
      <c r="UFK17" s="241"/>
      <c r="UFL17" s="241"/>
      <c r="UFM17" s="241"/>
      <c r="UFN17" s="241"/>
      <c r="UFO17" s="241"/>
      <c r="UFP17" s="241"/>
      <c r="UFQ17" s="241"/>
      <c r="UFR17" s="241"/>
      <c r="UFS17" s="241"/>
      <c r="UFT17" s="241"/>
      <c r="UFU17" s="241"/>
      <c r="UFV17" s="241"/>
      <c r="UFW17" s="241"/>
      <c r="UFX17" s="241"/>
      <c r="UFY17" s="241"/>
      <c r="UFZ17" s="241"/>
      <c r="UGA17" s="241"/>
      <c r="UGB17" s="241"/>
      <c r="UGC17" s="241"/>
      <c r="UGD17" s="241"/>
      <c r="UGE17" s="241"/>
      <c r="UGF17" s="241"/>
      <c r="UGG17" s="241"/>
      <c r="UGH17" s="241"/>
      <c r="UGI17" s="241"/>
      <c r="UGJ17" s="241"/>
      <c r="UGK17" s="241"/>
      <c r="UGL17" s="241"/>
      <c r="UGM17" s="241"/>
      <c r="UGN17" s="241"/>
      <c r="UGO17" s="241"/>
      <c r="UGP17" s="241"/>
      <c r="UGQ17" s="241"/>
      <c r="UGR17" s="241"/>
      <c r="UGS17" s="241"/>
      <c r="UGT17" s="241"/>
      <c r="UGU17" s="241"/>
      <c r="UGV17" s="241"/>
      <c r="UGW17" s="241"/>
      <c r="UGX17" s="241"/>
      <c r="UGY17" s="241"/>
      <c r="UGZ17" s="241"/>
      <c r="UHA17" s="241"/>
      <c r="UHB17" s="241"/>
      <c r="UHC17" s="241"/>
      <c r="UHD17" s="241"/>
      <c r="UHE17" s="241"/>
      <c r="UHF17" s="241"/>
      <c r="UHG17" s="241"/>
      <c r="UHH17" s="241"/>
      <c r="UHI17" s="241"/>
      <c r="UHJ17" s="241"/>
      <c r="UHK17" s="241"/>
      <c r="UHL17" s="241"/>
      <c r="UHM17" s="241"/>
      <c r="UHN17" s="241"/>
      <c r="UHO17" s="241"/>
      <c r="UHP17" s="241"/>
      <c r="UHQ17" s="241"/>
      <c r="UHR17" s="241"/>
      <c r="UHS17" s="241"/>
      <c r="UHT17" s="241"/>
      <c r="UHU17" s="241"/>
      <c r="UHV17" s="241"/>
      <c r="UHW17" s="241"/>
      <c r="UHX17" s="241"/>
      <c r="UHY17" s="241"/>
      <c r="UHZ17" s="241"/>
      <c r="UIA17" s="241"/>
      <c r="UIB17" s="241"/>
      <c r="UIC17" s="241"/>
      <c r="UID17" s="241"/>
      <c r="UIE17" s="241"/>
      <c r="UIF17" s="241"/>
      <c r="UIG17" s="241"/>
      <c r="UIH17" s="241"/>
      <c r="UII17" s="241"/>
      <c r="UIJ17" s="241"/>
      <c r="UIK17" s="241"/>
      <c r="UIL17" s="241"/>
      <c r="UIM17" s="241"/>
      <c r="UIN17" s="241"/>
      <c r="UIO17" s="241"/>
      <c r="UIP17" s="241"/>
      <c r="UIQ17" s="241"/>
      <c r="UIR17" s="241"/>
      <c r="UIS17" s="241"/>
      <c r="UIT17" s="241"/>
      <c r="UIU17" s="241"/>
      <c r="UIV17" s="241"/>
      <c r="UIW17" s="241"/>
      <c r="UIX17" s="241"/>
      <c r="UIY17" s="241"/>
      <c r="UIZ17" s="241"/>
      <c r="UJA17" s="241"/>
      <c r="UJB17" s="241"/>
      <c r="UJC17" s="241"/>
      <c r="UJD17" s="241"/>
      <c r="UJE17" s="241"/>
      <c r="UJF17" s="241"/>
      <c r="UJG17" s="241"/>
      <c r="UJH17" s="241"/>
      <c r="UJI17" s="241"/>
      <c r="UJJ17" s="241"/>
      <c r="UJK17" s="241"/>
      <c r="UJL17" s="241"/>
      <c r="UJM17" s="241"/>
      <c r="UJN17" s="241"/>
      <c r="UJO17" s="241"/>
      <c r="UJP17" s="241"/>
      <c r="UJQ17" s="241"/>
      <c r="UJR17" s="241"/>
      <c r="UJS17" s="241"/>
      <c r="UJT17" s="241"/>
      <c r="UJU17" s="241"/>
      <c r="UJV17" s="241"/>
      <c r="UJW17" s="241"/>
      <c r="UJX17" s="241"/>
      <c r="UJY17" s="241"/>
      <c r="UJZ17" s="241"/>
      <c r="UKA17" s="241"/>
      <c r="UKB17" s="241"/>
      <c r="UKC17" s="241"/>
      <c r="UKD17" s="241"/>
      <c r="UKE17" s="241"/>
      <c r="UKF17" s="241"/>
      <c r="UKG17" s="241"/>
      <c r="UKH17" s="241"/>
      <c r="UKI17" s="241"/>
      <c r="UKJ17" s="241"/>
      <c r="UKK17" s="241"/>
      <c r="UKL17" s="241"/>
      <c r="UKM17" s="241"/>
      <c r="UKN17" s="241"/>
      <c r="UKO17" s="241"/>
      <c r="UKP17" s="241"/>
      <c r="UKQ17" s="241"/>
      <c r="UKR17" s="241"/>
      <c r="UKS17" s="241"/>
      <c r="UKT17" s="241"/>
      <c r="UKU17" s="241"/>
      <c r="UKV17" s="241"/>
      <c r="UKW17" s="241"/>
      <c r="UKX17" s="241"/>
      <c r="UKY17" s="241"/>
      <c r="UKZ17" s="241"/>
      <c r="ULA17" s="241"/>
      <c r="ULB17" s="241"/>
      <c r="ULC17" s="241"/>
      <c r="ULD17" s="241"/>
      <c r="ULE17" s="241"/>
      <c r="ULF17" s="241"/>
      <c r="ULG17" s="241"/>
      <c r="ULH17" s="241"/>
      <c r="ULI17" s="241"/>
      <c r="ULJ17" s="241"/>
      <c r="ULK17" s="241"/>
      <c r="ULL17" s="241"/>
      <c r="ULM17" s="241"/>
      <c r="ULN17" s="241"/>
      <c r="ULO17" s="241"/>
      <c r="ULP17" s="241"/>
      <c r="ULQ17" s="241"/>
      <c r="ULR17" s="241"/>
      <c r="ULS17" s="241"/>
      <c r="ULT17" s="241"/>
      <c r="ULU17" s="241"/>
      <c r="ULV17" s="241"/>
      <c r="ULW17" s="241"/>
      <c r="ULX17" s="241"/>
      <c r="ULY17" s="241"/>
      <c r="ULZ17" s="241"/>
      <c r="UMA17" s="241"/>
      <c r="UMB17" s="241"/>
      <c r="UMC17" s="241"/>
      <c r="UMD17" s="241"/>
      <c r="UME17" s="241"/>
      <c r="UMF17" s="241"/>
      <c r="UMG17" s="241"/>
      <c r="UMH17" s="241"/>
      <c r="UMI17" s="241"/>
      <c r="UMJ17" s="241"/>
      <c r="UMK17" s="241"/>
      <c r="UML17" s="241"/>
      <c r="UMM17" s="241"/>
      <c r="UMN17" s="241"/>
      <c r="UMO17" s="241"/>
      <c r="UMP17" s="241"/>
      <c r="UMQ17" s="241"/>
      <c r="UMR17" s="241"/>
      <c r="UMS17" s="241"/>
      <c r="UMT17" s="241"/>
      <c r="UMU17" s="241"/>
      <c r="UMV17" s="241"/>
      <c r="UMW17" s="241"/>
      <c r="UMX17" s="241"/>
      <c r="UMY17" s="241"/>
      <c r="UMZ17" s="241"/>
      <c r="UNA17" s="241"/>
      <c r="UNB17" s="241"/>
      <c r="UNC17" s="241"/>
      <c r="UND17" s="241"/>
      <c r="UNE17" s="241"/>
      <c r="UNF17" s="241"/>
      <c r="UNG17" s="241"/>
      <c r="UNH17" s="241"/>
      <c r="UNI17" s="241"/>
      <c r="UNJ17" s="241"/>
      <c r="UNK17" s="241"/>
      <c r="UNL17" s="241"/>
      <c r="UNM17" s="241"/>
      <c r="UNN17" s="241"/>
      <c r="UNO17" s="241"/>
      <c r="UNP17" s="241"/>
      <c r="UNQ17" s="241"/>
      <c r="UNR17" s="241"/>
      <c r="UNS17" s="241"/>
      <c r="UNT17" s="241"/>
      <c r="UNU17" s="241"/>
      <c r="UNV17" s="241"/>
      <c r="UNW17" s="241"/>
      <c r="UNX17" s="241"/>
      <c r="UNY17" s="241"/>
      <c r="UNZ17" s="241"/>
      <c r="UOA17" s="241"/>
      <c r="UOB17" s="241"/>
      <c r="UOC17" s="241"/>
      <c r="UOD17" s="241"/>
      <c r="UOE17" s="241"/>
      <c r="UOF17" s="241"/>
      <c r="UOG17" s="241"/>
      <c r="UOH17" s="241"/>
      <c r="UOI17" s="241"/>
      <c r="UOJ17" s="241"/>
      <c r="UOK17" s="241"/>
      <c r="UOL17" s="241"/>
      <c r="UOM17" s="241"/>
      <c r="UON17" s="241"/>
      <c r="UOO17" s="241"/>
      <c r="UOP17" s="241"/>
      <c r="UOQ17" s="241"/>
      <c r="UOR17" s="241"/>
      <c r="UOS17" s="241"/>
      <c r="UOT17" s="241"/>
      <c r="UOU17" s="241"/>
      <c r="UOV17" s="241"/>
      <c r="UOW17" s="241"/>
      <c r="UOX17" s="241"/>
      <c r="UOY17" s="241"/>
      <c r="UOZ17" s="241"/>
      <c r="UPA17" s="241"/>
      <c r="UPB17" s="241"/>
      <c r="UPC17" s="241"/>
      <c r="UPD17" s="241"/>
      <c r="UPE17" s="241"/>
      <c r="UPF17" s="241"/>
      <c r="UPG17" s="241"/>
      <c r="UPH17" s="241"/>
      <c r="UPI17" s="241"/>
      <c r="UPJ17" s="241"/>
      <c r="UPK17" s="241"/>
      <c r="UPL17" s="241"/>
      <c r="UPM17" s="241"/>
      <c r="UPN17" s="241"/>
      <c r="UPO17" s="241"/>
      <c r="UPP17" s="241"/>
      <c r="UPQ17" s="241"/>
      <c r="UPR17" s="241"/>
      <c r="UPS17" s="241"/>
      <c r="UPT17" s="241"/>
      <c r="UPU17" s="241"/>
      <c r="UPV17" s="241"/>
      <c r="UPW17" s="241"/>
      <c r="UPX17" s="241"/>
      <c r="UPY17" s="241"/>
      <c r="UPZ17" s="241"/>
      <c r="UQA17" s="241"/>
      <c r="UQB17" s="241"/>
      <c r="UQC17" s="241"/>
      <c r="UQD17" s="241"/>
      <c r="UQE17" s="241"/>
      <c r="UQF17" s="241"/>
      <c r="UQG17" s="241"/>
      <c r="UQH17" s="241"/>
      <c r="UQI17" s="241"/>
      <c r="UQJ17" s="241"/>
      <c r="UQK17" s="241"/>
      <c r="UQL17" s="241"/>
      <c r="UQM17" s="241"/>
      <c r="UQN17" s="241"/>
      <c r="UQO17" s="241"/>
      <c r="UQP17" s="241"/>
      <c r="UQQ17" s="241"/>
      <c r="UQR17" s="241"/>
      <c r="UQS17" s="241"/>
      <c r="UQT17" s="241"/>
      <c r="UQU17" s="241"/>
      <c r="UQV17" s="241"/>
      <c r="UQW17" s="241"/>
      <c r="UQX17" s="241"/>
      <c r="UQY17" s="241"/>
      <c r="UQZ17" s="241"/>
      <c r="URA17" s="241"/>
      <c r="URB17" s="241"/>
      <c r="URC17" s="241"/>
      <c r="URD17" s="241"/>
      <c r="URE17" s="241"/>
      <c r="URF17" s="241"/>
      <c r="URG17" s="241"/>
      <c r="URH17" s="241"/>
      <c r="URI17" s="241"/>
      <c r="URJ17" s="241"/>
      <c r="URK17" s="241"/>
      <c r="URL17" s="241"/>
      <c r="URM17" s="241"/>
      <c r="URN17" s="241"/>
      <c r="URO17" s="241"/>
      <c r="URP17" s="241"/>
      <c r="URQ17" s="241"/>
      <c r="URR17" s="241"/>
      <c r="URS17" s="241"/>
      <c r="URT17" s="241"/>
      <c r="URU17" s="241"/>
      <c r="URV17" s="241"/>
      <c r="URW17" s="241"/>
      <c r="URX17" s="241"/>
      <c r="URY17" s="241"/>
      <c r="URZ17" s="241"/>
      <c r="USA17" s="241"/>
      <c r="USB17" s="241"/>
      <c r="USC17" s="241"/>
      <c r="USD17" s="241"/>
      <c r="USE17" s="241"/>
      <c r="USF17" s="241"/>
      <c r="USG17" s="241"/>
      <c r="USH17" s="241"/>
      <c r="USI17" s="241"/>
      <c r="USJ17" s="241"/>
      <c r="USK17" s="241"/>
      <c r="USL17" s="241"/>
      <c r="USM17" s="241"/>
      <c r="USN17" s="241"/>
      <c r="USO17" s="241"/>
      <c r="USP17" s="241"/>
      <c r="USQ17" s="241"/>
      <c r="USR17" s="241"/>
      <c r="USS17" s="241"/>
      <c r="UST17" s="241"/>
      <c r="USU17" s="241"/>
      <c r="USV17" s="241"/>
      <c r="USW17" s="241"/>
      <c r="USX17" s="241"/>
      <c r="USY17" s="241"/>
      <c r="USZ17" s="241"/>
      <c r="UTA17" s="241"/>
      <c r="UTB17" s="241"/>
      <c r="UTC17" s="241"/>
      <c r="UTD17" s="241"/>
      <c r="UTE17" s="241"/>
      <c r="UTF17" s="241"/>
      <c r="UTG17" s="241"/>
      <c r="UTH17" s="241"/>
      <c r="UTI17" s="241"/>
      <c r="UTJ17" s="241"/>
      <c r="UTK17" s="241"/>
      <c r="UTL17" s="241"/>
      <c r="UTM17" s="241"/>
      <c r="UTN17" s="241"/>
      <c r="UTO17" s="241"/>
      <c r="UTP17" s="241"/>
      <c r="UTQ17" s="241"/>
      <c r="UTR17" s="241"/>
      <c r="UTS17" s="241"/>
      <c r="UTT17" s="241"/>
      <c r="UTU17" s="241"/>
      <c r="UTV17" s="241"/>
      <c r="UTW17" s="241"/>
      <c r="UTX17" s="241"/>
      <c r="UTY17" s="241"/>
      <c r="UTZ17" s="241"/>
      <c r="UUA17" s="241"/>
      <c r="UUB17" s="241"/>
      <c r="UUC17" s="241"/>
      <c r="UUD17" s="241"/>
      <c r="UUE17" s="241"/>
      <c r="UUF17" s="241"/>
      <c r="UUG17" s="241"/>
      <c r="UUH17" s="241"/>
      <c r="UUI17" s="241"/>
      <c r="UUJ17" s="241"/>
      <c r="UUK17" s="241"/>
      <c r="UUL17" s="241"/>
      <c r="UUM17" s="241"/>
      <c r="UUN17" s="241"/>
      <c r="UUO17" s="241"/>
      <c r="UUP17" s="241"/>
      <c r="UUQ17" s="241"/>
      <c r="UUR17" s="241"/>
      <c r="UUS17" s="241"/>
      <c r="UUT17" s="241"/>
      <c r="UUU17" s="241"/>
      <c r="UUV17" s="241"/>
      <c r="UUW17" s="241"/>
      <c r="UUX17" s="241"/>
      <c r="UUY17" s="241"/>
      <c r="UUZ17" s="241"/>
      <c r="UVA17" s="241"/>
      <c r="UVB17" s="241"/>
      <c r="UVC17" s="241"/>
      <c r="UVD17" s="241"/>
      <c r="UVE17" s="241"/>
      <c r="UVF17" s="241"/>
      <c r="UVG17" s="241"/>
      <c r="UVH17" s="241"/>
      <c r="UVI17" s="241"/>
      <c r="UVJ17" s="241"/>
      <c r="UVK17" s="241"/>
      <c r="UVL17" s="241"/>
      <c r="UVM17" s="241"/>
      <c r="UVN17" s="241"/>
      <c r="UVO17" s="241"/>
      <c r="UVP17" s="241"/>
      <c r="UVQ17" s="241"/>
      <c r="UVR17" s="241"/>
      <c r="UVS17" s="241"/>
      <c r="UVT17" s="241"/>
      <c r="UVU17" s="241"/>
      <c r="UVV17" s="241"/>
      <c r="UVW17" s="241"/>
      <c r="UVX17" s="241"/>
      <c r="UVY17" s="241"/>
      <c r="UVZ17" s="241"/>
      <c r="UWA17" s="241"/>
      <c r="UWB17" s="241"/>
      <c r="UWC17" s="241"/>
      <c r="UWD17" s="241"/>
      <c r="UWE17" s="241"/>
      <c r="UWF17" s="241"/>
      <c r="UWG17" s="241"/>
      <c r="UWH17" s="241"/>
      <c r="UWI17" s="241"/>
      <c r="UWJ17" s="241"/>
      <c r="UWK17" s="241"/>
      <c r="UWL17" s="241"/>
      <c r="UWM17" s="241"/>
      <c r="UWN17" s="241"/>
      <c r="UWO17" s="241"/>
      <c r="UWP17" s="241"/>
      <c r="UWQ17" s="241"/>
      <c r="UWR17" s="241"/>
      <c r="UWS17" s="241"/>
      <c r="UWT17" s="241"/>
      <c r="UWU17" s="241"/>
      <c r="UWV17" s="241"/>
      <c r="UWW17" s="241"/>
      <c r="UWX17" s="241"/>
      <c r="UWY17" s="241"/>
      <c r="UWZ17" s="241"/>
      <c r="UXA17" s="241"/>
      <c r="UXB17" s="241"/>
      <c r="UXC17" s="241"/>
      <c r="UXD17" s="241"/>
      <c r="UXE17" s="241"/>
      <c r="UXF17" s="241"/>
      <c r="UXG17" s="241"/>
      <c r="UXH17" s="241"/>
      <c r="UXI17" s="241"/>
      <c r="UXJ17" s="241"/>
      <c r="UXK17" s="241"/>
      <c r="UXL17" s="241"/>
      <c r="UXM17" s="241"/>
      <c r="UXN17" s="241"/>
      <c r="UXO17" s="241"/>
      <c r="UXP17" s="241"/>
      <c r="UXQ17" s="241"/>
      <c r="UXR17" s="241"/>
      <c r="UXS17" s="241"/>
      <c r="UXT17" s="241"/>
      <c r="UXU17" s="241"/>
      <c r="UXV17" s="241"/>
      <c r="UXW17" s="241"/>
      <c r="UXX17" s="241"/>
      <c r="UXY17" s="241"/>
      <c r="UXZ17" s="241"/>
      <c r="UYA17" s="241"/>
      <c r="UYB17" s="241"/>
      <c r="UYC17" s="241"/>
      <c r="UYD17" s="241"/>
      <c r="UYE17" s="241"/>
      <c r="UYF17" s="241"/>
      <c r="UYG17" s="241"/>
      <c r="UYH17" s="241"/>
      <c r="UYI17" s="241"/>
      <c r="UYJ17" s="241"/>
      <c r="UYK17" s="241"/>
      <c r="UYL17" s="241"/>
      <c r="UYM17" s="241"/>
      <c r="UYN17" s="241"/>
      <c r="UYO17" s="241"/>
      <c r="UYP17" s="241"/>
      <c r="UYQ17" s="241"/>
      <c r="UYR17" s="241"/>
      <c r="UYS17" s="241"/>
      <c r="UYT17" s="241"/>
      <c r="UYU17" s="241"/>
      <c r="UYV17" s="241"/>
      <c r="UYW17" s="241"/>
      <c r="UYX17" s="241"/>
      <c r="UYY17" s="241"/>
      <c r="UYZ17" s="241"/>
      <c r="UZA17" s="241"/>
      <c r="UZB17" s="241"/>
      <c r="UZC17" s="241"/>
      <c r="UZD17" s="241"/>
      <c r="UZE17" s="241"/>
      <c r="UZF17" s="241"/>
      <c r="UZG17" s="241"/>
      <c r="UZH17" s="241"/>
      <c r="UZI17" s="241"/>
      <c r="UZJ17" s="241"/>
      <c r="UZK17" s="241"/>
      <c r="UZL17" s="241"/>
      <c r="UZM17" s="241"/>
      <c r="UZN17" s="241"/>
      <c r="UZO17" s="241"/>
      <c r="UZP17" s="241"/>
      <c r="UZQ17" s="241"/>
      <c r="UZR17" s="241"/>
      <c r="UZS17" s="241"/>
      <c r="UZT17" s="241"/>
      <c r="UZU17" s="241"/>
      <c r="UZV17" s="241"/>
      <c r="UZW17" s="241"/>
      <c r="UZX17" s="241"/>
      <c r="UZY17" s="241"/>
      <c r="UZZ17" s="241"/>
      <c r="VAA17" s="241"/>
      <c r="VAB17" s="241"/>
      <c r="VAC17" s="241"/>
      <c r="VAD17" s="241"/>
      <c r="VAE17" s="241"/>
      <c r="VAF17" s="241"/>
      <c r="VAG17" s="241"/>
      <c r="VAH17" s="241"/>
      <c r="VAI17" s="241"/>
      <c r="VAJ17" s="241"/>
      <c r="VAK17" s="241"/>
      <c r="VAL17" s="241"/>
      <c r="VAM17" s="241"/>
      <c r="VAN17" s="241"/>
      <c r="VAO17" s="241"/>
      <c r="VAP17" s="241"/>
      <c r="VAQ17" s="241"/>
      <c r="VAR17" s="241"/>
      <c r="VAS17" s="241"/>
      <c r="VAT17" s="241"/>
      <c r="VAU17" s="241"/>
      <c r="VAV17" s="241"/>
      <c r="VAW17" s="241"/>
      <c r="VAX17" s="241"/>
      <c r="VAY17" s="241"/>
      <c r="VAZ17" s="241"/>
      <c r="VBA17" s="241"/>
      <c r="VBB17" s="241"/>
      <c r="VBC17" s="241"/>
      <c r="VBD17" s="241"/>
      <c r="VBE17" s="241"/>
      <c r="VBF17" s="241"/>
      <c r="VBG17" s="241"/>
      <c r="VBH17" s="241"/>
      <c r="VBI17" s="241"/>
      <c r="VBJ17" s="241"/>
      <c r="VBK17" s="241"/>
      <c r="VBL17" s="241"/>
      <c r="VBM17" s="241"/>
      <c r="VBN17" s="241"/>
      <c r="VBO17" s="241"/>
      <c r="VBP17" s="241"/>
      <c r="VBQ17" s="241"/>
      <c r="VBR17" s="241"/>
      <c r="VBS17" s="241"/>
      <c r="VBT17" s="241"/>
      <c r="VBU17" s="241"/>
      <c r="VBV17" s="241"/>
      <c r="VBW17" s="241"/>
      <c r="VBX17" s="241"/>
      <c r="VBY17" s="241"/>
      <c r="VBZ17" s="241"/>
      <c r="VCA17" s="241"/>
      <c r="VCB17" s="241"/>
      <c r="VCC17" s="241"/>
      <c r="VCD17" s="241"/>
      <c r="VCE17" s="241"/>
      <c r="VCF17" s="241"/>
      <c r="VCG17" s="241"/>
      <c r="VCH17" s="241"/>
      <c r="VCI17" s="241"/>
      <c r="VCJ17" s="241"/>
      <c r="VCK17" s="241"/>
      <c r="VCL17" s="241"/>
      <c r="VCM17" s="241"/>
      <c r="VCN17" s="241"/>
      <c r="VCO17" s="241"/>
      <c r="VCP17" s="241"/>
      <c r="VCQ17" s="241"/>
      <c r="VCR17" s="241"/>
      <c r="VCS17" s="241"/>
      <c r="VCT17" s="241"/>
      <c r="VCU17" s="241"/>
      <c r="VCV17" s="241"/>
      <c r="VCW17" s="241"/>
      <c r="VCX17" s="241"/>
      <c r="VCY17" s="241"/>
      <c r="VCZ17" s="241"/>
      <c r="VDA17" s="241"/>
      <c r="VDB17" s="241"/>
      <c r="VDC17" s="241"/>
      <c r="VDD17" s="241"/>
      <c r="VDE17" s="241"/>
      <c r="VDF17" s="241"/>
      <c r="VDG17" s="241"/>
      <c r="VDH17" s="241"/>
      <c r="VDI17" s="241"/>
      <c r="VDJ17" s="241"/>
      <c r="VDK17" s="241"/>
      <c r="VDL17" s="241"/>
      <c r="VDM17" s="241"/>
      <c r="VDN17" s="241"/>
      <c r="VDO17" s="241"/>
      <c r="VDP17" s="241"/>
      <c r="VDQ17" s="241"/>
      <c r="VDR17" s="241"/>
      <c r="VDS17" s="241"/>
      <c r="VDT17" s="241"/>
      <c r="VDU17" s="241"/>
      <c r="VDV17" s="241"/>
      <c r="VDW17" s="241"/>
      <c r="VDX17" s="241"/>
      <c r="VDY17" s="241"/>
      <c r="VDZ17" s="241"/>
      <c r="VEA17" s="241"/>
      <c r="VEB17" s="241"/>
      <c r="VEC17" s="241"/>
      <c r="VED17" s="241"/>
      <c r="VEE17" s="241"/>
      <c r="VEF17" s="241"/>
      <c r="VEG17" s="241"/>
      <c r="VEH17" s="241"/>
      <c r="VEI17" s="241"/>
      <c r="VEJ17" s="241"/>
      <c r="VEK17" s="241"/>
      <c r="VEL17" s="241"/>
      <c r="VEM17" s="241"/>
      <c r="VEN17" s="241"/>
      <c r="VEO17" s="241"/>
      <c r="VEP17" s="241"/>
      <c r="VEQ17" s="241"/>
      <c r="VER17" s="241"/>
      <c r="VES17" s="241"/>
      <c r="VET17" s="241"/>
      <c r="VEU17" s="241"/>
      <c r="VEV17" s="241"/>
      <c r="VEW17" s="241"/>
      <c r="VEX17" s="241"/>
      <c r="VEY17" s="241"/>
      <c r="VEZ17" s="241"/>
      <c r="VFA17" s="241"/>
      <c r="VFB17" s="241"/>
      <c r="VFC17" s="241"/>
      <c r="VFD17" s="241"/>
      <c r="VFE17" s="241"/>
      <c r="VFF17" s="241"/>
      <c r="VFG17" s="241"/>
      <c r="VFH17" s="241"/>
      <c r="VFI17" s="241"/>
      <c r="VFJ17" s="241"/>
      <c r="VFK17" s="241"/>
      <c r="VFL17" s="241"/>
      <c r="VFM17" s="241"/>
      <c r="VFN17" s="241"/>
      <c r="VFO17" s="241"/>
      <c r="VFP17" s="241"/>
      <c r="VFQ17" s="241"/>
      <c r="VFR17" s="241"/>
      <c r="VFS17" s="241"/>
      <c r="VFT17" s="241"/>
      <c r="VFU17" s="241"/>
      <c r="VFV17" s="241"/>
      <c r="VFW17" s="241"/>
      <c r="VFX17" s="241"/>
      <c r="VFY17" s="241"/>
      <c r="VFZ17" s="241"/>
      <c r="VGA17" s="241"/>
      <c r="VGB17" s="241"/>
      <c r="VGC17" s="241"/>
      <c r="VGD17" s="241"/>
      <c r="VGE17" s="241"/>
      <c r="VGF17" s="241"/>
      <c r="VGG17" s="241"/>
      <c r="VGH17" s="241"/>
      <c r="VGI17" s="241"/>
      <c r="VGJ17" s="241"/>
      <c r="VGK17" s="241"/>
      <c r="VGL17" s="241"/>
      <c r="VGM17" s="241"/>
      <c r="VGN17" s="241"/>
      <c r="VGO17" s="241"/>
      <c r="VGP17" s="241"/>
      <c r="VGQ17" s="241"/>
      <c r="VGR17" s="241"/>
      <c r="VGS17" s="241"/>
      <c r="VGT17" s="241"/>
      <c r="VGU17" s="241"/>
      <c r="VGV17" s="241"/>
      <c r="VGW17" s="241"/>
      <c r="VGX17" s="241"/>
      <c r="VGY17" s="241"/>
      <c r="VGZ17" s="241"/>
      <c r="VHA17" s="241"/>
      <c r="VHB17" s="241"/>
      <c r="VHC17" s="241"/>
      <c r="VHD17" s="241"/>
      <c r="VHE17" s="241"/>
      <c r="VHF17" s="241"/>
      <c r="VHG17" s="241"/>
      <c r="VHH17" s="241"/>
      <c r="VHI17" s="241"/>
      <c r="VHJ17" s="241"/>
      <c r="VHK17" s="241"/>
      <c r="VHL17" s="241"/>
      <c r="VHM17" s="241"/>
      <c r="VHN17" s="241"/>
      <c r="VHO17" s="241"/>
      <c r="VHP17" s="241"/>
      <c r="VHQ17" s="241"/>
      <c r="VHR17" s="241"/>
      <c r="VHS17" s="241"/>
      <c r="VHT17" s="241"/>
      <c r="VHU17" s="241"/>
      <c r="VHV17" s="241"/>
      <c r="VHW17" s="241"/>
      <c r="VHX17" s="241"/>
      <c r="VHY17" s="241"/>
      <c r="VHZ17" s="241"/>
      <c r="VIA17" s="241"/>
      <c r="VIB17" s="241"/>
      <c r="VIC17" s="241"/>
      <c r="VID17" s="241"/>
      <c r="VIE17" s="241"/>
      <c r="VIF17" s="241"/>
      <c r="VIG17" s="241"/>
      <c r="VIH17" s="241"/>
      <c r="VII17" s="241"/>
      <c r="VIJ17" s="241"/>
      <c r="VIK17" s="241"/>
      <c r="VIL17" s="241"/>
      <c r="VIM17" s="241"/>
      <c r="VIN17" s="241"/>
      <c r="VIO17" s="241"/>
      <c r="VIP17" s="241"/>
      <c r="VIQ17" s="241"/>
      <c r="VIR17" s="241"/>
      <c r="VIS17" s="241"/>
      <c r="VIT17" s="241"/>
      <c r="VIU17" s="241"/>
      <c r="VIV17" s="241"/>
      <c r="VIW17" s="241"/>
      <c r="VIX17" s="241"/>
      <c r="VIY17" s="241"/>
      <c r="VIZ17" s="241"/>
      <c r="VJA17" s="241"/>
      <c r="VJB17" s="241"/>
      <c r="VJC17" s="241"/>
      <c r="VJD17" s="241"/>
      <c r="VJE17" s="241"/>
      <c r="VJF17" s="241"/>
      <c r="VJG17" s="241"/>
      <c r="VJH17" s="241"/>
      <c r="VJI17" s="241"/>
      <c r="VJJ17" s="241"/>
      <c r="VJK17" s="241"/>
      <c r="VJL17" s="241"/>
      <c r="VJM17" s="241"/>
      <c r="VJN17" s="241"/>
      <c r="VJO17" s="241"/>
      <c r="VJP17" s="241"/>
      <c r="VJQ17" s="241"/>
      <c r="VJR17" s="241"/>
      <c r="VJS17" s="241"/>
      <c r="VJT17" s="241"/>
      <c r="VJU17" s="241"/>
      <c r="VJV17" s="241"/>
      <c r="VJW17" s="241"/>
      <c r="VJX17" s="241"/>
      <c r="VJY17" s="241"/>
      <c r="VJZ17" s="241"/>
      <c r="VKA17" s="241"/>
      <c r="VKB17" s="241"/>
      <c r="VKC17" s="241"/>
      <c r="VKD17" s="241"/>
      <c r="VKE17" s="241"/>
      <c r="VKF17" s="241"/>
      <c r="VKG17" s="241"/>
      <c r="VKH17" s="241"/>
      <c r="VKI17" s="241"/>
      <c r="VKJ17" s="241"/>
      <c r="VKK17" s="241"/>
      <c r="VKL17" s="241"/>
      <c r="VKM17" s="241"/>
      <c r="VKN17" s="241"/>
      <c r="VKO17" s="241"/>
      <c r="VKP17" s="241"/>
      <c r="VKQ17" s="241"/>
      <c r="VKR17" s="241"/>
      <c r="VKS17" s="241"/>
      <c r="VKT17" s="241"/>
      <c r="VKU17" s="241"/>
      <c r="VKV17" s="241"/>
      <c r="VKW17" s="241"/>
      <c r="VKX17" s="241"/>
      <c r="VKY17" s="241"/>
      <c r="VKZ17" s="241"/>
      <c r="VLA17" s="241"/>
      <c r="VLB17" s="241"/>
      <c r="VLC17" s="241"/>
      <c r="VLD17" s="241"/>
      <c r="VLE17" s="241"/>
      <c r="VLF17" s="241"/>
      <c r="VLG17" s="241"/>
      <c r="VLH17" s="241"/>
      <c r="VLI17" s="241"/>
      <c r="VLJ17" s="241"/>
      <c r="VLK17" s="241"/>
      <c r="VLL17" s="241"/>
      <c r="VLM17" s="241"/>
      <c r="VLN17" s="241"/>
      <c r="VLO17" s="241"/>
      <c r="VLP17" s="241"/>
      <c r="VLQ17" s="241"/>
      <c r="VLR17" s="241"/>
      <c r="VLS17" s="241"/>
      <c r="VLT17" s="241"/>
      <c r="VLU17" s="241"/>
      <c r="VLV17" s="241"/>
      <c r="VLW17" s="241"/>
      <c r="VLX17" s="241"/>
      <c r="VLY17" s="241"/>
      <c r="VLZ17" s="241"/>
      <c r="VMA17" s="241"/>
      <c r="VMB17" s="241"/>
      <c r="VMC17" s="241"/>
      <c r="VMD17" s="241"/>
      <c r="VME17" s="241"/>
      <c r="VMF17" s="241"/>
      <c r="VMG17" s="241"/>
      <c r="VMH17" s="241"/>
      <c r="VMI17" s="241"/>
      <c r="VMJ17" s="241"/>
      <c r="VMK17" s="241"/>
      <c r="VML17" s="241"/>
      <c r="VMM17" s="241"/>
      <c r="VMN17" s="241"/>
      <c r="VMO17" s="241"/>
      <c r="VMP17" s="241"/>
      <c r="VMQ17" s="241"/>
      <c r="VMR17" s="241"/>
      <c r="VMS17" s="241"/>
      <c r="VMT17" s="241"/>
      <c r="VMU17" s="241"/>
      <c r="VMV17" s="241"/>
      <c r="VMW17" s="241"/>
      <c r="VMX17" s="241"/>
      <c r="VMY17" s="241"/>
      <c r="VMZ17" s="241"/>
      <c r="VNA17" s="241"/>
      <c r="VNB17" s="241"/>
      <c r="VNC17" s="241"/>
      <c r="VND17" s="241"/>
      <c r="VNE17" s="241"/>
      <c r="VNF17" s="241"/>
      <c r="VNG17" s="241"/>
      <c r="VNH17" s="241"/>
      <c r="VNI17" s="241"/>
      <c r="VNJ17" s="241"/>
      <c r="VNK17" s="241"/>
      <c r="VNL17" s="241"/>
      <c r="VNM17" s="241"/>
      <c r="VNN17" s="241"/>
      <c r="VNO17" s="241"/>
      <c r="VNP17" s="241"/>
      <c r="VNQ17" s="241"/>
      <c r="VNR17" s="241"/>
      <c r="VNS17" s="241"/>
      <c r="VNT17" s="241"/>
      <c r="VNU17" s="241"/>
      <c r="VNV17" s="241"/>
      <c r="VNW17" s="241"/>
      <c r="VNX17" s="241"/>
      <c r="VNY17" s="241"/>
      <c r="VNZ17" s="241"/>
      <c r="VOA17" s="241"/>
      <c r="VOB17" s="241"/>
      <c r="VOC17" s="241"/>
      <c r="VOD17" s="241"/>
      <c r="VOE17" s="241"/>
      <c r="VOF17" s="241"/>
      <c r="VOG17" s="241"/>
      <c r="VOH17" s="241"/>
      <c r="VOI17" s="241"/>
      <c r="VOJ17" s="241"/>
      <c r="VOK17" s="241"/>
      <c r="VOL17" s="241"/>
      <c r="VOM17" s="241"/>
      <c r="VON17" s="241"/>
      <c r="VOO17" s="241"/>
      <c r="VOP17" s="241"/>
      <c r="VOQ17" s="241"/>
      <c r="VOR17" s="241"/>
      <c r="VOS17" s="241"/>
      <c r="VOT17" s="241"/>
      <c r="VOU17" s="241"/>
      <c r="VOV17" s="241"/>
      <c r="VOW17" s="241"/>
      <c r="VOX17" s="241"/>
      <c r="VOY17" s="241"/>
      <c r="VOZ17" s="241"/>
      <c r="VPA17" s="241"/>
      <c r="VPB17" s="241"/>
      <c r="VPC17" s="241"/>
      <c r="VPD17" s="241"/>
      <c r="VPE17" s="241"/>
      <c r="VPF17" s="241"/>
      <c r="VPG17" s="241"/>
      <c r="VPH17" s="241"/>
      <c r="VPI17" s="241"/>
      <c r="VPJ17" s="241"/>
      <c r="VPK17" s="241"/>
      <c r="VPL17" s="241"/>
      <c r="VPM17" s="241"/>
      <c r="VPN17" s="241"/>
      <c r="VPO17" s="241"/>
      <c r="VPP17" s="241"/>
      <c r="VPQ17" s="241"/>
      <c r="VPR17" s="241"/>
      <c r="VPS17" s="241"/>
      <c r="VPT17" s="241"/>
      <c r="VPU17" s="241"/>
      <c r="VPV17" s="241"/>
      <c r="VPW17" s="241"/>
      <c r="VPX17" s="241"/>
      <c r="VPY17" s="241"/>
      <c r="VPZ17" s="241"/>
      <c r="VQA17" s="241"/>
      <c r="VQB17" s="241"/>
      <c r="VQC17" s="241"/>
      <c r="VQD17" s="241"/>
      <c r="VQE17" s="241"/>
      <c r="VQF17" s="241"/>
      <c r="VQG17" s="241"/>
      <c r="VQH17" s="241"/>
      <c r="VQI17" s="241"/>
      <c r="VQJ17" s="241"/>
      <c r="VQK17" s="241"/>
      <c r="VQL17" s="241"/>
      <c r="VQM17" s="241"/>
      <c r="VQN17" s="241"/>
      <c r="VQO17" s="241"/>
      <c r="VQP17" s="241"/>
      <c r="VQQ17" s="241"/>
      <c r="VQR17" s="241"/>
      <c r="VQS17" s="241"/>
      <c r="VQT17" s="241"/>
      <c r="VQU17" s="241"/>
      <c r="VQV17" s="241"/>
      <c r="VQW17" s="241"/>
      <c r="VQX17" s="241"/>
      <c r="VQY17" s="241"/>
      <c r="VQZ17" s="241"/>
      <c r="VRA17" s="241"/>
      <c r="VRB17" s="241"/>
      <c r="VRC17" s="241"/>
      <c r="VRD17" s="241"/>
      <c r="VRE17" s="241"/>
      <c r="VRF17" s="241"/>
      <c r="VRG17" s="241"/>
      <c r="VRH17" s="241"/>
      <c r="VRI17" s="241"/>
      <c r="VRJ17" s="241"/>
      <c r="VRK17" s="241"/>
      <c r="VRL17" s="241"/>
      <c r="VRM17" s="241"/>
      <c r="VRN17" s="241"/>
      <c r="VRO17" s="241"/>
      <c r="VRP17" s="241"/>
      <c r="VRQ17" s="241"/>
      <c r="VRR17" s="241"/>
      <c r="VRS17" s="241"/>
      <c r="VRT17" s="241"/>
      <c r="VRU17" s="241"/>
      <c r="VRV17" s="241"/>
      <c r="VRW17" s="241"/>
      <c r="VRX17" s="241"/>
      <c r="VRY17" s="241"/>
      <c r="VRZ17" s="241"/>
      <c r="VSA17" s="241"/>
      <c r="VSB17" s="241"/>
      <c r="VSC17" s="241"/>
      <c r="VSD17" s="241"/>
      <c r="VSE17" s="241"/>
      <c r="VSF17" s="241"/>
      <c r="VSG17" s="241"/>
      <c r="VSH17" s="241"/>
      <c r="VSI17" s="241"/>
      <c r="VSJ17" s="241"/>
      <c r="VSK17" s="241"/>
      <c r="VSL17" s="241"/>
      <c r="VSM17" s="241"/>
      <c r="VSN17" s="241"/>
      <c r="VSO17" s="241"/>
      <c r="VSP17" s="241"/>
      <c r="VSQ17" s="241"/>
      <c r="VSR17" s="241"/>
      <c r="VSS17" s="241"/>
      <c r="VST17" s="241"/>
      <c r="VSU17" s="241"/>
      <c r="VSV17" s="241"/>
      <c r="VSW17" s="241"/>
      <c r="VSX17" s="241"/>
      <c r="VSY17" s="241"/>
      <c r="VSZ17" s="241"/>
      <c r="VTA17" s="241"/>
      <c r="VTB17" s="241"/>
      <c r="VTC17" s="241"/>
      <c r="VTD17" s="241"/>
      <c r="VTE17" s="241"/>
      <c r="VTF17" s="241"/>
      <c r="VTG17" s="241"/>
      <c r="VTH17" s="241"/>
      <c r="VTI17" s="241"/>
      <c r="VTJ17" s="241"/>
      <c r="VTK17" s="241"/>
      <c r="VTL17" s="241"/>
      <c r="VTM17" s="241"/>
      <c r="VTN17" s="241"/>
      <c r="VTO17" s="241"/>
      <c r="VTP17" s="241"/>
      <c r="VTQ17" s="241"/>
      <c r="VTR17" s="241"/>
      <c r="VTS17" s="241"/>
      <c r="VTT17" s="241"/>
      <c r="VTU17" s="241"/>
      <c r="VTV17" s="241"/>
      <c r="VTW17" s="241"/>
      <c r="VTX17" s="241"/>
      <c r="VTY17" s="241"/>
      <c r="VTZ17" s="241"/>
      <c r="VUA17" s="241"/>
      <c r="VUB17" s="241"/>
      <c r="VUC17" s="241"/>
      <c r="VUD17" s="241"/>
      <c r="VUE17" s="241"/>
      <c r="VUF17" s="241"/>
      <c r="VUG17" s="241"/>
      <c r="VUH17" s="241"/>
      <c r="VUI17" s="241"/>
      <c r="VUJ17" s="241"/>
      <c r="VUK17" s="241"/>
      <c r="VUL17" s="241"/>
      <c r="VUM17" s="241"/>
      <c r="VUN17" s="241"/>
      <c r="VUO17" s="241"/>
      <c r="VUP17" s="241"/>
      <c r="VUQ17" s="241"/>
      <c r="VUR17" s="241"/>
      <c r="VUS17" s="241"/>
      <c r="VUT17" s="241"/>
      <c r="VUU17" s="241"/>
      <c r="VUV17" s="241"/>
      <c r="VUW17" s="241"/>
      <c r="VUX17" s="241"/>
      <c r="VUY17" s="241"/>
      <c r="VUZ17" s="241"/>
      <c r="VVA17" s="241"/>
      <c r="VVB17" s="241"/>
      <c r="VVC17" s="241"/>
      <c r="VVD17" s="241"/>
      <c r="VVE17" s="241"/>
      <c r="VVF17" s="241"/>
      <c r="VVG17" s="241"/>
      <c r="VVH17" s="241"/>
      <c r="VVI17" s="241"/>
      <c r="VVJ17" s="241"/>
      <c r="VVK17" s="241"/>
      <c r="VVL17" s="241"/>
      <c r="VVM17" s="241"/>
      <c r="VVN17" s="241"/>
      <c r="VVO17" s="241"/>
      <c r="VVP17" s="241"/>
      <c r="VVQ17" s="241"/>
      <c r="VVR17" s="241"/>
      <c r="VVS17" s="241"/>
      <c r="VVT17" s="241"/>
      <c r="VVU17" s="241"/>
      <c r="VVV17" s="241"/>
      <c r="VVW17" s="241"/>
      <c r="VVX17" s="241"/>
      <c r="VVY17" s="241"/>
      <c r="VVZ17" s="241"/>
      <c r="VWA17" s="241"/>
      <c r="VWB17" s="241"/>
      <c r="VWC17" s="241"/>
      <c r="VWD17" s="241"/>
      <c r="VWE17" s="241"/>
      <c r="VWF17" s="241"/>
      <c r="VWG17" s="241"/>
      <c r="VWH17" s="241"/>
      <c r="VWI17" s="241"/>
      <c r="VWJ17" s="241"/>
      <c r="VWK17" s="241"/>
      <c r="VWL17" s="241"/>
      <c r="VWM17" s="241"/>
      <c r="VWN17" s="241"/>
      <c r="VWO17" s="241"/>
      <c r="VWP17" s="241"/>
      <c r="VWQ17" s="241"/>
      <c r="VWR17" s="241"/>
      <c r="VWS17" s="241"/>
      <c r="VWT17" s="241"/>
      <c r="VWU17" s="241"/>
      <c r="VWV17" s="241"/>
      <c r="VWW17" s="241"/>
      <c r="VWX17" s="241"/>
      <c r="VWY17" s="241"/>
      <c r="VWZ17" s="241"/>
      <c r="VXA17" s="241"/>
      <c r="VXB17" s="241"/>
      <c r="VXC17" s="241"/>
      <c r="VXD17" s="241"/>
      <c r="VXE17" s="241"/>
      <c r="VXF17" s="241"/>
      <c r="VXG17" s="241"/>
      <c r="VXH17" s="241"/>
      <c r="VXI17" s="241"/>
      <c r="VXJ17" s="241"/>
      <c r="VXK17" s="241"/>
      <c r="VXL17" s="241"/>
      <c r="VXM17" s="241"/>
      <c r="VXN17" s="241"/>
      <c r="VXO17" s="241"/>
      <c r="VXP17" s="241"/>
      <c r="VXQ17" s="241"/>
      <c r="VXR17" s="241"/>
      <c r="VXS17" s="241"/>
      <c r="VXT17" s="241"/>
      <c r="VXU17" s="241"/>
      <c r="VXV17" s="241"/>
      <c r="VXW17" s="241"/>
      <c r="VXX17" s="241"/>
      <c r="VXY17" s="241"/>
      <c r="VXZ17" s="241"/>
      <c r="VYA17" s="241"/>
      <c r="VYB17" s="241"/>
      <c r="VYC17" s="241"/>
      <c r="VYD17" s="241"/>
      <c r="VYE17" s="241"/>
      <c r="VYF17" s="241"/>
      <c r="VYG17" s="241"/>
      <c r="VYH17" s="241"/>
      <c r="VYI17" s="241"/>
      <c r="VYJ17" s="241"/>
      <c r="VYK17" s="241"/>
      <c r="VYL17" s="241"/>
      <c r="VYM17" s="241"/>
      <c r="VYN17" s="241"/>
      <c r="VYO17" s="241"/>
      <c r="VYP17" s="241"/>
      <c r="VYQ17" s="241"/>
      <c r="VYR17" s="241"/>
      <c r="VYS17" s="241"/>
      <c r="VYT17" s="241"/>
      <c r="VYU17" s="241"/>
      <c r="VYV17" s="241"/>
      <c r="VYW17" s="241"/>
      <c r="VYX17" s="241"/>
      <c r="VYY17" s="241"/>
      <c r="VYZ17" s="241"/>
      <c r="VZA17" s="241"/>
      <c r="VZB17" s="241"/>
      <c r="VZC17" s="241"/>
      <c r="VZD17" s="241"/>
      <c r="VZE17" s="241"/>
      <c r="VZF17" s="241"/>
      <c r="VZG17" s="241"/>
      <c r="VZH17" s="241"/>
      <c r="VZI17" s="241"/>
      <c r="VZJ17" s="241"/>
      <c r="VZK17" s="241"/>
      <c r="VZL17" s="241"/>
      <c r="VZM17" s="241"/>
      <c r="VZN17" s="241"/>
      <c r="VZO17" s="241"/>
      <c r="VZP17" s="241"/>
      <c r="VZQ17" s="241"/>
      <c r="VZR17" s="241"/>
      <c r="VZS17" s="241"/>
      <c r="VZT17" s="241"/>
      <c r="VZU17" s="241"/>
      <c r="VZV17" s="241"/>
      <c r="VZW17" s="241"/>
      <c r="VZX17" s="241"/>
      <c r="VZY17" s="241"/>
      <c r="VZZ17" s="241"/>
      <c r="WAA17" s="241"/>
      <c r="WAB17" s="241"/>
      <c r="WAC17" s="241"/>
      <c r="WAD17" s="241"/>
      <c r="WAE17" s="241"/>
      <c r="WAF17" s="241"/>
      <c r="WAG17" s="241"/>
      <c r="WAH17" s="241"/>
      <c r="WAI17" s="241"/>
      <c r="WAJ17" s="241"/>
      <c r="WAK17" s="241"/>
      <c r="WAL17" s="241"/>
      <c r="WAM17" s="241"/>
      <c r="WAN17" s="241"/>
      <c r="WAO17" s="241"/>
      <c r="WAP17" s="241"/>
      <c r="WAQ17" s="241"/>
      <c r="WAR17" s="241"/>
      <c r="WAS17" s="241"/>
      <c r="WAT17" s="241"/>
      <c r="WAU17" s="241"/>
      <c r="WAV17" s="241"/>
      <c r="WAW17" s="241"/>
      <c r="WAX17" s="241"/>
      <c r="WAY17" s="241"/>
      <c r="WAZ17" s="241"/>
      <c r="WBA17" s="241"/>
      <c r="WBB17" s="241"/>
      <c r="WBC17" s="241"/>
      <c r="WBD17" s="241"/>
      <c r="WBE17" s="241"/>
      <c r="WBF17" s="241"/>
      <c r="WBG17" s="241"/>
      <c r="WBH17" s="241"/>
      <c r="WBI17" s="241"/>
      <c r="WBJ17" s="241"/>
      <c r="WBK17" s="241"/>
      <c r="WBL17" s="241"/>
      <c r="WBM17" s="241"/>
      <c r="WBN17" s="241"/>
      <c r="WBO17" s="241"/>
      <c r="WBP17" s="241"/>
      <c r="WBQ17" s="241"/>
      <c r="WBR17" s="241"/>
      <c r="WBS17" s="241"/>
      <c r="WBT17" s="241"/>
      <c r="WBU17" s="241"/>
      <c r="WBV17" s="241"/>
      <c r="WBW17" s="241"/>
      <c r="WBX17" s="241"/>
      <c r="WBY17" s="241"/>
      <c r="WBZ17" s="241"/>
      <c r="WCA17" s="241"/>
      <c r="WCB17" s="241"/>
      <c r="WCC17" s="241"/>
      <c r="WCD17" s="241"/>
      <c r="WCE17" s="241"/>
      <c r="WCF17" s="241"/>
      <c r="WCG17" s="241"/>
      <c r="WCH17" s="241"/>
      <c r="WCI17" s="241"/>
      <c r="WCJ17" s="241"/>
      <c r="WCK17" s="241"/>
      <c r="WCL17" s="241"/>
      <c r="WCM17" s="241"/>
      <c r="WCN17" s="241"/>
      <c r="WCO17" s="241"/>
      <c r="WCP17" s="241"/>
      <c r="WCQ17" s="241"/>
      <c r="WCR17" s="241"/>
      <c r="WCS17" s="241"/>
      <c r="WCT17" s="241"/>
      <c r="WCU17" s="241"/>
      <c r="WCV17" s="241"/>
      <c r="WCW17" s="241"/>
      <c r="WCX17" s="241"/>
      <c r="WCY17" s="241"/>
      <c r="WCZ17" s="241"/>
      <c r="WDA17" s="241"/>
      <c r="WDB17" s="241"/>
      <c r="WDC17" s="241"/>
      <c r="WDD17" s="241"/>
      <c r="WDE17" s="241"/>
      <c r="WDF17" s="241"/>
      <c r="WDG17" s="241"/>
      <c r="WDH17" s="241"/>
      <c r="WDI17" s="241"/>
      <c r="WDJ17" s="241"/>
      <c r="WDK17" s="241"/>
      <c r="WDL17" s="241"/>
      <c r="WDM17" s="241"/>
      <c r="WDN17" s="241"/>
      <c r="WDO17" s="241"/>
      <c r="WDP17" s="241"/>
      <c r="WDQ17" s="241"/>
      <c r="WDR17" s="241"/>
      <c r="WDS17" s="241"/>
      <c r="WDT17" s="241"/>
      <c r="WDU17" s="241"/>
      <c r="WDV17" s="241"/>
      <c r="WDW17" s="241"/>
      <c r="WDX17" s="241"/>
      <c r="WDY17" s="241"/>
      <c r="WDZ17" s="241"/>
      <c r="WEA17" s="241"/>
      <c r="WEB17" s="241"/>
      <c r="WEC17" s="241"/>
      <c r="WED17" s="241"/>
      <c r="WEE17" s="241"/>
      <c r="WEF17" s="241"/>
      <c r="WEG17" s="241"/>
      <c r="WEH17" s="241"/>
      <c r="WEI17" s="241"/>
      <c r="WEJ17" s="241"/>
      <c r="WEK17" s="241"/>
      <c r="WEL17" s="241"/>
      <c r="WEM17" s="241"/>
      <c r="WEN17" s="241"/>
      <c r="WEO17" s="241"/>
      <c r="WEP17" s="241"/>
      <c r="WEQ17" s="241"/>
      <c r="WER17" s="241"/>
      <c r="WES17" s="241"/>
      <c r="WET17" s="241"/>
      <c r="WEU17" s="241"/>
      <c r="WEV17" s="241"/>
      <c r="WEW17" s="241"/>
      <c r="WEX17" s="241"/>
      <c r="WEY17" s="241"/>
      <c r="WEZ17" s="241"/>
      <c r="WFA17" s="241"/>
      <c r="WFB17" s="241"/>
      <c r="WFC17" s="241"/>
      <c r="WFD17" s="241"/>
      <c r="WFE17" s="241"/>
      <c r="WFF17" s="241"/>
      <c r="WFG17" s="241"/>
      <c r="WFH17" s="241"/>
      <c r="WFI17" s="241"/>
      <c r="WFJ17" s="241"/>
      <c r="WFK17" s="241"/>
      <c r="WFL17" s="241"/>
      <c r="WFM17" s="241"/>
      <c r="WFN17" s="241"/>
      <c r="WFO17" s="241"/>
      <c r="WFP17" s="241"/>
      <c r="WFQ17" s="241"/>
      <c r="WFR17" s="241"/>
      <c r="WFS17" s="241"/>
      <c r="WFT17" s="241"/>
      <c r="WFU17" s="241"/>
      <c r="WFV17" s="241"/>
      <c r="WFW17" s="241"/>
      <c r="WFX17" s="241"/>
      <c r="WFY17" s="241"/>
      <c r="WFZ17" s="241"/>
      <c r="WGA17" s="241"/>
      <c r="WGB17" s="241"/>
      <c r="WGC17" s="241"/>
      <c r="WGD17" s="241"/>
      <c r="WGE17" s="241"/>
      <c r="WGF17" s="241"/>
      <c r="WGG17" s="241"/>
      <c r="WGH17" s="241"/>
      <c r="WGI17" s="241"/>
      <c r="WGJ17" s="241"/>
      <c r="WGK17" s="241"/>
      <c r="WGL17" s="241"/>
      <c r="WGM17" s="241"/>
      <c r="WGN17" s="241"/>
      <c r="WGO17" s="241"/>
      <c r="WGP17" s="241"/>
      <c r="WGQ17" s="241"/>
      <c r="WGR17" s="241"/>
      <c r="WGS17" s="241"/>
      <c r="WGT17" s="241"/>
      <c r="WGU17" s="241"/>
      <c r="WGV17" s="241"/>
      <c r="WGW17" s="241"/>
      <c r="WGX17" s="241"/>
      <c r="WGY17" s="241"/>
      <c r="WGZ17" s="241"/>
      <c r="WHA17" s="241"/>
      <c r="WHB17" s="241"/>
      <c r="WHC17" s="241"/>
      <c r="WHD17" s="241"/>
      <c r="WHE17" s="241"/>
      <c r="WHF17" s="241"/>
      <c r="WHG17" s="241"/>
      <c r="WHH17" s="241"/>
      <c r="WHI17" s="241"/>
      <c r="WHJ17" s="241"/>
      <c r="WHK17" s="241"/>
      <c r="WHL17" s="241"/>
      <c r="WHM17" s="241"/>
      <c r="WHN17" s="241"/>
      <c r="WHO17" s="241"/>
      <c r="WHP17" s="241"/>
      <c r="WHQ17" s="241"/>
      <c r="WHR17" s="241"/>
      <c r="WHS17" s="241"/>
      <c r="WHT17" s="241"/>
      <c r="WHU17" s="241"/>
      <c r="WHV17" s="241"/>
      <c r="WHW17" s="241"/>
      <c r="WHX17" s="241"/>
      <c r="WHY17" s="241"/>
      <c r="WHZ17" s="241"/>
      <c r="WIA17" s="241"/>
      <c r="WIB17" s="241"/>
      <c r="WIC17" s="241"/>
      <c r="WID17" s="241"/>
      <c r="WIE17" s="241"/>
      <c r="WIF17" s="241"/>
      <c r="WIG17" s="241"/>
      <c r="WIH17" s="241"/>
      <c r="WII17" s="241"/>
      <c r="WIJ17" s="241"/>
      <c r="WIK17" s="241"/>
      <c r="WIL17" s="241"/>
      <c r="WIM17" s="241"/>
      <c r="WIN17" s="241"/>
      <c r="WIO17" s="241"/>
      <c r="WIP17" s="241"/>
      <c r="WIQ17" s="241"/>
      <c r="WIR17" s="241"/>
      <c r="WIS17" s="241"/>
      <c r="WIT17" s="241"/>
      <c r="WIU17" s="241"/>
      <c r="WIV17" s="241"/>
      <c r="WIW17" s="241"/>
      <c r="WIX17" s="241"/>
      <c r="WIY17" s="241"/>
      <c r="WIZ17" s="241"/>
      <c r="WJA17" s="241"/>
      <c r="WJB17" s="241"/>
      <c r="WJC17" s="241"/>
      <c r="WJD17" s="241"/>
      <c r="WJE17" s="241"/>
      <c r="WJF17" s="241"/>
      <c r="WJG17" s="241"/>
      <c r="WJH17" s="241"/>
      <c r="WJI17" s="241"/>
      <c r="WJJ17" s="241"/>
      <c r="WJK17" s="241"/>
      <c r="WJL17" s="241"/>
      <c r="WJM17" s="241"/>
      <c r="WJN17" s="241"/>
      <c r="WJO17" s="241"/>
      <c r="WJP17" s="241"/>
      <c r="WJQ17" s="241"/>
      <c r="WJR17" s="241"/>
      <c r="WJS17" s="241"/>
      <c r="WJT17" s="241"/>
      <c r="WJU17" s="241"/>
      <c r="WJV17" s="241"/>
      <c r="WJW17" s="241"/>
      <c r="WJX17" s="241"/>
      <c r="WJY17" s="241"/>
      <c r="WJZ17" s="241"/>
      <c r="WKA17" s="241"/>
      <c r="WKB17" s="241"/>
      <c r="WKC17" s="241"/>
      <c r="WKD17" s="241"/>
      <c r="WKE17" s="241"/>
      <c r="WKF17" s="241"/>
      <c r="WKG17" s="241"/>
      <c r="WKH17" s="241"/>
      <c r="WKI17" s="241"/>
      <c r="WKJ17" s="241"/>
      <c r="WKK17" s="241"/>
      <c r="WKL17" s="241"/>
      <c r="WKM17" s="241"/>
      <c r="WKN17" s="241"/>
      <c r="WKO17" s="241"/>
      <c r="WKP17" s="241"/>
      <c r="WKQ17" s="241"/>
      <c r="WKR17" s="241"/>
      <c r="WKS17" s="241"/>
      <c r="WKT17" s="241"/>
      <c r="WKU17" s="241"/>
      <c r="WKV17" s="241"/>
      <c r="WKW17" s="241"/>
      <c r="WKX17" s="241"/>
      <c r="WKY17" s="241"/>
      <c r="WKZ17" s="241"/>
      <c r="WLA17" s="241"/>
      <c r="WLB17" s="241"/>
      <c r="WLC17" s="241"/>
      <c r="WLD17" s="241"/>
      <c r="WLE17" s="241"/>
      <c r="WLF17" s="241"/>
      <c r="WLG17" s="241"/>
      <c r="WLH17" s="241"/>
      <c r="WLI17" s="241"/>
      <c r="WLJ17" s="241"/>
      <c r="WLK17" s="241"/>
      <c r="WLL17" s="241"/>
      <c r="WLM17" s="241"/>
      <c r="WLN17" s="241"/>
      <c r="WLO17" s="241"/>
      <c r="WLP17" s="241"/>
      <c r="WLQ17" s="241"/>
      <c r="WLR17" s="241"/>
      <c r="WLS17" s="241"/>
      <c r="WLT17" s="241"/>
      <c r="WLU17" s="241"/>
      <c r="WLV17" s="241"/>
      <c r="WLW17" s="241"/>
      <c r="WLX17" s="241"/>
      <c r="WLY17" s="241"/>
      <c r="WLZ17" s="241"/>
      <c r="WMA17" s="241"/>
      <c r="WMB17" s="241"/>
      <c r="WMC17" s="241"/>
      <c r="WMD17" s="241"/>
      <c r="WME17" s="241"/>
      <c r="WMF17" s="241"/>
      <c r="WMG17" s="241"/>
      <c r="WMH17" s="241"/>
      <c r="WMI17" s="241"/>
      <c r="WMJ17" s="241"/>
      <c r="WMK17" s="241"/>
      <c r="WML17" s="241"/>
      <c r="WMM17" s="241"/>
      <c r="WMN17" s="241"/>
      <c r="WMO17" s="241"/>
      <c r="WMP17" s="241"/>
      <c r="WMQ17" s="241"/>
      <c r="WMR17" s="241"/>
      <c r="WMS17" s="241"/>
      <c r="WMT17" s="241"/>
      <c r="WMU17" s="241"/>
      <c r="WMV17" s="241"/>
      <c r="WMW17" s="241"/>
      <c r="WMX17" s="241"/>
      <c r="WMY17" s="241"/>
      <c r="WMZ17" s="241"/>
      <c r="WNA17" s="241"/>
      <c r="WNB17" s="241"/>
      <c r="WNC17" s="241"/>
      <c r="WND17" s="241"/>
      <c r="WNE17" s="241"/>
      <c r="WNF17" s="241"/>
      <c r="WNG17" s="241"/>
      <c r="WNH17" s="241"/>
      <c r="WNI17" s="241"/>
      <c r="WNJ17" s="241"/>
      <c r="WNK17" s="241"/>
      <c r="WNL17" s="241"/>
      <c r="WNM17" s="241"/>
      <c r="WNN17" s="241"/>
      <c r="WNO17" s="241"/>
      <c r="WNP17" s="241"/>
      <c r="WNQ17" s="241"/>
      <c r="WNR17" s="241"/>
      <c r="WNS17" s="241"/>
      <c r="WNT17" s="241"/>
      <c r="WNU17" s="241"/>
      <c r="WNV17" s="241"/>
      <c r="WNW17" s="241"/>
      <c r="WNX17" s="241"/>
      <c r="WNY17" s="241"/>
      <c r="WNZ17" s="241"/>
      <c r="WOA17" s="241"/>
      <c r="WOB17" s="241"/>
      <c r="WOC17" s="241"/>
      <c r="WOD17" s="241"/>
      <c r="WOE17" s="241"/>
      <c r="WOF17" s="241"/>
      <c r="WOG17" s="241"/>
      <c r="WOH17" s="241"/>
      <c r="WOI17" s="241"/>
      <c r="WOJ17" s="241"/>
      <c r="WOK17" s="241"/>
      <c r="WOL17" s="241"/>
      <c r="WOM17" s="241"/>
      <c r="WON17" s="241"/>
      <c r="WOO17" s="241"/>
      <c r="WOP17" s="241"/>
      <c r="WOQ17" s="241"/>
      <c r="WOR17" s="241"/>
      <c r="WOS17" s="241"/>
      <c r="WOT17" s="241"/>
      <c r="WOU17" s="241"/>
      <c r="WOV17" s="241"/>
      <c r="WOW17" s="241"/>
      <c r="WOX17" s="241"/>
      <c r="WOY17" s="241"/>
      <c r="WOZ17" s="241"/>
      <c r="WPA17" s="241"/>
      <c r="WPB17" s="241"/>
      <c r="WPC17" s="241"/>
      <c r="WPD17" s="241"/>
      <c r="WPE17" s="241"/>
      <c r="WPF17" s="241"/>
      <c r="WPG17" s="241"/>
      <c r="WPH17" s="241"/>
      <c r="WPI17" s="241"/>
      <c r="WPJ17" s="241"/>
      <c r="WPK17" s="241"/>
      <c r="WPL17" s="241"/>
      <c r="WPM17" s="241"/>
      <c r="WPN17" s="241"/>
      <c r="WPO17" s="241"/>
      <c r="WPP17" s="241"/>
      <c r="WPQ17" s="241"/>
      <c r="WPR17" s="241"/>
      <c r="WPS17" s="241"/>
      <c r="WPT17" s="241"/>
      <c r="WPU17" s="241"/>
      <c r="WPV17" s="241"/>
      <c r="WPW17" s="241"/>
      <c r="WPX17" s="241"/>
      <c r="WPY17" s="241"/>
      <c r="WPZ17" s="241"/>
      <c r="WQA17" s="241"/>
      <c r="WQB17" s="241"/>
      <c r="WQC17" s="241"/>
      <c r="WQD17" s="241"/>
      <c r="WQE17" s="241"/>
      <c r="WQF17" s="241"/>
      <c r="WQG17" s="241"/>
      <c r="WQH17" s="241"/>
      <c r="WQI17" s="241"/>
      <c r="WQJ17" s="241"/>
      <c r="WQK17" s="241"/>
      <c r="WQL17" s="241"/>
      <c r="WQM17" s="241"/>
      <c r="WQN17" s="241"/>
      <c r="WQO17" s="241"/>
      <c r="WQP17" s="241"/>
      <c r="WQQ17" s="241"/>
      <c r="WQR17" s="241"/>
      <c r="WQS17" s="241"/>
      <c r="WQT17" s="241"/>
      <c r="WQU17" s="241"/>
      <c r="WQV17" s="241"/>
      <c r="WQW17" s="241"/>
      <c r="WQX17" s="241"/>
      <c r="WQY17" s="241"/>
      <c r="WQZ17" s="241"/>
      <c r="WRA17" s="241"/>
      <c r="WRB17" s="241"/>
      <c r="WRC17" s="241"/>
      <c r="WRD17" s="241"/>
      <c r="WRE17" s="241"/>
      <c r="WRF17" s="241"/>
      <c r="WRG17" s="241"/>
      <c r="WRH17" s="241"/>
      <c r="WRI17" s="241"/>
      <c r="WRJ17" s="241"/>
      <c r="WRK17" s="241"/>
      <c r="WRL17" s="241"/>
      <c r="WRM17" s="241"/>
      <c r="WRN17" s="241"/>
      <c r="WRO17" s="241"/>
      <c r="WRP17" s="241"/>
      <c r="WRQ17" s="241"/>
      <c r="WRR17" s="241"/>
      <c r="WRS17" s="241"/>
      <c r="WRT17" s="241"/>
      <c r="WRU17" s="241"/>
      <c r="WRV17" s="241"/>
      <c r="WRW17" s="241"/>
      <c r="WRX17" s="241"/>
      <c r="WRY17" s="241"/>
      <c r="WRZ17" s="241"/>
      <c r="WSA17" s="241"/>
      <c r="WSB17" s="241"/>
      <c r="WSC17" s="241"/>
      <c r="WSD17" s="241"/>
      <c r="WSE17" s="241"/>
      <c r="WSF17" s="241"/>
      <c r="WSG17" s="241"/>
      <c r="WSH17" s="241"/>
      <c r="WSI17" s="241"/>
      <c r="WSJ17" s="241"/>
      <c r="WSK17" s="241"/>
      <c r="WSL17" s="241"/>
      <c r="WSM17" s="241"/>
      <c r="WSN17" s="241"/>
      <c r="WSO17" s="241"/>
      <c r="WSP17" s="241"/>
      <c r="WSQ17" s="241"/>
      <c r="WSR17" s="241"/>
      <c r="WSS17" s="241"/>
      <c r="WST17" s="241"/>
      <c r="WSU17" s="241"/>
      <c r="WSV17" s="241"/>
      <c r="WSW17" s="241"/>
      <c r="WSX17" s="241"/>
      <c r="WSY17" s="241"/>
      <c r="WSZ17" s="241"/>
      <c r="WTA17" s="241"/>
      <c r="WTB17" s="241"/>
      <c r="WTC17" s="241"/>
      <c r="WTD17" s="241"/>
      <c r="WTE17" s="241"/>
      <c r="WTF17" s="241"/>
      <c r="WTG17" s="241"/>
      <c r="WTH17" s="241"/>
      <c r="WTI17" s="241"/>
      <c r="WTJ17" s="241"/>
      <c r="WTK17" s="241"/>
      <c r="WTL17" s="241"/>
      <c r="WTM17" s="241"/>
      <c r="WTN17" s="241"/>
      <c r="WTO17" s="241"/>
      <c r="WTP17" s="241"/>
      <c r="WTQ17" s="241"/>
      <c r="WTR17" s="241"/>
      <c r="WTS17" s="241"/>
      <c r="WTT17" s="241"/>
      <c r="WTU17" s="241"/>
      <c r="WTV17" s="241"/>
      <c r="WTW17" s="241"/>
      <c r="WTX17" s="241"/>
      <c r="WTY17" s="241"/>
      <c r="WTZ17" s="241"/>
      <c r="WUA17" s="241"/>
      <c r="WUB17" s="241"/>
      <c r="WUC17" s="241"/>
      <c r="WUD17" s="241"/>
      <c r="WUE17" s="241"/>
      <c r="WUF17" s="241"/>
      <c r="WUG17" s="241"/>
      <c r="WUH17" s="241"/>
      <c r="WUI17" s="241"/>
      <c r="WUJ17" s="241"/>
      <c r="WUK17" s="241"/>
      <c r="WUL17" s="241"/>
      <c r="WUM17" s="241"/>
      <c r="WUN17" s="241"/>
      <c r="WUO17" s="241"/>
      <c r="WUP17" s="241"/>
      <c r="WUQ17" s="241"/>
      <c r="WUR17" s="241"/>
      <c r="WUS17" s="241"/>
      <c r="WUT17" s="241"/>
      <c r="WUU17" s="241"/>
      <c r="WUV17" s="241"/>
      <c r="WUW17" s="241"/>
      <c r="WUX17" s="241"/>
      <c r="WUY17" s="241"/>
      <c r="WUZ17" s="241"/>
      <c r="WVA17" s="241"/>
      <c r="WVB17" s="241"/>
      <c r="WVC17" s="241"/>
      <c r="WVD17" s="241"/>
      <c r="WVE17" s="241"/>
      <c r="WVF17" s="241"/>
      <c r="WVG17" s="241"/>
      <c r="WVH17" s="241"/>
      <c r="WVI17" s="241"/>
      <c r="WVJ17" s="241"/>
      <c r="WVK17" s="241"/>
      <c r="WVL17" s="241"/>
      <c r="WVM17" s="241"/>
      <c r="WVN17" s="241"/>
      <c r="WVO17" s="241"/>
      <c r="WVP17" s="241"/>
      <c r="WVQ17" s="241"/>
      <c r="WVR17" s="241"/>
      <c r="WVS17" s="241"/>
      <c r="WVT17" s="241"/>
      <c r="WVU17" s="241"/>
      <c r="WVV17" s="241"/>
      <c r="WVW17" s="241"/>
      <c r="WVX17" s="241"/>
      <c r="WVY17" s="241"/>
      <c r="WVZ17" s="241"/>
      <c r="WWA17" s="241"/>
      <c r="WWB17" s="241"/>
      <c r="WWC17" s="241"/>
      <c r="WWD17" s="241"/>
      <c r="WWE17" s="241"/>
      <c r="WWF17" s="241"/>
      <c r="WWG17" s="241"/>
      <c r="WWH17" s="241"/>
      <c r="WWI17" s="241"/>
      <c r="WWJ17" s="241"/>
      <c r="WWK17" s="241"/>
      <c r="WWL17" s="241"/>
      <c r="WWM17" s="241"/>
      <c r="WWN17" s="241"/>
      <c r="WWO17" s="241"/>
      <c r="WWP17" s="241"/>
      <c r="WWQ17" s="241"/>
      <c r="WWR17" s="241"/>
      <c r="WWS17" s="241"/>
      <c r="WWT17" s="241"/>
      <c r="WWU17" s="241"/>
      <c r="WWV17" s="241"/>
      <c r="WWW17" s="241"/>
      <c r="WWX17" s="241"/>
      <c r="WWY17" s="241"/>
      <c r="WWZ17" s="241"/>
      <c r="WXA17" s="241"/>
      <c r="WXB17" s="241"/>
      <c r="WXC17" s="241"/>
      <c r="WXD17" s="241"/>
      <c r="WXE17" s="241"/>
      <c r="WXF17" s="241"/>
      <c r="WXG17" s="241"/>
      <c r="WXH17" s="241"/>
      <c r="WXI17" s="241"/>
      <c r="WXJ17" s="241"/>
      <c r="WXK17" s="241"/>
      <c r="WXL17" s="241"/>
      <c r="WXM17" s="241"/>
      <c r="WXN17" s="241"/>
      <c r="WXO17" s="241"/>
      <c r="WXP17" s="241"/>
      <c r="WXQ17" s="241"/>
      <c r="WXR17" s="241"/>
      <c r="WXS17" s="241"/>
      <c r="WXT17" s="241"/>
      <c r="WXU17" s="241"/>
      <c r="WXV17" s="241"/>
      <c r="WXW17" s="241"/>
      <c r="WXX17" s="241"/>
      <c r="WXY17" s="241"/>
      <c r="WXZ17" s="241"/>
      <c r="WYA17" s="241"/>
      <c r="WYB17" s="241"/>
      <c r="WYC17" s="241"/>
      <c r="WYD17" s="241"/>
      <c r="WYE17" s="241"/>
      <c r="WYF17" s="241"/>
      <c r="WYG17" s="241"/>
      <c r="WYH17" s="241"/>
      <c r="WYI17" s="241"/>
      <c r="WYJ17" s="241"/>
      <c r="WYK17" s="241"/>
      <c r="WYL17" s="241"/>
      <c r="WYM17" s="241"/>
      <c r="WYN17" s="241"/>
      <c r="WYO17" s="241"/>
      <c r="WYP17" s="241"/>
      <c r="WYQ17" s="241"/>
      <c r="WYR17" s="241"/>
      <c r="WYS17" s="241"/>
      <c r="WYT17" s="241"/>
      <c r="WYU17" s="241"/>
      <c r="WYV17" s="241"/>
      <c r="WYW17" s="241"/>
      <c r="WYX17" s="241"/>
      <c r="WYY17" s="241"/>
      <c r="WYZ17" s="241"/>
      <c r="WZA17" s="241"/>
      <c r="WZB17" s="241"/>
      <c r="WZC17" s="241"/>
      <c r="WZD17" s="241"/>
      <c r="WZE17" s="241"/>
      <c r="WZF17" s="241"/>
      <c r="WZG17" s="241"/>
      <c r="WZH17" s="241"/>
      <c r="WZI17" s="241"/>
      <c r="WZJ17" s="241"/>
      <c r="WZK17" s="241"/>
      <c r="WZL17" s="241"/>
      <c r="WZM17" s="241"/>
      <c r="WZN17" s="241"/>
      <c r="WZO17" s="241"/>
      <c r="WZP17" s="241"/>
      <c r="WZQ17" s="241"/>
      <c r="WZR17" s="241"/>
      <c r="WZS17" s="241"/>
      <c r="WZT17" s="241"/>
      <c r="WZU17" s="241"/>
      <c r="WZV17" s="241"/>
      <c r="WZW17" s="241"/>
      <c r="WZX17" s="241"/>
      <c r="WZY17" s="241"/>
      <c r="WZZ17" s="241"/>
      <c r="XAA17" s="241"/>
      <c r="XAB17" s="241"/>
      <c r="XAC17" s="241"/>
      <c r="XAD17" s="241"/>
      <c r="XAE17" s="241"/>
      <c r="XAF17" s="241"/>
      <c r="XAG17" s="241"/>
      <c r="XAH17" s="241"/>
      <c r="XAI17" s="241"/>
      <c r="XAJ17" s="241"/>
      <c r="XAK17" s="241"/>
      <c r="XAL17" s="241"/>
      <c r="XAM17" s="241"/>
      <c r="XAN17" s="241"/>
      <c r="XAO17" s="241"/>
      <c r="XAP17" s="241"/>
      <c r="XAQ17" s="241"/>
      <c r="XAR17" s="241"/>
      <c r="XAS17" s="241"/>
      <c r="XAT17" s="241"/>
      <c r="XAU17" s="241"/>
      <c r="XAV17" s="241"/>
      <c r="XAW17" s="241"/>
      <c r="XAX17" s="241"/>
      <c r="XAY17" s="241"/>
      <c r="XAZ17" s="241"/>
      <c r="XBA17" s="241"/>
      <c r="XBB17" s="241"/>
      <c r="XBC17" s="241"/>
      <c r="XBD17" s="241"/>
      <c r="XBE17" s="241"/>
      <c r="XBF17" s="241"/>
      <c r="XBG17" s="241"/>
      <c r="XBH17" s="241"/>
      <c r="XBI17" s="241"/>
      <c r="XBJ17" s="241"/>
      <c r="XBK17" s="241"/>
      <c r="XBL17" s="241"/>
      <c r="XBM17" s="241"/>
      <c r="XBN17" s="241"/>
      <c r="XBO17" s="241"/>
      <c r="XBP17" s="241"/>
      <c r="XBQ17" s="241"/>
      <c r="XBR17" s="241"/>
      <c r="XBS17" s="241"/>
      <c r="XBT17" s="241"/>
      <c r="XBU17" s="241"/>
      <c r="XBV17" s="241"/>
      <c r="XBW17" s="241"/>
      <c r="XBX17" s="241"/>
      <c r="XBY17" s="241"/>
      <c r="XBZ17" s="241"/>
      <c r="XCA17" s="241"/>
      <c r="XCB17" s="241"/>
      <c r="XCC17" s="241"/>
      <c r="XCD17" s="241"/>
      <c r="XCE17" s="241"/>
      <c r="XCF17" s="241"/>
      <c r="XCG17" s="241"/>
      <c r="XCH17" s="241"/>
      <c r="XCI17" s="241"/>
      <c r="XCJ17" s="241"/>
      <c r="XCK17" s="241"/>
      <c r="XCL17" s="241"/>
      <c r="XCM17" s="241"/>
      <c r="XCN17" s="241"/>
      <c r="XCO17" s="241"/>
      <c r="XCP17" s="241"/>
      <c r="XCQ17" s="241"/>
      <c r="XCR17" s="241"/>
      <c r="XCS17" s="241"/>
    </row>
    <row r="18" spans="1:16321" ht="34.200000000000003" customHeight="1">
      <c r="A18" s="302">
        <v>53</v>
      </c>
      <c r="B18" s="404" t="s">
        <v>351</v>
      </c>
      <c r="C18" s="308" t="s">
        <v>174</v>
      </c>
      <c r="D18" s="308" t="s">
        <v>285</v>
      </c>
      <c r="E18" s="308" t="s">
        <v>170</v>
      </c>
      <c r="F18" s="270">
        <v>28</v>
      </c>
      <c r="G18" s="301"/>
      <c r="H18" s="301"/>
      <c r="I18" s="301">
        <v>0.38</v>
      </c>
      <c r="J18" s="301">
        <v>1</v>
      </c>
      <c r="K18" s="301"/>
      <c r="L18" s="301"/>
      <c r="M18" s="301">
        <v>0.38</v>
      </c>
      <c r="N18" s="301">
        <v>13348</v>
      </c>
      <c r="O18" s="210">
        <v>5072.24</v>
      </c>
      <c r="P18" s="308"/>
      <c r="Q18" s="308"/>
      <c r="R18" s="231" t="s">
        <v>374</v>
      </c>
      <c r="S18" s="231">
        <v>3335</v>
      </c>
      <c r="T18" s="308"/>
      <c r="U18" s="308"/>
      <c r="V18" s="215">
        <v>3235</v>
      </c>
      <c r="W18" s="308">
        <v>1</v>
      </c>
      <c r="X18" s="308">
        <v>3235</v>
      </c>
      <c r="Y18" s="446">
        <v>1.915</v>
      </c>
      <c r="Z18" s="211">
        <v>6146.5</v>
      </c>
      <c r="AA18" s="217">
        <v>3908</v>
      </c>
      <c r="AB18" s="188">
        <v>3878</v>
      </c>
      <c r="AC18" s="438">
        <v>0.48</v>
      </c>
      <c r="AD18" s="211">
        <v>1875.84</v>
      </c>
      <c r="AE18" s="213">
        <v>10150</v>
      </c>
      <c r="AF18" s="308">
        <v>2.4E-2</v>
      </c>
      <c r="AG18" s="211">
        <v>243.6</v>
      </c>
      <c r="AH18" s="308">
        <v>230</v>
      </c>
      <c r="AI18" s="308">
        <v>50</v>
      </c>
      <c r="AJ18" s="308">
        <v>260</v>
      </c>
      <c r="AK18" s="308">
        <v>300</v>
      </c>
      <c r="AL18" s="308">
        <v>800</v>
      </c>
      <c r="AM18" s="308">
        <v>50</v>
      </c>
      <c r="AN18" s="308">
        <v>130</v>
      </c>
      <c r="AO18" s="308">
        <v>14058.18</v>
      </c>
      <c r="AP18" s="308"/>
      <c r="AQ18" s="308"/>
      <c r="AR18" s="211">
        <v>14058.18</v>
      </c>
      <c r="AS18" s="308">
        <v>15158.18</v>
      </c>
      <c r="AT18" s="308"/>
      <c r="AU18" s="308"/>
      <c r="AV18" s="211">
        <v>15158.18</v>
      </c>
      <c r="AW18" s="308">
        <v>14178.18</v>
      </c>
      <c r="AX18" s="308">
        <v>12651</v>
      </c>
      <c r="AY18" s="308" t="s">
        <v>664</v>
      </c>
      <c r="AZ18" s="213">
        <v>28</v>
      </c>
      <c r="BA18" s="213">
        <v>28</v>
      </c>
      <c r="BB18" s="213">
        <v>0</v>
      </c>
      <c r="BC18" s="213">
        <v>0</v>
      </c>
      <c r="BD18" s="213">
        <v>51</v>
      </c>
      <c r="BE18" s="274"/>
      <c r="BF18" s="444">
        <v>1</v>
      </c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3"/>
      <c r="CC18" s="213"/>
      <c r="CD18" s="213"/>
      <c r="CE18" s="213"/>
      <c r="CF18" s="213"/>
      <c r="CG18" s="213"/>
      <c r="CH18" s="213"/>
      <c r="CI18" s="213"/>
      <c r="CJ18" s="213"/>
      <c r="CK18" s="213"/>
      <c r="CL18" s="213"/>
      <c r="CM18" s="213"/>
      <c r="CN18" s="213"/>
      <c r="CO18" s="213"/>
      <c r="CP18" s="213"/>
      <c r="CQ18" s="213"/>
      <c r="CR18" s="213"/>
      <c r="CS18" s="213"/>
      <c r="CT18" s="213"/>
      <c r="CU18" s="213"/>
      <c r="CV18" s="213"/>
      <c r="CW18" s="213"/>
      <c r="CX18" s="213"/>
      <c r="CY18" s="213"/>
      <c r="CZ18" s="213"/>
      <c r="DA18" s="213"/>
      <c r="DB18" s="213"/>
      <c r="DC18" s="213"/>
      <c r="DD18" s="213"/>
      <c r="DE18" s="213"/>
      <c r="DF18" s="213"/>
      <c r="DG18" s="213"/>
      <c r="DH18" s="213"/>
      <c r="DI18" s="213"/>
      <c r="DJ18" s="213"/>
      <c r="DK18" s="213"/>
      <c r="DL18" s="213"/>
      <c r="DM18" s="213"/>
      <c r="DN18" s="213"/>
      <c r="DO18" s="213"/>
      <c r="DP18" s="213"/>
      <c r="DQ18" s="213"/>
      <c r="DR18" s="213"/>
      <c r="DS18" s="213"/>
      <c r="DT18" s="213"/>
      <c r="DU18" s="213"/>
      <c r="DV18" s="213"/>
      <c r="DW18" s="213"/>
      <c r="DX18" s="213"/>
      <c r="DY18" s="213"/>
      <c r="DZ18" s="213"/>
      <c r="EA18" s="213"/>
      <c r="EB18" s="213"/>
      <c r="EC18" s="213"/>
      <c r="ED18" s="213"/>
      <c r="EE18" s="213"/>
      <c r="EF18" s="213"/>
      <c r="EG18" s="213"/>
      <c r="EH18" s="213"/>
      <c r="EI18" s="213"/>
      <c r="EJ18" s="213"/>
      <c r="EK18" s="213"/>
      <c r="EL18" s="213"/>
      <c r="EM18" s="213"/>
      <c r="EN18" s="213"/>
      <c r="EO18" s="213"/>
      <c r="EP18" s="213"/>
      <c r="EQ18" s="213"/>
      <c r="ER18" s="213"/>
      <c r="ES18" s="213"/>
      <c r="ET18" s="213"/>
      <c r="EU18" s="213"/>
      <c r="EV18" s="213"/>
      <c r="EW18" s="213"/>
      <c r="EX18" s="213"/>
      <c r="EY18" s="213"/>
      <c r="EZ18" s="213"/>
      <c r="FA18" s="213"/>
      <c r="FB18" s="213"/>
      <c r="FC18" s="213"/>
      <c r="FD18" s="213"/>
      <c r="FE18" s="213"/>
      <c r="FF18" s="213"/>
      <c r="FG18" s="213"/>
      <c r="FH18" s="213"/>
      <c r="FI18" s="213"/>
      <c r="FJ18" s="213"/>
      <c r="FK18" s="213"/>
      <c r="FL18" s="213"/>
      <c r="FM18" s="213"/>
      <c r="FN18" s="213"/>
      <c r="FO18" s="213"/>
      <c r="FP18" s="213"/>
      <c r="FQ18" s="213"/>
      <c r="FR18" s="213"/>
      <c r="FS18" s="213"/>
      <c r="FT18" s="213"/>
      <c r="FU18" s="213"/>
      <c r="FV18" s="213"/>
      <c r="FW18" s="213"/>
      <c r="FX18" s="213"/>
      <c r="FY18" s="213"/>
      <c r="FZ18" s="213"/>
      <c r="GA18" s="213"/>
      <c r="GB18" s="213"/>
      <c r="GC18" s="213"/>
      <c r="GD18" s="213"/>
      <c r="GE18" s="213"/>
      <c r="GF18" s="213"/>
      <c r="GG18" s="213"/>
      <c r="GH18" s="213"/>
      <c r="GI18" s="213"/>
      <c r="GJ18" s="213"/>
      <c r="GK18" s="213"/>
      <c r="GL18" s="213"/>
      <c r="GM18" s="213"/>
      <c r="GN18" s="213"/>
      <c r="GO18" s="213"/>
      <c r="GP18" s="213"/>
      <c r="GQ18" s="213"/>
      <c r="GR18" s="213"/>
      <c r="GS18" s="213"/>
      <c r="GT18" s="213"/>
      <c r="GU18" s="213"/>
      <c r="GV18" s="213"/>
      <c r="GW18" s="213"/>
      <c r="GX18" s="213"/>
      <c r="GY18" s="213"/>
      <c r="GZ18" s="213"/>
      <c r="HA18" s="213"/>
      <c r="HB18" s="213"/>
      <c r="HC18" s="213"/>
      <c r="HD18" s="213"/>
      <c r="HE18" s="213"/>
      <c r="HF18" s="213"/>
      <c r="HG18" s="213"/>
      <c r="HH18" s="213"/>
      <c r="HI18" s="213"/>
      <c r="HJ18" s="213"/>
      <c r="HK18" s="213"/>
      <c r="HL18" s="213"/>
      <c r="HM18" s="213"/>
      <c r="HN18" s="213"/>
      <c r="HO18" s="213"/>
      <c r="HP18" s="213"/>
      <c r="HQ18" s="213"/>
      <c r="HR18" s="213"/>
      <c r="HS18" s="213"/>
      <c r="HT18" s="213"/>
      <c r="HU18" s="213"/>
      <c r="HV18" s="213"/>
      <c r="HW18" s="213"/>
      <c r="HX18" s="213"/>
      <c r="HY18" s="213"/>
      <c r="HZ18" s="213"/>
      <c r="IA18" s="213"/>
      <c r="IB18" s="213"/>
      <c r="IC18" s="213"/>
      <c r="ID18" s="213"/>
      <c r="IE18" s="213"/>
      <c r="IF18" s="213"/>
      <c r="IG18" s="213"/>
      <c r="IH18" s="213"/>
      <c r="II18" s="213"/>
      <c r="IJ18" s="213"/>
      <c r="IK18" s="213"/>
      <c r="IL18" s="213"/>
      <c r="IM18" s="213"/>
      <c r="IN18" s="213"/>
      <c r="IO18" s="213"/>
      <c r="IP18" s="213"/>
      <c r="IQ18" s="213"/>
      <c r="IR18" s="213"/>
      <c r="IS18" s="213"/>
      <c r="IT18" s="213"/>
      <c r="IU18" s="213"/>
      <c r="IV18" s="213"/>
      <c r="IW18" s="213"/>
      <c r="IX18" s="213"/>
      <c r="IY18" s="213"/>
      <c r="IZ18" s="241"/>
      <c r="JA18" s="241"/>
      <c r="JB18" s="241"/>
      <c r="JC18" s="241"/>
      <c r="JD18" s="241"/>
      <c r="JE18" s="241"/>
      <c r="JF18" s="241"/>
      <c r="JG18" s="241"/>
      <c r="JH18" s="241"/>
      <c r="JI18" s="241"/>
      <c r="JJ18" s="241"/>
      <c r="JK18" s="241"/>
      <c r="JL18" s="241"/>
      <c r="JM18" s="241"/>
      <c r="JN18" s="241"/>
      <c r="JO18" s="241"/>
      <c r="JP18" s="241"/>
      <c r="JQ18" s="241"/>
      <c r="JR18" s="241"/>
      <c r="JS18" s="241"/>
      <c r="JT18" s="241"/>
      <c r="JU18" s="241"/>
      <c r="JV18" s="241"/>
      <c r="JW18" s="241"/>
      <c r="JX18" s="241"/>
      <c r="JY18" s="241"/>
      <c r="JZ18" s="241"/>
      <c r="KA18" s="241"/>
      <c r="KB18" s="241"/>
      <c r="KC18" s="241"/>
      <c r="KD18" s="241"/>
      <c r="KE18" s="241"/>
      <c r="KF18" s="241"/>
      <c r="KG18" s="241"/>
      <c r="KH18" s="241"/>
      <c r="KI18" s="241"/>
      <c r="KJ18" s="241"/>
      <c r="KK18" s="241"/>
      <c r="KL18" s="241"/>
      <c r="KM18" s="241"/>
      <c r="KN18" s="241"/>
      <c r="KO18" s="241"/>
      <c r="KP18" s="241"/>
      <c r="KQ18" s="241"/>
      <c r="KR18" s="241"/>
      <c r="KS18" s="241"/>
      <c r="KT18" s="241"/>
      <c r="KU18" s="241"/>
      <c r="KV18" s="241"/>
      <c r="KW18" s="241"/>
      <c r="KX18" s="241"/>
      <c r="KY18" s="241"/>
      <c r="KZ18" s="241"/>
      <c r="LA18" s="241"/>
      <c r="LB18" s="241"/>
      <c r="LC18" s="241"/>
      <c r="LD18" s="241"/>
      <c r="LE18" s="241"/>
      <c r="LF18" s="241"/>
      <c r="LG18" s="241"/>
      <c r="LH18" s="241"/>
      <c r="LI18" s="241"/>
      <c r="LJ18" s="241"/>
      <c r="LK18" s="241"/>
      <c r="LL18" s="241"/>
      <c r="LM18" s="241"/>
      <c r="LN18" s="241"/>
      <c r="LO18" s="241"/>
      <c r="LP18" s="241"/>
      <c r="LQ18" s="241"/>
      <c r="LR18" s="241"/>
      <c r="LS18" s="241"/>
      <c r="LT18" s="241"/>
      <c r="LU18" s="241"/>
      <c r="LV18" s="241"/>
      <c r="LW18" s="241"/>
      <c r="LX18" s="241"/>
      <c r="LY18" s="241"/>
      <c r="LZ18" s="241"/>
      <c r="MA18" s="241"/>
      <c r="MB18" s="241"/>
      <c r="MC18" s="241"/>
      <c r="MD18" s="241"/>
      <c r="ME18" s="241"/>
      <c r="MF18" s="241"/>
      <c r="MG18" s="241"/>
      <c r="MH18" s="241"/>
      <c r="MI18" s="241"/>
      <c r="MJ18" s="241"/>
      <c r="MK18" s="241"/>
      <c r="ML18" s="241"/>
      <c r="MM18" s="241"/>
      <c r="MN18" s="241"/>
      <c r="MO18" s="241"/>
      <c r="MP18" s="241"/>
      <c r="MQ18" s="241"/>
      <c r="MR18" s="241"/>
      <c r="MS18" s="241"/>
      <c r="MT18" s="241"/>
      <c r="MU18" s="241"/>
      <c r="MV18" s="241"/>
      <c r="MW18" s="241"/>
      <c r="MX18" s="241"/>
      <c r="MY18" s="241"/>
      <c r="MZ18" s="241"/>
      <c r="NA18" s="241"/>
      <c r="NB18" s="241"/>
      <c r="NC18" s="241"/>
      <c r="ND18" s="241"/>
      <c r="NE18" s="241"/>
      <c r="NF18" s="241"/>
      <c r="NG18" s="241"/>
      <c r="NH18" s="241"/>
      <c r="NI18" s="241"/>
      <c r="NJ18" s="241"/>
      <c r="NK18" s="241"/>
      <c r="NL18" s="241"/>
      <c r="NM18" s="241"/>
      <c r="NN18" s="241"/>
      <c r="NO18" s="241"/>
      <c r="NP18" s="241"/>
      <c r="NQ18" s="241"/>
      <c r="NR18" s="241"/>
      <c r="NS18" s="241"/>
      <c r="NT18" s="241"/>
      <c r="NU18" s="241"/>
      <c r="NV18" s="241"/>
      <c r="NW18" s="241"/>
      <c r="NX18" s="241"/>
      <c r="NY18" s="241"/>
      <c r="NZ18" s="241"/>
      <c r="OA18" s="241"/>
      <c r="OB18" s="241"/>
      <c r="OC18" s="241"/>
      <c r="OD18" s="241"/>
      <c r="OE18" s="241"/>
      <c r="OF18" s="241"/>
      <c r="OG18" s="241"/>
      <c r="OH18" s="241"/>
      <c r="OI18" s="241"/>
      <c r="OJ18" s="241"/>
      <c r="OK18" s="241"/>
      <c r="OL18" s="241"/>
      <c r="OM18" s="241"/>
      <c r="ON18" s="241"/>
      <c r="OO18" s="241"/>
      <c r="OP18" s="241"/>
      <c r="OQ18" s="241"/>
      <c r="OR18" s="241"/>
      <c r="OS18" s="241"/>
      <c r="OT18" s="241"/>
      <c r="OU18" s="241"/>
      <c r="OV18" s="241"/>
      <c r="OW18" s="241"/>
      <c r="OX18" s="241"/>
      <c r="OY18" s="241"/>
      <c r="OZ18" s="241"/>
      <c r="PA18" s="241"/>
      <c r="PB18" s="241"/>
      <c r="PC18" s="241"/>
      <c r="PD18" s="241"/>
      <c r="PE18" s="241"/>
      <c r="PF18" s="241"/>
      <c r="PG18" s="241"/>
      <c r="PH18" s="241"/>
      <c r="PI18" s="241"/>
      <c r="PJ18" s="241"/>
      <c r="PK18" s="241"/>
      <c r="PL18" s="241"/>
      <c r="PM18" s="241"/>
      <c r="PN18" s="241"/>
      <c r="PO18" s="241"/>
      <c r="PP18" s="241"/>
      <c r="PQ18" s="241"/>
      <c r="PR18" s="241"/>
      <c r="PS18" s="241"/>
      <c r="PT18" s="241"/>
      <c r="PU18" s="241"/>
      <c r="PV18" s="241"/>
      <c r="PW18" s="241"/>
      <c r="PX18" s="241"/>
      <c r="PY18" s="241"/>
      <c r="PZ18" s="241"/>
      <c r="QA18" s="241"/>
      <c r="QB18" s="241"/>
      <c r="QC18" s="241"/>
      <c r="QD18" s="241"/>
      <c r="QE18" s="241"/>
      <c r="QF18" s="241"/>
      <c r="QG18" s="241"/>
      <c r="QH18" s="241"/>
      <c r="QI18" s="241"/>
      <c r="QJ18" s="241"/>
      <c r="QK18" s="241"/>
      <c r="QL18" s="241"/>
      <c r="QM18" s="241"/>
      <c r="QN18" s="241"/>
      <c r="QO18" s="241"/>
      <c r="QP18" s="241"/>
      <c r="QQ18" s="241"/>
      <c r="QR18" s="241"/>
      <c r="QS18" s="241"/>
      <c r="QT18" s="241"/>
      <c r="QU18" s="241"/>
      <c r="QV18" s="241"/>
      <c r="QW18" s="241"/>
      <c r="QX18" s="241"/>
      <c r="QY18" s="241"/>
      <c r="QZ18" s="241"/>
      <c r="RA18" s="241"/>
      <c r="RB18" s="241"/>
      <c r="RC18" s="241"/>
      <c r="RD18" s="241"/>
      <c r="RE18" s="241"/>
      <c r="RF18" s="241"/>
      <c r="RG18" s="241"/>
      <c r="RH18" s="241"/>
      <c r="RI18" s="241"/>
      <c r="RJ18" s="241"/>
      <c r="RK18" s="241"/>
      <c r="RL18" s="241"/>
      <c r="RM18" s="241"/>
      <c r="RN18" s="241"/>
      <c r="RO18" s="241"/>
      <c r="RP18" s="241"/>
      <c r="RQ18" s="241"/>
      <c r="RR18" s="241"/>
      <c r="RS18" s="241"/>
      <c r="RT18" s="241"/>
      <c r="RU18" s="241"/>
      <c r="RV18" s="241"/>
      <c r="RW18" s="241"/>
      <c r="RX18" s="241"/>
      <c r="RY18" s="241"/>
      <c r="RZ18" s="241"/>
      <c r="SA18" s="241"/>
      <c r="SB18" s="241"/>
      <c r="SC18" s="241"/>
      <c r="SD18" s="241"/>
      <c r="SE18" s="241"/>
      <c r="SF18" s="241"/>
      <c r="SG18" s="241"/>
      <c r="SH18" s="241"/>
      <c r="SI18" s="241"/>
      <c r="SJ18" s="241"/>
      <c r="SK18" s="241"/>
      <c r="SL18" s="241"/>
      <c r="SM18" s="241"/>
      <c r="SN18" s="241"/>
      <c r="SO18" s="241"/>
      <c r="SP18" s="241"/>
      <c r="SQ18" s="241"/>
      <c r="SR18" s="241"/>
      <c r="SS18" s="241"/>
      <c r="ST18" s="241"/>
      <c r="SU18" s="241"/>
      <c r="SV18" s="241"/>
      <c r="SW18" s="241"/>
      <c r="SX18" s="241"/>
      <c r="SY18" s="241"/>
      <c r="SZ18" s="241"/>
      <c r="TA18" s="241"/>
      <c r="TB18" s="241"/>
      <c r="TC18" s="241"/>
      <c r="TD18" s="241"/>
      <c r="TE18" s="241"/>
      <c r="TF18" s="241"/>
      <c r="TG18" s="241"/>
      <c r="TH18" s="241"/>
      <c r="TI18" s="241"/>
      <c r="TJ18" s="241"/>
      <c r="TK18" s="241"/>
      <c r="TL18" s="241"/>
      <c r="TM18" s="241"/>
      <c r="TN18" s="241"/>
      <c r="TO18" s="241"/>
      <c r="TP18" s="241"/>
      <c r="TQ18" s="241"/>
      <c r="TR18" s="241"/>
      <c r="TS18" s="241"/>
      <c r="TT18" s="241"/>
      <c r="TU18" s="241"/>
      <c r="TV18" s="241"/>
      <c r="TW18" s="241"/>
      <c r="TX18" s="241"/>
      <c r="TY18" s="241"/>
      <c r="TZ18" s="241"/>
      <c r="UA18" s="241"/>
      <c r="UB18" s="241"/>
      <c r="UC18" s="241"/>
      <c r="UD18" s="241"/>
      <c r="UE18" s="241"/>
      <c r="UF18" s="241"/>
      <c r="UG18" s="241"/>
      <c r="UH18" s="241"/>
      <c r="UI18" s="241"/>
      <c r="UJ18" s="241"/>
      <c r="UK18" s="241"/>
      <c r="UL18" s="241"/>
      <c r="UM18" s="241"/>
      <c r="UN18" s="241"/>
      <c r="UO18" s="241"/>
      <c r="UP18" s="241"/>
      <c r="UQ18" s="241"/>
      <c r="UR18" s="241"/>
      <c r="US18" s="241"/>
      <c r="UT18" s="241"/>
      <c r="UU18" s="241"/>
      <c r="UV18" s="241"/>
      <c r="UW18" s="241"/>
      <c r="UX18" s="241"/>
      <c r="UY18" s="241"/>
      <c r="UZ18" s="241"/>
      <c r="VA18" s="241"/>
      <c r="VB18" s="241"/>
      <c r="VC18" s="241"/>
      <c r="VD18" s="241"/>
      <c r="VE18" s="241"/>
      <c r="VF18" s="241"/>
      <c r="VG18" s="241"/>
      <c r="VH18" s="241"/>
      <c r="VI18" s="241"/>
      <c r="VJ18" s="241"/>
      <c r="VK18" s="241"/>
      <c r="VL18" s="241"/>
      <c r="VM18" s="241"/>
      <c r="VN18" s="241"/>
      <c r="VO18" s="241"/>
      <c r="VP18" s="241"/>
      <c r="VQ18" s="241"/>
      <c r="VR18" s="241"/>
      <c r="VS18" s="241"/>
      <c r="VT18" s="241"/>
      <c r="VU18" s="241"/>
      <c r="VV18" s="241"/>
      <c r="VW18" s="241"/>
      <c r="VX18" s="241"/>
      <c r="VY18" s="241"/>
      <c r="VZ18" s="241"/>
      <c r="WA18" s="241"/>
      <c r="WB18" s="241"/>
      <c r="WC18" s="241"/>
      <c r="WD18" s="241"/>
      <c r="WE18" s="241"/>
      <c r="WF18" s="241"/>
      <c r="WG18" s="241"/>
      <c r="WH18" s="241"/>
      <c r="WI18" s="241"/>
      <c r="WJ18" s="241"/>
      <c r="WK18" s="241"/>
      <c r="WL18" s="241"/>
      <c r="WM18" s="241"/>
      <c r="WN18" s="241"/>
      <c r="WO18" s="241"/>
      <c r="WP18" s="241"/>
      <c r="WQ18" s="241"/>
      <c r="WR18" s="241"/>
      <c r="WS18" s="241"/>
      <c r="WT18" s="241"/>
      <c r="WU18" s="241"/>
      <c r="WV18" s="241"/>
      <c r="WW18" s="241"/>
      <c r="WX18" s="241"/>
      <c r="WY18" s="241"/>
      <c r="WZ18" s="241"/>
      <c r="XA18" s="241"/>
      <c r="XB18" s="241"/>
      <c r="XC18" s="241"/>
      <c r="XD18" s="241"/>
      <c r="XE18" s="241"/>
      <c r="XF18" s="241"/>
      <c r="XG18" s="241"/>
      <c r="XH18" s="241"/>
      <c r="XI18" s="241"/>
      <c r="XJ18" s="241"/>
      <c r="XK18" s="241"/>
      <c r="XL18" s="241"/>
      <c r="XM18" s="241"/>
      <c r="XN18" s="241"/>
      <c r="XO18" s="241"/>
      <c r="XP18" s="241"/>
      <c r="XQ18" s="241"/>
      <c r="XR18" s="241"/>
      <c r="XS18" s="241"/>
      <c r="XT18" s="241"/>
      <c r="XU18" s="241"/>
      <c r="XV18" s="241"/>
      <c r="XW18" s="241"/>
      <c r="XX18" s="241"/>
      <c r="XY18" s="241"/>
      <c r="XZ18" s="241"/>
      <c r="YA18" s="241"/>
      <c r="YB18" s="241"/>
      <c r="YC18" s="241"/>
      <c r="YD18" s="241"/>
      <c r="YE18" s="241"/>
      <c r="YF18" s="241"/>
      <c r="YG18" s="241"/>
      <c r="YH18" s="241"/>
      <c r="YI18" s="241"/>
      <c r="YJ18" s="241"/>
      <c r="YK18" s="241"/>
      <c r="YL18" s="241"/>
      <c r="YM18" s="241"/>
      <c r="YN18" s="241"/>
      <c r="YO18" s="241"/>
      <c r="YP18" s="241"/>
      <c r="YQ18" s="241"/>
      <c r="YR18" s="241"/>
      <c r="YS18" s="241"/>
      <c r="YT18" s="241"/>
      <c r="YU18" s="241"/>
      <c r="YV18" s="241"/>
      <c r="YW18" s="241"/>
      <c r="YX18" s="241"/>
      <c r="YY18" s="241"/>
      <c r="YZ18" s="241"/>
      <c r="ZA18" s="241"/>
      <c r="ZB18" s="241"/>
      <c r="ZC18" s="241"/>
      <c r="ZD18" s="241"/>
      <c r="ZE18" s="241"/>
      <c r="ZF18" s="241"/>
      <c r="ZG18" s="241"/>
      <c r="ZH18" s="241"/>
      <c r="ZI18" s="241"/>
      <c r="ZJ18" s="241"/>
      <c r="ZK18" s="241"/>
      <c r="ZL18" s="241"/>
      <c r="ZM18" s="241"/>
      <c r="ZN18" s="241"/>
      <c r="ZO18" s="241"/>
      <c r="ZP18" s="241"/>
      <c r="ZQ18" s="241"/>
      <c r="ZR18" s="241"/>
      <c r="ZS18" s="241"/>
      <c r="ZT18" s="241"/>
      <c r="ZU18" s="241"/>
      <c r="ZV18" s="241"/>
      <c r="ZW18" s="241"/>
      <c r="ZX18" s="241"/>
      <c r="ZY18" s="241"/>
      <c r="ZZ18" s="241"/>
      <c r="AAA18" s="241"/>
      <c r="AAB18" s="241"/>
      <c r="AAC18" s="241"/>
      <c r="AAD18" s="241"/>
      <c r="AAE18" s="241"/>
      <c r="AAF18" s="241"/>
      <c r="AAG18" s="241"/>
      <c r="AAH18" s="241"/>
      <c r="AAI18" s="241"/>
      <c r="AAJ18" s="241"/>
      <c r="AAK18" s="241"/>
      <c r="AAL18" s="241"/>
      <c r="AAM18" s="241"/>
      <c r="AAN18" s="241"/>
      <c r="AAO18" s="241"/>
      <c r="AAP18" s="241"/>
      <c r="AAQ18" s="241"/>
      <c r="AAR18" s="241"/>
      <c r="AAS18" s="241"/>
      <c r="AAT18" s="241"/>
      <c r="AAU18" s="241"/>
      <c r="AAV18" s="241"/>
      <c r="AAW18" s="241"/>
      <c r="AAX18" s="241"/>
      <c r="AAY18" s="241"/>
      <c r="AAZ18" s="241"/>
      <c r="ABA18" s="241"/>
      <c r="ABB18" s="241"/>
      <c r="ABC18" s="241"/>
      <c r="ABD18" s="241"/>
      <c r="ABE18" s="241"/>
      <c r="ABF18" s="241"/>
      <c r="ABG18" s="241"/>
      <c r="ABH18" s="241"/>
      <c r="ABI18" s="241"/>
      <c r="ABJ18" s="241"/>
      <c r="ABK18" s="241"/>
      <c r="ABL18" s="241"/>
      <c r="ABM18" s="241"/>
      <c r="ABN18" s="241"/>
      <c r="ABO18" s="241"/>
      <c r="ABP18" s="241"/>
      <c r="ABQ18" s="241"/>
      <c r="ABR18" s="241"/>
      <c r="ABS18" s="241"/>
      <c r="ABT18" s="241"/>
      <c r="ABU18" s="241"/>
      <c r="ABV18" s="241"/>
      <c r="ABW18" s="241"/>
      <c r="ABX18" s="241"/>
      <c r="ABY18" s="241"/>
      <c r="ABZ18" s="241"/>
      <c r="ACA18" s="241"/>
      <c r="ACB18" s="241"/>
      <c r="ACC18" s="241"/>
      <c r="ACD18" s="241"/>
      <c r="ACE18" s="241"/>
      <c r="ACF18" s="241"/>
      <c r="ACG18" s="241"/>
      <c r="ACH18" s="241"/>
      <c r="ACI18" s="241"/>
      <c r="ACJ18" s="241"/>
      <c r="ACK18" s="241"/>
      <c r="ACL18" s="241"/>
      <c r="ACM18" s="241"/>
      <c r="ACN18" s="241"/>
      <c r="ACO18" s="241"/>
      <c r="ACP18" s="241"/>
      <c r="ACQ18" s="241"/>
      <c r="ACR18" s="241"/>
      <c r="ACS18" s="241"/>
      <c r="ACT18" s="241"/>
      <c r="ACU18" s="241"/>
      <c r="ACV18" s="241"/>
      <c r="ACW18" s="241"/>
      <c r="ACX18" s="241"/>
      <c r="ACY18" s="241"/>
      <c r="ACZ18" s="241"/>
      <c r="ADA18" s="241"/>
      <c r="ADB18" s="241"/>
      <c r="ADC18" s="241"/>
      <c r="ADD18" s="241"/>
      <c r="ADE18" s="241"/>
      <c r="ADF18" s="241"/>
      <c r="ADG18" s="241"/>
      <c r="ADH18" s="241"/>
      <c r="ADI18" s="241"/>
      <c r="ADJ18" s="241"/>
      <c r="ADK18" s="241"/>
      <c r="ADL18" s="241"/>
      <c r="ADM18" s="241"/>
      <c r="ADN18" s="241"/>
      <c r="ADO18" s="241"/>
      <c r="ADP18" s="241"/>
      <c r="ADQ18" s="241"/>
      <c r="ADR18" s="241"/>
      <c r="ADS18" s="241"/>
      <c r="ADT18" s="241"/>
      <c r="ADU18" s="241"/>
      <c r="ADV18" s="241"/>
      <c r="ADW18" s="241"/>
      <c r="ADX18" s="241"/>
      <c r="ADY18" s="241"/>
      <c r="ADZ18" s="241"/>
      <c r="AEA18" s="241"/>
      <c r="AEB18" s="241"/>
      <c r="AEC18" s="241"/>
      <c r="AED18" s="241"/>
      <c r="AEE18" s="241"/>
      <c r="AEF18" s="241"/>
      <c r="AEG18" s="241"/>
      <c r="AEH18" s="241"/>
      <c r="AEI18" s="241"/>
      <c r="AEJ18" s="241"/>
      <c r="AEK18" s="241"/>
      <c r="AEL18" s="241"/>
      <c r="AEM18" s="241"/>
      <c r="AEN18" s="241"/>
      <c r="AEO18" s="241"/>
      <c r="AEP18" s="241"/>
      <c r="AEQ18" s="241"/>
      <c r="AER18" s="241"/>
      <c r="AES18" s="241"/>
      <c r="AET18" s="241"/>
      <c r="AEU18" s="241"/>
      <c r="AEV18" s="241"/>
      <c r="AEW18" s="241"/>
      <c r="AEX18" s="241"/>
      <c r="AEY18" s="241"/>
      <c r="AEZ18" s="241"/>
      <c r="AFA18" s="241"/>
      <c r="AFB18" s="241"/>
      <c r="AFC18" s="241"/>
      <c r="AFD18" s="241"/>
      <c r="AFE18" s="241"/>
      <c r="AFF18" s="241"/>
      <c r="AFG18" s="241"/>
      <c r="AFH18" s="241"/>
      <c r="AFI18" s="241"/>
      <c r="AFJ18" s="241"/>
      <c r="AFK18" s="241"/>
      <c r="AFL18" s="241"/>
      <c r="AFM18" s="241"/>
      <c r="AFN18" s="241"/>
      <c r="AFO18" s="241"/>
      <c r="AFP18" s="241"/>
      <c r="AFQ18" s="241"/>
      <c r="AFR18" s="241"/>
      <c r="AFS18" s="241"/>
      <c r="AFT18" s="241"/>
      <c r="AFU18" s="241"/>
      <c r="AFV18" s="241"/>
      <c r="AFW18" s="241"/>
      <c r="AFX18" s="241"/>
      <c r="AFY18" s="241"/>
      <c r="AFZ18" s="241"/>
      <c r="AGA18" s="241"/>
      <c r="AGB18" s="241"/>
      <c r="AGC18" s="241"/>
      <c r="AGD18" s="241"/>
      <c r="AGE18" s="241"/>
      <c r="AGF18" s="241"/>
      <c r="AGG18" s="241"/>
      <c r="AGH18" s="241"/>
      <c r="AGI18" s="241"/>
      <c r="AGJ18" s="241"/>
      <c r="AGK18" s="241"/>
      <c r="AGL18" s="241"/>
      <c r="AGM18" s="241"/>
      <c r="AGN18" s="241"/>
      <c r="AGO18" s="241"/>
      <c r="AGP18" s="241"/>
      <c r="AGQ18" s="241"/>
      <c r="AGR18" s="241"/>
      <c r="AGS18" s="241"/>
      <c r="AGT18" s="241"/>
      <c r="AGU18" s="241"/>
      <c r="AGV18" s="241"/>
      <c r="AGW18" s="241"/>
      <c r="AGX18" s="241"/>
      <c r="AGY18" s="241"/>
      <c r="AGZ18" s="241"/>
      <c r="AHA18" s="241"/>
      <c r="AHB18" s="241"/>
      <c r="AHC18" s="241"/>
      <c r="AHD18" s="241"/>
      <c r="AHE18" s="241"/>
      <c r="AHF18" s="241"/>
      <c r="AHG18" s="241"/>
      <c r="AHH18" s="241"/>
      <c r="AHI18" s="241"/>
      <c r="AHJ18" s="241"/>
      <c r="AHK18" s="241"/>
      <c r="AHL18" s="241"/>
      <c r="AHM18" s="241"/>
      <c r="AHN18" s="241"/>
      <c r="AHO18" s="241"/>
      <c r="AHP18" s="241"/>
      <c r="AHQ18" s="241"/>
      <c r="AHR18" s="241"/>
      <c r="AHS18" s="241"/>
      <c r="AHT18" s="241"/>
      <c r="AHU18" s="241"/>
      <c r="AHV18" s="241"/>
      <c r="AHW18" s="241"/>
      <c r="AHX18" s="241"/>
      <c r="AHY18" s="241"/>
      <c r="AHZ18" s="241"/>
      <c r="AIA18" s="241"/>
      <c r="AIB18" s="241"/>
      <c r="AIC18" s="241"/>
      <c r="AID18" s="241"/>
      <c r="AIE18" s="241"/>
      <c r="AIF18" s="241"/>
      <c r="AIG18" s="241"/>
      <c r="AIH18" s="241"/>
      <c r="AII18" s="241"/>
      <c r="AIJ18" s="241"/>
      <c r="AIK18" s="241"/>
      <c r="AIL18" s="241"/>
      <c r="AIM18" s="241"/>
      <c r="AIN18" s="241"/>
      <c r="AIO18" s="241"/>
      <c r="AIP18" s="241"/>
      <c r="AIQ18" s="241"/>
      <c r="AIR18" s="241"/>
      <c r="AIS18" s="241"/>
      <c r="AIT18" s="241"/>
      <c r="AIU18" s="241"/>
      <c r="AIV18" s="241"/>
      <c r="AIW18" s="241"/>
      <c r="AIX18" s="241"/>
      <c r="AIY18" s="241"/>
      <c r="AIZ18" s="241"/>
      <c r="AJA18" s="241"/>
      <c r="AJB18" s="241"/>
      <c r="AJC18" s="241"/>
      <c r="AJD18" s="241"/>
      <c r="AJE18" s="241"/>
      <c r="AJF18" s="241"/>
      <c r="AJG18" s="241"/>
      <c r="AJH18" s="241"/>
      <c r="AJI18" s="241"/>
      <c r="AJJ18" s="241"/>
      <c r="AJK18" s="241"/>
      <c r="AJL18" s="241"/>
      <c r="AJM18" s="241"/>
      <c r="AJN18" s="241"/>
      <c r="AJO18" s="241"/>
      <c r="AJP18" s="241"/>
      <c r="AJQ18" s="241"/>
      <c r="AJR18" s="241"/>
      <c r="AJS18" s="241"/>
      <c r="AJT18" s="241"/>
      <c r="AJU18" s="241"/>
      <c r="AJV18" s="241"/>
      <c r="AJW18" s="241"/>
      <c r="AJX18" s="241"/>
      <c r="AJY18" s="241"/>
      <c r="AJZ18" s="241"/>
      <c r="AKA18" s="241"/>
      <c r="AKB18" s="241"/>
      <c r="AKC18" s="241"/>
      <c r="AKD18" s="241"/>
      <c r="AKE18" s="241"/>
      <c r="AKF18" s="241"/>
      <c r="AKG18" s="241"/>
      <c r="AKH18" s="241"/>
      <c r="AKI18" s="241"/>
      <c r="AKJ18" s="241"/>
      <c r="AKK18" s="241"/>
      <c r="AKL18" s="241"/>
      <c r="AKM18" s="241"/>
      <c r="AKN18" s="241"/>
      <c r="AKO18" s="241"/>
      <c r="AKP18" s="241"/>
      <c r="AKQ18" s="241"/>
      <c r="AKR18" s="241"/>
      <c r="AKS18" s="241"/>
      <c r="AKT18" s="241"/>
      <c r="AKU18" s="241"/>
      <c r="AKV18" s="241"/>
      <c r="AKW18" s="241"/>
      <c r="AKX18" s="241"/>
      <c r="AKY18" s="241"/>
      <c r="AKZ18" s="241"/>
      <c r="ALA18" s="241"/>
      <c r="ALB18" s="241"/>
      <c r="ALC18" s="241"/>
      <c r="ALD18" s="241"/>
      <c r="ALE18" s="241"/>
      <c r="ALF18" s="241"/>
      <c r="ALG18" s="241"/>
      <c r="ALH18" s="241"/>
      <c r="ALI18" s="241"/>
      <c r="ALJ18" s="241"/>
      <c r="ALK18" s="241"/>
      <c r="ALL18" s="241"/>
      <c r="ALM18" s="241"/>
      <c r="ALN18" s="241"/>
      <c r="ALO18" s="241"/>
      <c r="ALP18" s="241"/>
      <c r="ALQ18" s="241"/>
      <c r="ALR18" s="241"/>
      <c r="ALS18" s="241"/>
      <c r="ALT18" s="241"/>
      <c r="ALU18" s="241"/>
      <c r="ALV18" s="241"/>
      <c r="ALW18" s="241"/>
      <c r="ALX18" s="241"/>
      <c r="ALY18" s="241"/>
      <c r="ALZ18" s="241"/>
      <c r="AMA18" s="241"/>
      <c r="AMB18" s="241"/>
      <c r="AMC18" s="241"/>
      <c r="AMD18" s="241"/>
      <c r="AME18" s="241"/>
      <c r="AMF18" s="241"/>
      <c r="AMG18" s="241"/>
      <c r="AMH18" s="241"/>
      <c r="AMI18" s="241"/>
      <c r="AMJ18" s="241"/>
      <c r="AMK18" s="241"/>
      <c r="AML18" s="241"/>
      <c r="AMM18" s="241"/>
      <c r="AMN18" s="241"/>
      <c r="AMO18" s="241"/>
      <c r="AMP18" s="241"/>
      <c r="AMQ18" s="241"/>
      <c r="AMR18" s="241"/>
      <c r="AMS18" s="241"/>
      <c r="AMT18" s="241"/>
      <c r="AMU18" s="241"/>
      <c r="AMV18" s="241"/>
      <c r="AMW18" s="241"/>
      <c r="AMX18" s="241"/>
      <c r="AMY18" s="241"/>
      <c r="AMZ18" s="241"/>
      <c r="ANA18" s="241"/>
      <c r="ANB18" s="241"/>
      <c r="ANC18" s="241"/>
      <c r="AND18" s="241"/>
      <c r="ANE18" s="241"/>
      <c r="ANF18" s="241"/>
      <c r="ANG18" s="241"/>
      <c r="ANH18" s="241"/>
      <c r="ANI18" s="241"/>
      <c r="ANJ18" s="241"/>
      <c r="ANK18" s="241"/>
      <c r="ANL18" s="241"/>
      <c r="ANM18" s="241"/>
      <c r="ANN18" s="241"/>
      <c r="ANO18" s="241"/>
      <c r="ANP18" s="241"/>
      <c r="ANQ18" s="241"/>
      <c r="ANR18" s="241"/>
      <c r="ANS18" s="241"/>
      <c r="ANT18" s="241"/>
      <c r="ANU18" s="241"/>
      <c r="ANV18" s="241"/>
      <c r="ANW18" s="241"/>
      <c r="ANX18" s="241"/>
      <c r="ANY18" s="241"/>
      <c r="ANZ18" s="241"/>
      <c r="AOA18" s="241"/>
      <c r="AOB18" s="241"/>
      <c r="AOC18" s="241"/>
      <c r="AOD18" s="241"/>
      <c r="AOE18" s="241"/>
      <c r="AOF18" s="241"/>
      <c r="AOG18" s="241"/>
      <c r="AOH18" s="241"/>
      <c r="AOI18" s="241"/>
      <c r="AOJ18" s="241"/>
      <c r="AOK18" s="241"/>
      <c r="AOL18" s="241"/>
      <c r="AOM18" s="241"/>
      <c r="AON18" s="241"/>
      <c r="AOO18" s="241"/>
      <c r="AOP18" s="241"/>
      <c r="AOQ18" s="241"/>
      <c r="AOR18" s="241"/>
      <c r="AOS18" s="241"/>
      <c r="AOT18" s="241"/>
      <c r="AOU18" s="241"/>
      <c r="AOV18" s="241"/>
      <c r="AOW18" s="241"/>
      <c r="AOX18" s="241"/>
      <c r="AOY18" s="241"/>
      <c r="AOZ18" s="241"/>
      <c r="APA18" s="241"/>
      <c r="APB18" s="241"/>
      <c r="APC18" s="241"/>
      <c r="APD18" s="241"/>
      <c r="APE18" s="241"/>
      <c r="APF18" s="241"/>
      <c r="APG18" s="241"/>
      <c r="APH18" s="241"/>
      <c r="API18" s="241"/>
      <c r="APJ18" s="241"/>
      <c r="APK18" s="241"/>
      <c r="APL18" s="241"/>
      <c r="APM18" s="241"/>
      <c r="APN18" s="241"/>
      <c r="APO18" s="241"/>
      <c r="APP18" s="241"/>
      <c r="APQ18" s="241"/>
      <c r="APR18" s="241"/>
      <c r="APS18" s="241"/>
      <c r="APT18" s="241"/>
      <c r="APU18" s="241"/>
      <c r="APV18" s="241"/>
      <c r="APW18" s="241"/>
      <c r="APX18" s="241"/>
      <c r="APY18" s="241"/>
      <c r="APZ18" s="241"/>
      <c r="AQA18" s="241"/>
      <c r="AQB18" s="241"/>
      <c r="AQC18" s="241"/>
      <c r="AQD18" s="241"/>
      <c r="AQE18" s="241"/>
      <c r="AQF18" s="241"/>
      <c r="AQG18" s="241"/>
      <c r="AQH18" s="241"/>
      <c r="AQI18" s="241"/>
      <c r="AQJ18" s="241"/>
      <c r="AQK18" s="241"/>
      <c r="AQL18" s="241"/>
      <c r="AQM18" s="241"/>
      <c r="AQN18" s="241"/>
      <c r="AQO18" s="241"/>
      <c r="AQP18" s="241"/>
      <c r="AQQ18" s="241"/>
      <c r="AQR18" s="241"/>
      <c r="AQS18" s="241"/>
      <c r="AQT18" s="241"/>
      <c r="AQU18" s="241"/>
      <c r="AQV18" s="241"/>
      <c r="AQW18" s="241"/>
      <c r="AQX18" s="241"/>
      <c r="AQY18" s="241"/>
      <c r="AQZ18" s="241"/>
      <c r="ARA18" s="241"/>
      <c r="ARB18" s="241"/>
      <c r="ARC18" s="241"/>
      <c r="ARD18" s="241"/>
      <c r="ARE18" s="241"/>
      <c r="ARF18" s="241"/>
      <c r="ARG18" s="241"/>
      <c r="ARH18" s="241"/>
      <c r="ARI18" s="241"/>
      <c r="ARJ18" s="241"/>
      <c r="ARK18" s="241"/>
      <c r="ARL18" s="241"/>
      <c r="ARM18" s="241"/>
      <c r="ARN18" s="241"/>
      <c r="ARO18" s="241"/>
      <c r="ARP18" s="241"/>
      <c r="ARQ18" s="241"/>
      <c r="ARR18" s="241"/>
      <c r="ARS18" s="241"/>
      <c r="ART18" s="241"/>
      <c r="ARU18" s="241"/>
      <c r="ARV18" s="241"/>
      <c r="ARW18" s="241"/>
      <c r="ARX18" s="241"/>
      <c r="ARY18" s="241"/>
      <c r="ARZ18" s="241"/>
      <c r="ASA18" s="241"/>
      <c r="ASB18" s="241"/>
      <c r="ASC18" s="241"/>
      <c r="ASD18" s="241"/>
      <c r="ASE18" s="241"/>
      <c r="ASF18" s="241"/>
      <c r="ASG18" s="241"/>
      <c r="ASH18" s="241"/>
      <c r="ASI18" s="241"/>
      <c r="ASJ18" s="241"/>
      <c r="ASK18" s="241"/>
      <c r="ASL18" s="241"/>
      <c r="ASM18" s="241"/>
      <c r="ASN18" s="241"/>
      <c r="ASO18" s="241"/>
      <c r="ASP18" s="241"/>
      <c r="ASQ18" s="241"/>
      <c r="ASR18" s="241"/>
      <c r="ASS18" s="241"/>
      <c r="AST18" s="241"/>
      <c r="ASU18" s="241"/>
      <c r="ASV18" s="241"/>
      <c r="ASW18" s="241"/>
      <c r="ASX18" s="241"/>
      <c r="ASY18" s="241"/>
      <c r="ASZ18" s="241"/>
      <c r="ATA18" s="241"/>
      <c r="ATB18" s="241"/>
      <c r="ATC18" s="241"/>
      <c r="ATD18" s="241"/>
      <c r="ATE18" s="241"/>
      <c r="ATF18" s="241"/>
      <c r="ATG18" s="241"/>
      <c r="ATH18" s="241"/>
      <c r="ATI18" s="241"/>
      <c r="ATJ18" s="241"/>
      <c r="ATK18" s="241"/>
      <c r="ATL18" s="241"/>
      <c r="ATM18" s="241"/>
      <c r="ATN18" s="241"/>
      <c r="ATO18" s="241"/>
      <c r="ATP18" s="241"/>
      <c r="ATQ18" s="241"/>
      <c r="ATR18" s="241"/>
      <c r="ATS18" s="241"/>
      <c r="ATT18" s="241"/>
      <c r="ATU18" s="241"/>
      <c r="ATV18" s="241"/>
      <c r="ATW18" s="241"/>
      <c r="ATX18" s="241"/>
      <c r="ATY18" s="241"/>
      <c r="ATZ18" s="241"/>
      <c r="AUA18" s="241"/>
      <c r="AUB18" s="241"/>
      <c r="AUC18" s="241"/>
      <c r="AUD18" s="241"/>
      <c r="AUE18" s="241"/>
      <c r="AUF18" s="241"/>
      <c r="AUG18" s="241"/>
      <c r="AUH18" s="241"/>
      <c r="AUI18" s="241"/>
      <c r="AUJ18" s="241"/>
      <c r="AUK18" s="241"/>
      <c r="AUL18" s="241"/>
      <c r="AUM18" s="241"/>
      <c r="AUN18" s="241"/>
      <c r="AUO18" s="241"/>
      <c r="AUP18" s="241"/>
      <c r="AUQ18" s="241"/>
      <c r="AUR18" s="241"/>
      <c r="AUS18" s="241"/>
      <c r="AUT18" s="241"/>
      <c r="AUU18" s="241"/>
      <c r="AUV18" s="241"/>
      <c r="AUW18" s="241"/>
      <c r="AUX18" s="241"/>
      <c r="AUY18" s="241"/>
      <c r="AUZ18" s="241"/>
      <c r="AVA18" s="241"/>
      <c r="AVB18" s="241"/>
      <c r="AVC18" s="241"/>
      <c r="AVD18" s="241"/>
      <c r="AVE18" s="241"/>
      <c r="AVF18" s="241"/>
      <c r="AVG18" s="241"/>
      <c r="AVH18" s="241"/>
      <c r="AVI18" s="241"/>
      <c r="AVJ18" s="241"/>
      <c r="AVK18" s="241"/>
      <c r="AVL18" s="241"/>
      <c r="AVM18" s="241"/>
      <c r="AVN18" s="241"/>
      <c r="AVO18" s="241"/>
      <c r="AVP18" s="241"/>
      <c r="AVQ18" s="241"/>
      <c r="AVR18" s="241"/>
      <c r="AVS18" s="241"/>
      <c r="AVT18" s="241"/>
      <c r="AVU18" s="241"/>
      <c r="AVV18" s="241"/>
      <c r="AVW18" s="241"/>
      <c r="AVX18" s="241"/>
      <c r="AVY18" s="241"/>
      <c r="AVZ18" s="241"/>
      <c r="AWA18" s="241"/>
      <c r="AWB18" s="241"/>
      <c r="AWC18" s="241"/>
      <c r="AWD18" s="241"/>
      <c r="AWE18" s="241"/>
      <c r="AWF18" s="241"/>
      <c r="AWG18" s="241"/>
      <c r="AWH18" s="241"/>
      <c r="AWI18" s="241"/>
      <c r="AWJ18" s="241"/>
      <c r="AWK18" s="241"/>
      <c r="AWL18" s="241"/>
      <c r="AWM18" s="241"/>
      <c r="AWN18" s="241"/>
      <c r="AWO18" s="241"/>
      <c r="AWP18" s="241"/>
      <c r="AWQ18" s="241"/>
      <c r="AWR18" s="241"/>
      <c r="AWS18" s="241"/>
      <c r="AWT18" s="241"/>
      <c r="AWU18" s="241"/>
      <c r="AWV18" s="241"/>
      <c r="AWW18" s="241"/>
      <c r="AWX18" s="241"/>
      <c r="AWY18" s="241"/>
      <c r="AWZ18" s="241"/>
      <c r="AXA18" s="241"/>
      <c r="AXB18" s="241"/>
      <c r="AXC18" s="241"/>
      <c r="AXD18" s="241"/>
      <c r="AXE18" s="241"/>
      <c r="AXF18" s="241"/>
      <c r="AXG18" s="241"/>
      <c r="AXH18" s="241"/>
      <c r="AXI18" s="241"/>
      <c r="AXJ18" s="241"/>
      <c r="AXK18" s="241"/>
      <c r="AXL18" s="241"/>
      <c r="AXM18" s="241"/>
      <c r="AXN18" s="241"/>
      <c r="AXO18" s="241"/>
      <c r="AXP18" s="241"/>
      <c r="AXQ18" s="241"/>
      <c r="AXR18" s="241"/>
      <c r="AXS18" s="241"/>
      <c r="AXT18" s="241"/>
      <c r="AXU18" s="241"/>
      <c r="AXV18" s="241"/>
      <c r="AXW18" s="241"/>
      <c r="AXX18" s="241"/>
      <c r="AXY18" s="241"/>
      <c r="AXZ18" s="241"/>
      <c r="AYA18" s="241"/>
      <c r="AYB18" s="241"/>
      <c r="AYC18" s="241"/>
      <c r="AYD18" s="241"/>
      <c r="AYE18" s="241"/>
      <c r="AYF18" s="241"/>
      <c r="AYG18" s="241"/>
      <c r="AYH18" s="241"/>
      <c r="AYI18" s="241"/>
      <c r="AYJ18" s="241"/>
      <c r="AYK18" s="241"/>
      <c r="AYL18" s="241"/>
      <c r="AYM18" s="241"/>
      <c r="AYN18" s="241"/>
      <c r="AYO18" s="241"/>
      <c r="AYP18" s="241"/>
      <c r="AYQ18" s="241"/>
      <c r="AYR18" s="241"/>
      <c r="AYS18" s="241"/>
      <c r="AYT18" s="241"/>
      <c r="AYU18" s="241"/>
      <c r="AYV18" s="241"/>
      <c r="AYW18" s="241"/>
      <c r="AYX18" s="241"/>
      <c r="AYY18" s="241"/>
      <c r="AYZ18" s="241"/>
      <c r="AZA18" s="241"/>
      <c r="AZB18" s="241"/>
      <c r="AZC18" s="241"/>
      <c r="AZD18" s="241"/>
      <c r="AZE18" s="241"/>
      <c r="AZF18" s="241"/>
      <c r="AZG18" s="241"/>
      <c r="AZH18" s="241"/>
      <c r="AZI18" s="241"/>
      <c r="AZJ18" s="241"/>
      <c r="AZK18" s="241"/>
      <c r="AZL18" s="241"/>
      <c r="AZM18" s="241"/>
      <c r="AZN18" s="241"/>
      <c r="AZO18" s="241"/>
      <c r="AZP18" s="241"/>
      <c r="AZQ18" s="241"/>
      <c r="AZR18" s="241"/>
      <c r="AZS18" s="241"/>
      <c r="AZT18" s="241"/>
      <c r="AZU18" s="241"/>
      <c r="AZV18" s="241"/>
      <c r="AZW18" s="241"/>
      <c r="AZX18" s="241"/>
      <c r="AZY18" s="241"/>
      <c r="AZZ18" s="241"/>
      <c r="BAA18" s="241"/>
      <c r="BAB18" s="241"/>
      <c r="BAC18" s="241"/>
      <c r="BAD18" s="241"/>
      <c r="BAE18" s="241"/>
      <c r="BAF18" s="241"/>
      <c r="BAG18" s="241"/>
      <c r="BAH18" s="241"/>
      <c r="BAI18" s="241"/>
      <c r="BAJ18" s="241"/>
      <c r="BAK18" s="241"/>
      <c r="BAL18" s="241"/>
      <c r="BAM18" s="241"/>
      <c r="BAN18" s="241"/>
      <c r="BAO18" s="241"/>
      <c r="BAP18" s="241"/>
      <c r="BAQ18" s="241"/>
      <c r="BAR18" s="241"/>
      <c r="BAS18" s="241"/>
      <c r="BAT18" s="241"/>
      <c r="BAU18" s="241"/>
      <c r="BAV18" s="241"/>
      <c r="BAW18" s="241"/>
      <c r="BAX18" s="241"/>
      <c r="BAY18" s="241"/>
      <c r="BAZ18" s="241"/>
      <c r="BBA18" s="241"/>
      <c r="BBB18" s="241"/>
      <c r="BBC18" s="241"/>
      <c r="BBD18" s="241"/>
      <c r="BBE18" s="241"/>
      <c r="BBF18" s="241"/>
      <c r="BBG18" s="241"/>
      <c r="BBH18" s="241"/>
      <c r="BBI18" s="241"/>
      <c r="BBJ18" s="241"/>
      <c r="BBK18" s="241"/>
      <c r="BBL18" s="241"/>
      <c r="BBM18" s="241"/>
      <c r="BBN18" s="241"/>
      <c r="BBO18" s="241"/>
      <c r="BBP18" s="241"/>
      <c r="BBQ18" s="241"/>
      <c r="BBR18" s="241"/>
      <c r="BBS18" s="241"/>
      <c r="BBT18" s="241"/>
      <c r="BBU18" s="241"/>
      <c r="BBV18" s="241"/>
      <c r="BBW18" s="241"/>
      <c r="BBX18" s="241"/>
      <c r="BBY18" s="241"/>
      <c r="BBZ18" s="241"/>
      <c r="BCA18" s="241"/>
      <c r="BCB18" s="241"/>
      <c r="BCC18" s="241"/>
      <c r="BCD18" s="241"/>
      <c r="BCE18" s="241"/>
      <c r="BCF18" s="241"/>
      <c r="BCG18" s="241"/>
      <c r="BCH18" s="241"/>
      <c r="BCI18" s="241"/>
      <c r="BCJ18" s="241"/>
      <c r="BCK18" s="241"/>
      <c r="BCL18" s="241"/>
      <c r="BCM18" s="241"/>
      <c r="BCN18" s="241"/>
      <c r="BCO18" s="241"/>
      <c r="BCP18" s="241"/>
      <c r="BCQ18" s="241"/>
      <c r="BCR18" s="241"/>
      <c r="BCS18" s="241"/>
      <c r="BCT18" s="241"/>
      <c r="BCU18" s="241"/>
      <c r="BCV18" s="241"/>
      <c r="BCW18" s="241"/>
      <c r="BCX18" s="241"/>
      <c r="BCY18" s="241"/>
      <c r="BCZ18" s="241"/>
      <c r="BDA18" s="241"/>
      <c r="BDB18" s="241"/>
      <c r="BDC18" s="241"/>
      <c r="BDD18" s="241"/>
      <c r="BDE18" s="241"/>
      <c r="BDF18" s="241"/>
      <c r="BDG18" s="241"/>
      <c r="BDH18" s="241"/>
      <c r="BDI18" s="241"/>
      <c r="BDJ18" s="241"/>
      <c r="BDK18" s="241"/>
      <c r="BDL18" s="241"/>
      <c r="BDM18" s="241"/>
      <c r="BDN18" s="241"/>
      <c r="BDO18" s="241"/>
      <c r="BDP18" s="241"/>
      <c r="BDQ18" s="241"/>
      <c r="BDR18" s="241"/>
      <c r="BDS18" s="241"/>
      <c r="BDT18" s="241"/>
      <c r="BDU18" s="241"/>
      <c r="BDV18" s="241"/>
      <c r="BDW18" s="241"/>
      <c r="BDX18" s="241"/>
      <c r="BDY18" s="241"/>
      <c r="BDZ18" s="241"/>
      <c r="BEA18" s="241"/>
      <c r="BEB18" s="241"/>
      <c r="BEC18" s="241"/>
      <c r="BED18" s="241"/>
      <c r="BEE18" s="241"/>
      <c r="BEF18" s="241"/>
      <c r="BEG18" s="241"/>
      <c r="BEH18" s="241"/>
      <c r="BEI18" s="241"/>
      <c r="BEJ18" s="241"/>
      <c r="BEK18" s="241"/>
      <c r="BEL18" s="241"/>
      <c r="BEM18" s="241"/>
      <c r="BEN18" s="241"/>
      <c r="BEO18" s="241"/>
      <c r="BEP18" s="241"/>
      <c r="BEQ18" s="241"/>
      <c r="BER18" s="241"/>
      <c r="BES18" s="241"/>
      <c r="BET18" s="241"/>
      <c r="BEU18" s="241"/>
      <c r="BEV18" s="241"/>
      <c r="BEW18" s="241"/>
      <c r="BEX18" s="241"/>
      <c r="BEY18" s="241"/>
      <c r="BEZ18" s="241"/>
      <c r="BFA18" s="241"/>
      <c r="BFB18" s="241"/>
      <c r="BFC18" s="241"/>
      <c r="BFD18" s="241"/>
      <c r="BFE18" s="241"/>
      <c r="BFF18" s="241"/>
      <c r="BFG18" s="241"/>
      <c r="BFH18" s="241"/>
      <c r="BFI18" s="241"/>
      <c r="BFJ18" s="241"/>
      <c r="BFK18" s="241"/>
      <c r="BFL18" s="241"/>
      <c r="BFM18" s="241"/>
      <c r="BFN18" s="241"/>
      <c r="BFO18" s="241"/>
      <c r="BFP18" s="241"/>
      <c r="BFQ18" s="241"/>
      <c r="BFR18" s="241"/>
      <c r="BFS18" s="241"/>
      <c r="BFT18" s="241"/>
      <c r="BFU18" s="241"/>
      <c r="BFV18" s="241"/>
      <c r="BFW18" s="241"/>
      <c r="BFX18" s="241"/>
      <c r="BFY18" s="241"/>
      <c r="BFZ18" s="241"/>
      <c r="BGA18" s="241"/>
      <c r="BGB18" s="241"/>
      <c r="BGC18" s="241"/>
      <c r="BGD18" s="241"/>
      <c r="BGE18" s="241"/>
      <c r="BGF18" s="241"/>
      <c r="BGG18" s="241"/>
      <c r="BGH18" s="241"/>
      <c r="BGI18" s="241"/>
      <c r="BGJ18" s="241"/>
      <c r="BGK18" s="241"/>
      <c r="BGL18" s="241"/>
      <c r="BGM18" s="241"/>
      <c r="BGN18" s="241"/>
      <c r="BGO18" s="241"/>
      <c r="BGP18" s="241"/>
      <c r="BGQ18" s="241"/>
      <c r="BGR18" s="241"/>
      <c r="BGS18" s="241"/>
      <c r="BGT18" s="241"/>
      <c r="BGU18" s="241"/>
      <c r="BGV18" s="241"/>
      <c r="BGW18" s="241"/>
      <c r="BGX18" s="241"/>
      <c r="BGY18" s="241"/>
      <c r="BGZ18" s="241"/>
      <c r="BHA18" s="241"/>
      <c r="BHB18" s="241"/>
      <c r="BHC18" s="241"/>
      <c r="BHD18" s="241"/>
      <c r="BHE18" s="241"/>
      <c r="BHF18" s="241"/>
      <c r="BHG18" s="241"/>
      <c r="BHH18" s="241"/>
      <c r="BHI18" s="241"/>
      <c r="BHJ18" s="241"/>
      <c r="BHK18" s="241"/>
      <c r="BHL18" s="241"/>
      <c r="BHM18" s="241"/>
      <c r="BHN18" s="241"/>
      <c r="BHO18" s="241"/>
      <c r="BHP18" s="241"/>
      <c r="BHQ18" s="241"/>
      <c r="BHR18" s="241"/>
      <c r="BHS18" s="241"/>
      <c r="BHT18" s="241"/>
      <c r="BHU18" s="241"/>
      <c r="BHV18" s="241"/>
      <c r="BHW18" s="241"/>
      <c r="BHX18" s="241"/>
      <c r="BHY18" s="241"/>
      <c r="BHZ18" s="241"/>
      <c r="BIA18" s="241"/>
      <c r="BIB18" s="241"/>
      <c r="BIC18" s="241"/>
      <c r="BID18" s="241"/>
      <c r="BIE18" s="241"/>
      <c r="BIF18" s="241"/>
      <c r="BIG18" s="241"/>
      <c r="BIH18" s="241"/>
      <c r="BII18" s="241"/>
      <c r="BIJ18" s="241"/>
      <c r="BIK18" s="241"/>
      <c r="BIL18" s="241"/>
      <c r="BIM18" s="241"/>
      <c r="BIN18" s="241"/>
      <c r="BIO18" s="241"/>
      <c r="BIP18" s="241"/>
      <c r="BIQ18" s="241"/>
      <c r="BIR18" s="241"/>
      <c r="BIS18" s="241"/>
      <c r="BIT18" s="241"/>
      <c r="BIU18" s="241"/>
      <c r="BIV18" s="241"/>
      <c r="BIW18" s="241"/>
      <c r="BIX18" s="241"/>
      <c r="BIY18" s="241"/>
      <c r="BIZ18" s="241"/>
      <c r="BJA18" s="241"/>
      <c r="BJB18" s="241"/>
      <c r="BJC18" s="241"/>
      <c r="BJD18" s="241"/>
      <c r="BJE18" s="241"/>
      <c r="BJF18" s="241"/>
      <c r="BJG18" s="241"/>
      <c r="BJH18" s="241"/>
      <c r="BJI18" s="241"/>
      <c r="BJJ18" s="241"/>
      <c r="BJK18" s="241"/>
      <c r="BJL18" s="241"/>
      <c r="BJM18" s="241"/>
      <c r="BJN18" s="241"/>
      <c r="BJO18" s="241"/>
      <c r="BJP18" s="241"/>
      <c r="BJQ18" s="241"/>
      <c r="BJR18" s="241"/>
      <c r="BJS18" s="241"/>
      <c r="BJT18" s="241"/>
      <c r="BJU18" s="241"/>
      <c r="BJV18" s="241"/>
      <c r="BJW18" s="241"/>
      <c r="BJX18" s="241"/>
      <c r="BJY18" s="241"/>
      <c r="BJZ18" s="241"/>
      <c r="BKA18" s="241"/>
      <c r="BKB18" s="241"/>
      <c r="BKC18" s="241"/>
      <c r="BKD18" s="241"/>
      <c r="BKE18" s="241"/>
      <c r="BKF18" s="241"/>
      <c r="BKG18" s="241"/>
      <c r="BKH18" s="241"/>
      <c r="BKI18" s="241"/>
      <c r="BKJ18" s="241"/>
      <c r="BKK18" s="241"/>
      <c r="BKL18" s="241"/>
      <c r="BKM18" s="241"/>
      <c r="BKN18" s="241"/>
      <c r="BKO18" s="241"/>
      <c r="BKP18" s="241"/>
      <c r="BKQ18" s="241"/>
      <c r="BKR18" s="241"/>
      <c r="BKS18" s="241"/>
      <c r="BKT18" s="241"/>
      <c r="BKU18" s="241"/>
      <c r="BKV18" s="241"/>
      <c r="BKW18" s="241"/>
      <c r="BKX18" s="241"/>
      <c r="BKY18" s="241"/>
      <c r="BKZ18" s="241"/>
      <c r="BLA18" s="241"/>
      <c r="BLB18" s="241"/>
      <c r="BLC18" s="241"/>
      <c r="BLD18" s="241"/>
      <c r="BLE18" s="241"/>
      <c r="BLF18" s="241"/>
      <c r="BLG18" s="241"/>
      <c r="BLH18" s="241"/>
      <c r="BLI18" s="241"/>
      <c r="BLJ18" s="241"/>
      <c r="BLK18" s="241"/>
      <c r="BLL18" s="241"/>
      <c r="BLM18" s="241"/>
      <c r="BLN18" s="241"/>
      <c r="BLO18" s="241"/>
      <c r="BLP18" s="241"/>
      <c r="BLQ18" s="241"/>
      <c r="BLR18" s="241"/>
      <c r="BLS18" s="241"/>
      <c r="BLT18" s="241"/>
      <c r="BLU18" s="241"/>
      <c r="BLV18" s="241"/>
      <c r="BLW18" s="241"/>
      <c r="BLX18" s="241"/>
      <c r="BLY18" s="241"/>
      <c r="BLZ18" s="241"/>
      <c r="BMA18" s="241"/>
      <c r="BMB18" s="241"/>
      <c r="BMC18" s="241"/>
      <c r="BMD18" s="241"/>
      <c r="BME18" s="241"/>
      <c r="BMF18" s="241"/>
      <c r="BMG18" s="241"/>
      <c r="BMH18" s="241"/>
      <c r="BMI18" s="241"/>
      <c r="BMJ18" s="241"/>
      <c r="BMK18" s="241"/>
      <c r="BML18" s="241"/>
      <c r="BMM18" s="241"/>
      <c r="BMN18" s="241"/>
      <c r="BMO18" s="241"/>
      <c r="BMP18" s="241"/>
      <c r="BMQ18" s="241"/>
      <c r="BMR18" s="241"/>
      <c r="BMS18" s="241"/>
      <c r="BMT18" s="241"/>
      <c r="BMU18" s="241"/>
      <c r="BMV18" s="241"/>
      <c r="BMW18" s="241"/>
      <c r="BMX18" s="241"/>
      <c r="BMY18" s="241"/>
      <c r="BMZ18" s="241"/>
      <c r="BNA18" s="241"/>
      <c r="BNB18" s="241"/>
      <c r="BNC18" s="241"/>
      <c r="BND18" s="241"/>
      <c r="BNE18" s="241"/>
      <c r="BNF18" s="241"/>
      <c r="BNG18" s="241"/>
      <c r="BNH18" s="241"/>
      <c r="BNI18" s="241"/>
      <c r="BNJ18" s="241"/>
      <c r="BNK18" s="241"/>
      <c r="BNL18" s="241"/>
      <c r="BNM18" s="241"/>
      <c r="BNN18" s="241"/>
      <c r="BNO18" s="241"/>
      <c r="BNP18" s="241"/>
      <c r="BNQ18" s="241"/>
      <c r="BNR18" s="241"/>
      <c r="BNS18" s="241"/>
      <c r="BNT18" s="241"/>
      <c r="BNU18" s="241"/>
      <c r="BNV18" s="241"/>
      <c r="BNW18" s="241"/>
      <c r="BNX18" s="241"/>
      <c r="BNY18" s="241"/>
      <c r="BNZ18" s="241"/>
      <c r="BOA18" s="241"/>
      <c r="BOB18" s="241"/>
      <c r="BOC18" s="241"/>
      <c r="BOD18" s="241"/>
      <c r="BOE18" s="241"/>
      <c r="BOF18" s="241"/>
      <c r="BOG18" s="241"/>
      <c r="BOH18" s="241"/>
      <c r="BOI18" s="241"/>
      <c r="BOJ18" s="241"/>
      <c r="BOK18" s="241"/>
      <c r="BOL18" s="241"/>
      <c r="BOM18" s="241"/>
      <c r="BON18" s="241"/>
      <c r="BOO18" s="241"/>
      <c r="BOP18" s="241"/>
      <c r="BOQ18" s="241"/>
      <c r="BOR18" s="241"/>
      <c r="BOS18" s="241"/>
      <c r="BOT18" s="241"/>
      <c r="BOU18" s="241"/>
      <c r="BOV18" s="241"/>
      <c r="BOW18" s="241"/>
      <c r="BOX18" s="241"/>
      <c r="BOY18" s="241"/>
      <c r="BOZ18" s="241"/>
      <c r="BPA18" s="241"/>
      <c r="BPB18" s="241"/>
      <c r="BPC18" s="241"/>
      <c r="BPD18" s="241"/>
      <c r="BPE18" s="241"/>
      <c r="BPF18" s="241"/>
      <c r="BPG18" s="241"/>
      <c r="BPH18" s="241"/>
      <c r="BPI18" s="241"/>
      <c r="BPJ18" s="241"/>
      <c r="BPK18" s="241"/>
      <c r="BPL18" s="241"/>
      <c r="BPM18" s="241"/>
      <c r="BPN18" s="241"/>
      <c r="BPO18" s="241"/>
      <c r="BPP18" s="241"/>
      <c r="BPQ18" s="241"/>
      <c r="BPR18" s="241"/>
      <c r="BPS18" s="241"/>
      <c r="BPT18" s="241"/>
      <c r="BPU18" s="241"/>
      <c r="BPV18" s="241"/>
      <c r="BPW18" s="241"/>
      <c r="BPX18" s="241"/>
      <c r="BPY18" s="241"/>
      <c r="BPZ18" s="241"/>
      <c r="BQA18" s="241"/>
      <c r="BQB18" s="241"/>
      <c r="BQC18" s="241"/>
      <c r="BQD18" s="241"/>
      <c r="BQE18" s="241"/>
      <c r="BQF18" s="241"/>
      <c r="BQG18" s="241"/>
      <c r="BQH18" s="241"/>
      <c r="BQI18" s="241"/>
      <c r="BQJ18" s="241"/>
      <c r="BQK18" s="241"/>
      <c r="BQL18" s="241"/>
      <c r="BQM18" s="241"/>
      <c r="BQN18" s="241"/>
      <c r="BQO18" s="241"/>
      <c r="BQP18" s="241"/>
      <c r="BQQ18" s="241"/>
      <c r="BQR18" s="241"/>
      <c r="BQS18" s="241"/>
      <c r="BQT18" s="241"/>
      <c r="BQU18" s="241"/>
      <c r="BQV18" s="241"/>
      <c r="BQW18" s="241"/>
      <c r="BQX18" s="241"/>
      <c r="BQY18" s="241"/>
      <c r="BQZ18" s="241"/>
      <c r="BRA18" s="241"/>
      <c r="BRB18" s="241"/>
      <c r="BRC18" s="241"/>
      <c r="BRD18" s="241"/>
      <c r="BRE18" s="241"/>
      <c r="BRF18" s="241"/>
      <c r="BRG18" s="241"/>
      <c r="BRH18" s="241"/>
      <c r="BRI18" s="241"/>
      <c r="BRJ18" s="241"/>
      <c r="BRK18" s="241"/>
      <c r="BRL18" s="241"/>
      <c r="BRM18" s="241"/>
      <c r="BRN18" s="241"/>
      <c r="BRO18" s="241"/>
      <c r="BRP18" s="241"/>
      <c r="BRQ18" s="241"/>
      <c r="BRR18" s="241"/>
      <c r="BRS18" s="241"/>
      <c r="BRT18" s="241"/>
      <c r="BRU18" s="241"/>
      <c r="BRV18" s="241"/>
      <c r="BRW18" s="241"/>
      <c r="BRX18" s="241"/>
      <c r="BRY18" s="241"/>
      <c r="BRZ18" s="241"/>
      <c r="BSA18" s="241"/>
      <c r="BSB18" s="241"/>
      <c r="BSC18" s="241"/>
      <c r="BSD18" s="241"/>
      <c r="BSE18" s="241"/>
      <c r="BSF18" s="241"/>
      <c r="BSG18" s="241"/>
      <c r="BSH18" s="241"/>
      <c r="BSI18" s="241"/>
      <c r="BSJ18" s="241"/>
      <c r="BSK18" s="241"/>
      <c r="BSL18" s="241"/>
      <c r="BSM18" s="241"/>
      <c r="BSN18" s="241"/>
      <c r="BSO18" s="241"/>
      <c r="BSP18" s="241"/>
      <c r="BSQ18" s="241"/>
      <c r="BSR18" s="241"/>
      <c r="BSS18" s="241"/>
      <c r="BST18" s="241"/>
      <c r="BSU18" s="241"/>
      <c r="BSV18" s="241"/>
      <c r="BSW18" s="241"/>
      <c r="BSX18" s="241"/>
      <c r="BSY18" s="241"/>
      <c r="BSZ18" s="241"/>
      <c r="BTA18" s="241"/>
      <c r="BTB18" s="241"/>
      <c r="BTC18" s="241"/>
      <c r="BTD18" s="241"/>
      <c r="BTE18" s="241"/>
      <c r="BTF18" s="241"/>
      <c r="BTG18" s="241"/>
      <c r="BTH18" s="241"/>
      <c r="BTI18" s="241"/>
      <c r="BTJ18" s="241"/>
      <c r="BTK18" s="241"/>
      <c r="BTL18" s="241"/>
      <c r="BTM18" s="241"/>
      <c r="BTN18" s="241"/>
      <c r="BTO18" s="241"/>
      <c r="BTP18" s="241"/>
      <c r="BTQ18" s="241"/>
      <c r="BTR18" s="241"/>
      <c r="BTS18" s="241"/>
      <c r="BTT18" s="241"/>
      <c r="BTU18" s="241"/>
      <c r="BTV18" s="241"/>
      <c r="BTW18" s="241"/>
      <c r="BTX18" s="241"/>
      <c r="BTY18" s="241"/>
      <c r="BTZ18" s="241"/>
      <c r="BUA18" s="241"/>
      <c r="BUB18" s="241"/>
      <c r="BUC18" s="241"/>
      <c r="BUD18" s="241"/>
      <c r="BUE18" s="241"/>
      <c r="BUF18" s="241"/>
      <c r="BUG18" s="241"/>
      <c r="BUH18" s="241"/>
      <c r="BUI18" s="241"/>
      <c r="BUJ18" s="241"/>
      <c r="BUK18" s="241"/>
      <c r="BUL18" s="241"/>
      <c r="BUM18" s="241"/>
      <c r="BUN18" s="241"/>
      <c r="BUO18" s="241"/>
      <c r="BUP18" s="241"/>
      <c r="BUQ18" s="241"/>
      <c r="BUR18" s="241"/>
      <c r="BUS18" s="241"/>
      <c r="BUT18" s="241"/>
      <c r="BUU18" s="241"/>
      <c r="BUV18" s="241"/>
      <c r="BUW18" s="241"/>
      <c r="BUX18" s="241"/>
      <c r="BUY18" s="241"/>
      <c r="BUZ18" s="241"/>
      <c r="BVA18" s="241"/>
      <c r="BVB18" s="241"/>
      <c r="BVC18" s="241"/>
      <c r="BVD18" s="241"/>
      <c r="BVE18" s="241"/>
      <c r="BVF18" s="241"/>
      <c r="BVG18" s="241"/>
      <c r="BVH18" s="241"/>
      <c r="BVI18" s="241"/>
      <c r="BVJ18" s="241"/>
      <c r="BVK18" s="241"/>
      <c r="BVL18" s="241"/>
      <c r="BVM18" s="241"/>
      <c r="BVN18" s="241"/>
      <c r="BVO18" s="241"/>
      <c r="BVP18" s="241"/>
      <c r="BVQ18" s="241"/>
      <c r="BVR18" s="241"/>
      <c r="BVS18" s="241"/>
      <c r="BVT18" s="241"/>
      <c r="BVU18" s="241"/>
      <c r="BVV18" s="241"/>
      <c r="BVW18" s="241"/>
      <c r="BVX18" s="241"/>
      <c r="BVY18" s="241"/>
      <c r="BVZ18" s="241"/>
      <c r="BWA18" s="241"/>
      <c r="BWB18" s="241"/>
      <c r="BWC18" s="241"/>
      <c r="BWD18" s="241"/>
      <c r="BWE18" s="241"/>
      <c r="BWF18" s="241"/>
      <c r="BWG18" s="241"/>
      <c r="BWH18" s="241"/>
      <c r="BWI18" s="241"/>
      <c r="BWJ18" s="241"/>
      <c r="BWK18" s="241"/>
      <c r="BWL18" s="241"/>
      <c r="BWM18" s="241"/>
      <c r="BWN18" s="241"/>
      <c r="BWO18" s="241"/>
      <c r="BWP18" s="241"/>
      <c r="BWQ18" s="241"/>
      <c r="BWR18" s="241"/>
      <c r="BWS18" s="241"/>
      <c r="BWT18" s="241"/>
      <c r="BWU18" s="241"/>
      <c r="BWV18" s="241"/>
      <c r="BWW18" s="241"/>
      <c r="BWX18" s="241"/>
      <c r="BWY18" s="241"/>
      <c r="BWZ18" s="241"/>
      <c r="BXA18" s="241"/>
      <c r="BXB18" s="241"/>
      <c r="BXC18" s="241"/>
      <c r="BXD18" s="241"/>
      <c r="BXE18" s="241"/>
      <c r="BXF18" s="241"/>
      <c r="BXG18" s="241"/>
      <c r="BXH18" s="241"/>
      <c r="BXI18" s="241"/>
      <c r="BXJ18" s="241"/>
      <c r="BXK18" s="241"/>
      <c r="BXL18" s="241"/>
      <c r="BXM18" s="241"/>
      <c r="BXN18" s="241"/>
      <c r="BXO18" s="241"/>
      <c r="BXP18" s="241"/>
      <c r="BXQ18" s="241"/>
      <c r="BXR18" s="241"/>
      <c r="BXS18" s="241"/>
      <c r="BXT18" s="241"/>
      <c r="BXU18" s="241"/>
      <c r="BXV18" s="241"/>
      <c r="BXW18" s="241"/>
      <c r="BXX18" s="241"/>
      <c r="BXY18" s="241"/>
      <c r="BXZ18" s="241"/>
      <c r="BYA18" s="241"/>
      <c r="BYB18" s="241"/>
      <c r="BYC18" s="241"/>
      <c r="BYD18" s="241"/>
      <c r="BYE18" s="241"/>
      <c r="BYF18" s="241"/>
      <c r="BYG18" s="241"/>
      <c r="BYH18" s="241"/>
      <c r="BYI18" s="241"/>
      <c r="BYJ18" s="241"/>
      <c r="BYK18" s="241"/>
      <c r="BYL18" s="241"/>
      <c r="BYM18" s="241"/>
      <c r="BYN18" s="241"/>
      <c r="BYO18" s="241"/>
      <c r="BYP18" s="241"/>
      <c r="BYQ18" s="241"/>
      <c r="BYR18" s="241"/>
      <c r="BYS18" s="241"/>
      <c r="BYT18" s="241"/>
      <c r="BYU18" s="241"/>
      <c r="BYV18" s="241"/>
      <c r="BYW18" s="241"/>
      <c r="BYX18" s="241"/>
      <c r="BYY18" s="241"/>
      <c r="BYZ18" s="241"/>
      <c r="BZA18" s="241"/>
      <c r="BZB18" s="241"/>
      <c r="BZC18" s="241"/>
      <c r="BZD18" s="241"/>
      <c r="BZE18" s="241"/>
      <c r="BZF18" s="241"/>
      <c r="BZG18" s="241"/>
      <c r="BZH18" s="241"/>
      <c r="BZI18" s="241"/>
      <c r="BZJ18" s="241"/>
      <c r="BZK18" s="241"/>
      <c r="BZL18" s="241"/>
      <c r="BZM18" s="241"/>
      <c r="BZN18" s="241"/>
      <c r="BZO18" s="241"/>
      <c r="BZP18" s="241"/>
      <c r="BZQ18" s="241"/>
      <c r="BZR18" s="241"/>
      <c r="BZS18" s="241"/>
      <c r="BZT18" s="241"/>
      <c r="BZU18" s="241"/>
      <c r="BZV18" s="241"/>
      <c r="BZW18" s="241"/>
      <c r="BZX18" s="241"/>
      <c r="BZY18" s="241"/>
      <c r="BZZ18" s="241"/>
      <c r="CAA18" s="241"/>
      <c r="CAB18" s="241"/>
      <c r="CAC18" s="241"/>
      <c r="CAD18" s="241"/>
      <c r="CAE18" s="241"/>
      <c r="CAF18" s="241"/>
      <c r="CAG18" s="241"/>
      <c r="CAH18" s="241"/>
      <c r="CAI18" s="241"/>
      <c r="CAJ18" s="241"/>
      <c r="CAK18" s="241"/>
      <c r="CAL18" s="241"/>
      <c r="CAM18" s="241"/>
      <c r="CAN18" s="241"/>
      <c r="CAO18" s="241"/>
      <c r="CAP18" s="241"/>
      <c r="CAQ18" s="241"/>
      <c r="CAR18" s="241"/>
      <c r="CAS18" s="241"/>
      <c r="CAT18" s="241"/>
      <c r="CAU18" s="241"/>
      <c r="CAV18" s="241"/>
      <c r="CAW18" s="241"/>
      <c r="CAX18" s="241"/>
      <c r="CAY18" s="241"/>
      <c r="CAZ18" s="241"/>
      <c r="CBA18" s="241"/>
      <c r="CBB18" s="241"/>
      <c r="CBC18" s="241"/>
      <c r="CBD18" s="241"/>
      <c r="CBE18" s="241"/>
      <c r="CBF18" s="241"/>
      <c r="CBG18" s="241"/>
      <c r="CBH18" s="241"/>
      <c r="CBI18" s="241"/>
      <c r="CBJ18" s="241"/>
      <c r="CBK18" s="241"/>
      <c r="CBL18" s="241"/>
      <c r="CBM18" s="241"/>
      <c r="CBN18" s="241"/>
      <c r="CBO18" s="241"/>
      <c r="CBP18" s="241"/>
      <c r="CBQ18" s="241"/>
      <c r="CBR18" s="241"/>
      <c r="CBS18" s="241"/>
      <c r="CBT18" s="241"/>
      <c r="CBU18" s="241"/>
      <c r="CBV18" s="241"/>
      <c r="CBW18" s="241"/>
      <c r="CBX18" s="241"/>
      <c r="CBY18" s="241"/>
      <c r="CBZ18" s="241"/>
      <c r="CCA18" s="241"/>
      <c r="CCB18" s="241"/>
      <c r="CCC18" s="241"/>
      <c r="CCD18" s="241"/>
      <c r="CCE18" s="241"/>
      <c r="CCF18" s="241"/>
      <c r="CCG18" s="241"/>
      <c r="CCH18" s="241"/>
      <c r="CCI18" s="241"/>
      <c r="CCJ18" s="241"/>
      <c r="CCK18" s="241"/>
      <c r="CCL18" s="241"/>
      <c r="CCM18" s="241"/>
      <c r="CCN18" s="241"/>
      <c r="CCO18" s="241"/>
      <c r="CCP18" s="241"/>
      <c r="CCQ18" s="241"/>
      <c r="CCR18" s="241"/>
      <c r="CCS18" s="241"/>
      <c r="CCT18" s="241"/>
      <c r="CCU18" s="241"/>
      <c r="CCV18" s="241"/>
      <c r="CCW18" s="241"/>
      <c r="CCX18" s="241"/>
      <c r="CCY18" s="241"/>
      <c r="CCZ18" s="241"/>
      <c r="CDA18" s="241"/>
      <c r="CDB18" s="241"/>
      <c r="CDC18" s="241"/>
      <c r="CDD18" s="241"/>
      <c r="CDE18" s="241"/>
      <c r="CDF18" s="241"/>
      <c r="CDG18" s="241"/>
      <c r="CDH18" s="241"/>
      <c r="CDI18" s="241"/>
      <c r="CDJ18" s="241"/>
      <c r="CDK18" s="241"/>
      <c r="CDL18" s="241"/>
      <c r="CDM18" s="241"/>
      <c r="CDN18" s="241"/>
      <c r="CDO18" s="241"/>
      <c r="CDP18" s="241"/>
      <c r="CDQ18" s="241"/>
      <c r="CDR18" s="241"/>
      <c r="CDS18" s="241"/>
      <c r="CDT18" s="241"/>
      <c r="CDU18" s="241"/>
      <c r="CDV18" s="241"/>
      <c r="CDW18" s="241"/>
      <c r="CDX18" s="241"/>
      <c r="CDY18" s="241"/>
      <c r="CDZ18" s="241"/>
      <c r="CEA18" s="241"/>
      <c r="CEB18" s="241"/>
      <c r="CEC18" s="241"/>
      <c r="CED18" s="241"/>
      <c r="CEE18" s="241"/>
      <c r="CEF18" s="241"/>
      <c r="CEG18" s="241"/>
      <c r="CEH18" s="241"/>
      <c r="CEI18" s="241"/>
      <c r="CEJ18" s="241"/>
      <c r="CEK18" s="241"/>
      <c r="CEL18" s="241"/>
      <c r="CEM18" s="241"/>
      <c r="CEN18" s="241"/>
      <c r="CEO18" s="241"/>
      <c r="CEP18" s="241"/>
      <c r="CEQ18" s="241"/>
      <c r="CER18" s="241"/>
      <c r="CES18" s="241"/>
      <c r="CET18" s="241"/>
      <c r="CEU18" s="241"/>
      <c r="CEV18" s="241"/>
      <c r="CEW18" s="241"/>
      <c r="CEX18" s="241"/>
      <c r="CEY18" s="241"/>
      <c r="CEZ18" s="241"/>
      <c r="CFA18" s="241"/>
      <c r="CFB18" s="241"/>
      <c r="CFC18" s="241"/>
      <c r="CFD18" s="241"/>
      <c r="CFE18" s="241"/>
      <c r="CFF18" s="241"/>
      <c r="CFG18" s="241"/>
      <c r="CFH18" s="241"/>
      <c r="CFI18" s="241"/>
      <c r="CFJ18" s="241"/>
      <c r="CFK18" s="241"/>
      <c r="CFL18" s="241"/>
      <c r="CFM18" s="241"/>
      <c r="CFN18" s="241"/>
      <c r="CFO18" s="241"/>
      <c r="CFP18" s="241"/>
      <c r="CFQ18" s="241"/>
      <c r="CFR18" s="241"/>
      <c r="CFS18" s="241"/>
      <c r="CFT18" s="241"/>
      <c r="CFU18" s="241"/>
      <c r="CFV18" s="241"/>
      <c r="CFW18" s="241"/>
      <c r="CFX18" s="241"/>
      <c r="CFY18" s="241"/>
      <c r="CFZ18" s="241"/>
      <c r="CGA18" s="241"/>
      <c r="CGB18" s="241"/>
      <c r="CGC18" s="241"/>
      <c r="CGD18" s="241"/>
      <c r="CGE18" s="241"/>
      <c r="CGF18" s="241"/>
      <c r="CGG18" s="241"/>
      <c r="CGH18" s="241"/>
      <c r="CGI18" s="241"/>
      <c r="CGJ18" s="241"/>
      <c r="CGK18" s="241"/>
      <c r="CGL18" s="241"/>
      <c r="CGM18" s="241"/>
      <c r="CGN18" s="241"/>
      <c r="CGO18" s="241"/>
      <c r="CGP18" s="241"/>
      <c r="CGQ18" s="241"/>
      <c r="CGR18" s="241"/>
      <c r="CGS18" s="241"/>
      <c r="CGT18" s="241"/>
      <c r="CGU18" s="241"/>
      <c r="CGV18" s="241"/>
      <c r="CGW18" s="241"/>
      <c r="CGX18" s="241"/>
      <c r="CGY18" s="241"/>
      <c r="CGZ18" s="241"/>
      <c r="CHA18" s="241"/>
      <c r="CHB18" s="241"/>
      <c r="CHC18" s="241"/>
      <c r="CHD18" s="241"/>
      <c r="CHE18" s="241"/>
      <c r="CHF18" s="241"/>
      <c r="CHG18" s="241"/>
      <c r="CHH18" s="241"/>
      <c r="CHI18" s="241"/>
      <c r="CHJ18" s="241"/>
      <c r="CHK18" s="241"/>
      <c r="CHL18" s="241"/>
      <c r="CHM18" s="241"/>
      <c r="CHN18" s="241"/>
      <c r="CHO18" s="241"/>
      <c r="CHP18" s="241"/>
      <c r="CHQ18" s="241"/>
      <c r="CHR18" s="241"/>
      <c r="CHS18" s="241"/>
      <c r="CHT18" s="241"/>
      <c r="CHU18" s="241"/>
      <c r="CHV18" s="241"/>
      <c r="CHW18" s="241"/>
      <c r="CHX18" s="241"/>
      <c r="CHY18" s="241"/>
      <c r="CHZ18" s="241"/>
      <c r="CIA18" s="241"/>
      <c r="CIB18" s="241"/>
      <c r="CIC18" s="241"/>
      <c r="CID18" s="241"/>
      <c r="CIE18" s="241"/>
      <c r="CIF18" s="241"/>
      <c r="CIG18" s="241"/>
      <c r="CIH18" s="241"/>
      <c r="CII18" s="241"/>
      <c r="CIJ18" s="241"/>
      <c r="CIK18" s="241"/>
      <c r="CIL18" s="241"/>
      <c r="CIM18" s="241"/>
      <c r="CIN18" s="241"/>
      <c r="CIO18" s="241"/>
      <c r="CIP18" s="241"/>
      <c r="CIQ18" s="241"/>
      <c r="CIR18" s="241"/>
      <c r="CIS18" s="241"/>
      <c r="CIT18" s="241"/>
      <c r="CIU18" s="241"/>
      <c r="CIV18" s="241"/>
      <c r="CIW18" s="241"/>
      <c r="CIX18" s="241"/>
      <c r="CIY18" s="241"/>
      <c r="CIZ18" s="241"/>
      <c r="CJA18" s="241"/>
      <c r="CJB18" s="241"/>
      <c r="CJC18" s="241"/>
      <c r="CJD18" s="241"/>
      <c r="CJE18" s="241"/>
      <c r="CJF18" s="241"/>
      <c r="CJG18" s="241"/>
      <c r="CJH18" s="241"/>
      <c r="CJI18" s="241"/>
      <c r="CJJ18" s="241"/>
      <c r="CJK18" s="241"/>
      <c r="CJL18" s="241"/>
      <c r="CJM18" s="241"/>
      <c r="CJN18" s="241"/>
      <c r="CJO18" s="241"/>
      <c r="CJP18" s="241"/>
      <c r="CJQ18" s="241"/>
      <c r="CJR18" s="241"/>
      <c r="CJS18" s="241"/>
      <c r="CJT18" s="241"/>
      <c r="CJU18" s="241"/>
      <c r="CJV18" s="241"/>
      <c r="CJW18" s="241"/>
      <c r="CJX18" s="241"/>
      <c r="CJY18" s="241"/>
      <c r="CJZ18" s="241"/>
      <c r="CKA18" s="241"/>
      <c r="CKB18" s="241"/>
      <c r="CKC18" s="241"/>
      <c r="CKD18" s="241"/>
      <c r="CKE18" s="241"/>
      <c r="CKF18" s="241"/>
      <c r="CKG18" s="241"/>
      <c r="CKH18" s="241"/>
      <c r="CKI18" s="241"/>
      <c r="CKJ18" s="241"/>
      <c r="CKK18" s="241"/>
      <c r="CKL18" s="241"/>
      <c r="CKM18" s="241"/>
      <c r="CKN18" s="241"/>
      <c r="CKO18" s="241"/>
      <c r="CKP18" s="241"/>
      <c r="CKQ18" s="241"/>
      <c r="CKR18" s="241"/>
      <c r="CKS18" s="241"/>
      <c r="CKT18" s="241"/>
      <c r="CKU18" s="241"/>
      <c r="CKV18" s="241"/>
      <c r="CKW18" s="241"/>
      <c r="CKX18" s="241"/>
      <c r="CKY18" s="241"/>
      <c r="CKZ18" s="241"/>
      <c r="CLA18" s="241"/>
      <c r="CLB18" s="241"/>
      <c r="CLC18" s="241"/>
      <c r="CLD18" s="241"/>
      <c r="CLE18" s="241"/>
      <c r="CLF18" s="241"/>
      <c r="CLG18" s="241"/>
      <c r="CLH18" s="241"/>
      <c r="CLI18" s="241"/>
      <c r="CLJ18" s="241"/>
      <c r="CLK18" s="241"/>
      <c r="CLL18" s="241"/>
      <c r="CLM18" s="241"/>
      <c r="CLN18" s="241"/>
      <c r="CLO18" s="241"/>
      <c r="CLP18" s="241"/>
      <c r="CLQ18" s="241"/>
      <c r="CLR18" s="241"/>
      <c r="CLS18" s="241"/>
      <c r="CLT18" s="241"/>
      <c r="CLU18" s="241"/>
      <c r="CLV18" s="241"/>
      <c r="CLW18" s="241"/>
      <c r="CLX18" s="241"/>
      <c r="CLY18" s="241"/>
      <c r="CLZ18" s="241"/>
      <c r="CMA18" s="241"/>
      <c r="CMB18" s="241"/>
      <c r="CMC18" s="241"/>
      <c r="CMD18" s="241"/>
      <c r="CME18" s="241"/>
      <c r="CMF18" s="241"/>
      <c r="CMG18" s="241"/>
      <c r="CMH18" s="241"/>
      <c r="CMI18" s="241"/>
      <c r="CMJ18" s="241"/>
      <c r="CMK18" s="241"/>
      <c r="CML18" s="241"/>
      <c r="CMM18" s="241"/>
      <c r="CMN18" s="241"/>
      <c r="CMO18" s="241"/>
      <c r="CMP18" s="241"/>
      <c r="CMQ18" s="241"/>
      <c r="CMR18" s="241"/>
      <c r="CMS18" s="241"/>
      <c r="CMT18" s="241"/>
      <c r="CMU18" s="241"/>
      <c r="CMV18" s="241"/>
      <c r="CMW18" s="241"/>
      <c r="CMX18" s="241"/>
      <c r="CMY18" s="241"/>
      <c r="CMZ18" s="241"/>
      <c r="CNA18" s="241"/>
      <c r="CNB18" s="241"/>
      <c r="CNC18" s="241"/>
      <c r="CND18" s="241"/>
      <c r="CNE18" s="241"/>
      <c r="CNF18" s="241"/>
      <c r="CNG18" s="241"/>
      <c r="CNH18" s="241"/>
      <c r="CNI18" s="241"/>
      <c r="CNJ18" s="241"/>
      <c r="CNK18" s="241"/>
      <c r="CNL18" s="241"/>
      <c r="CNM18" s="241"/>
      <c r="CNN18" s="241"/>
      <c r="CNO18" s="241"/>
      <c r="CNP18" s="241"/>
      <c r="CNQ18" s="241"/>
      <c r="CNR18" s="241"/>
      <c r="CNS18" s="241"/>
      <c r="CNT18" s="241"/>
      <c r="CNU18" s="241"/>
      <c r="CNV18" s="241"/>
      <c r="CNW18" s="241"/>
      <c r="CNX18" s="241"/>
      <c r="CNY18" s="241"/>
      <c r="CNZ18" s="241"/>
      <c r="COA18" s="241"/>
      <c r="COB18" s="241"/>
      <c r="COC18" s="241"/>
      <c r="COD18" s="241"/>
      <c r="COE18" s="241"/>
      <c r="COF18" s="241"/>
      <c r="COG18" s="241"/>
      <c r="COH18" s="241"/>
      <c r="COI18" s="241"/>
      <c r="COJ18" s="241"/>
      <c r="COK18" s="241"/>
      <c r="COL18" s="241"/>
      <c r="COM18" s="241"/>
      <c r="CON18" s="241"/>
      <c r="COO18" s="241"/>
      <c r="COP18" s="241"/>
      <c r="COQ18" s="241"/>
      <c r="COR18" s="241"/>
      <c r="COS18" s="241"/>
      <c r="COT18" s="241"/>
      <c r="COU18" s="241"/>
      <c r="COV18" s="241"/>
      <c r="COW18" s="241"/>
      <c r="COX18" s="241"/>
      <c r="COY18" s="241"/>
      <c r="COZ18" s="241"/>
      <c r="CPA18" s="241"/>
      <c r="CPB18" s="241"/>
      <c r="CPC18" s="241"/>
      <c r="CPD18" s="241"/>
      <c r="CPE18" s="241"/>
      <c r="CPF18" s="241"/>
      <c r="CPG18" s="241"/>
      <c r="CPH18" s="241"/>
      <c r="CPI18" s="241"/>
      <c r="CPJ18" s="241"/>
      <c r="CPK18" s="241"/>
      <c r="CPL18" s="241"/>
      <c r="CPM18" s="241"/>
      <c r="CPN18" s="241"/>
      <c r="CPO18" s="241"/>
      <c r="CPP18" s="241"/>
      <c r="CPQ18" s="241"/>
      <c r="CPR18" s="241"/>
      <c r="CPS18" s="241"/>
      <c r="CPT18" s="241"/>
      <c r="CPU18" s="241"/>
      <c r="CPV18" s="241"/>
      <c r="CPW18" s="241"/>
      <c r="CPX18" s="241"/>
      <c r="CPY18" s="241"/>
      <c r="CPZ18" s="241"/>
      <c r="CQA18" s="241"/>
      <c r="CQB18" s="241"/>
      <c r="CQC18" s="241"/>
      <c r="CQD18" s="241"/>
      <c r="CQE18" s="241"/>
      <c r="CQF18" s="241"/>
      <c r="CQG18" s="241"/>
      <c r="CQH18" s="241"/>
      <c r="CQI18" s="241"/>
      <c r="CQJ18" s="241"/>
      <c r="CQK18" s="241"/>
      <c r="CQL18" s="241"/>
      <c r="CQM18" s="241"/>
      <c r="CQN18" s="241"/>
      <c r="CQO18" s="241"/>
      <c r="CQP18" s="241"/>
      <c r="CQQ18" s="241"/>
      <c r="CQR18" s="241"/>
      <c r="CQS18" s="241"/>
      <c r="CQT18" s="241"/>
      <c r="CQU18" s="241"/>
      <c r="CQV18" s="241"/>
      <c r="CQW18" s="241"/>
      <c r="CQX18" s="241"/>
      <c r="CQY18" s="241"/>
      <c r="CQZ18" s="241"/>
      <c r="CRA18" s="241"/>
      <c r="CRB18" s="241"/>
      <c r="CRC18" s="241"/>
      <c r="CRD18" s="241"/>
      <c r="CRE18" s="241"/>
      <c r="CRF18" s="241"/>
      <c r="CRG18" s="241"/>
      <c r="CRH18" s="241"/>
      <c r="CRI18" s="241"/>
      <c r="CRJ18" s="241"/>
      <c r="CRK18" s="241"/>
      <c r="CRL18" s="241"/>
      <c r="CRM18" s="241"/>
      <c r="CRN18" s="241"/>
      <c r="CRO18" s="241"/>
      <c r="CRP18" s="241"/>
      <c r="CRQ18" s="241"/>
      <c r="CRR18" s="241"/>
      <c r="CRS18" s="241"/>
      <c r="CRT18" s="241"/>
      <c r="CRU18" s="241"/>
      <c r="CRV18" s="241"/>
      <c r="CRW18" s="241"/>
      <c r="CRX18" s="241"/>
      <c r="CRY18" s="241"/>
      <c r="CRZ18" s="241"/>
      <c r="CSA18" s="241"/>
      <c r="CSB18" s="241"/>
      <c r="CSC18" s="241"/>
      <c r="CSD18" s="241"/>
      <c r="CSE18" s="241"/>
      <c r="CSF18" s="241"/>
      <c r="CSG18" s="241"/>
      <c r="CSH18" s="241"/>
      <c r="CSI18" s="241"/>
      <c r="CSJ18" s="241"/>
      <c r="CSK18" s="241"/>
      <c r="CSL18" s="241"/>
      <c r="CSM18" s="241"/>
      <c r="CSN18" s="241"/>
      <c r="CSO18" s="241"/>
      <c r="CSP18" s="241"/>
      <c r="CSQ18" s="241"/>
      <c r="CSR18" s="241"/>
      <c r="CSS18" s="241"/>
      <c r="CST18" s="241"/>
      <c r="CSU18" s="241"/>
      <c r="CSV18" s="241"/>
      <c r="CSW18" s="241"/>
      <c r="CSX18" s="241"/>
      <c r="CSY18" s="241"/>
      <c r="CSZ18" s="241"/>
      <c r="CTA18" s="241"/>
      <c r="CTB18" s="241"/>
      <c r="CTC18" s="241"/>
      <c r="CTD18" s="241"/>
      <c r="CTE18" s="241"/>
      <c r="CTF18" s="241"/>
      <c r="CTG18" s="241"/>
      <c r="CTH18" s="241"/>
      <c r="CTI18" s="241"/>
      <c r="CTJ18" s="241"/>
      <c r="CTK18" s="241"/>
      <c r="CTL18" s="241"/>
      <c r="CTM18" s="241"/>
      <c r="CTN18" s="241"/>
      <c r="CTO18" s="241"/>
      <c r="CTP18" s="241"/>
      <c r="CTQ18" s="241"/>
      <c r="CTR18" s="241"/>
      <c r="CTS18" s="241"/>
      <c r="CTT18" s="241"/>
      <c r="CTU18" s="241"/>
      <c r="CTV18" s="241"/>
      <c r="CTW18" s="241"/>
      <c r="CTX18" s="241"/>
      <c r="CTY18" s="241"/>
      <c r="CTZ18" s="241"/>
      <c r="CUA18" s="241"/>
      <c r="CUB18" s="241"/>
      <c r="CUC18" s="241"/>
      <c r="CUD18" s="241"/>
      <c r="CUE18" s="241"/>
      <c r="CUF18" s="241"/>
      <c r="CUG18" s="241"/>
      <c r="CUH18" s="241"/>
      <c r="CUI18" s="241"/>
      <c r="CUJ18" s="241"/>
      <c r="CUK18" s="241"/>
      <c r="CUL18" s="241"/>
      <c r="CUM18" s="241"/>
      <c r="CUN18" s="241"/>
      <c r="CUO18" s="241"/>
      <c r="CUP18" s="241"/>
      <c r="CUQ18" s="241"/>
      <c r="CUR18" s="241"/>
      <c r="CUS18" s="241"/>
      <c r="CUT18" s="241"/>
      <c r="CUU18" s="241"/>
      <c r="CUV18" s="241"/>
      <c r="CUW18" s="241"/>
      <c r="CUX18" s="241"/>
      <c r="CUY18" s="241"/>
      <c r="CUZ18" s="241"/>
      <c r="CVA18" s="241"/>
      <c r="CVB18" s="241"/>
      <c r="CVC18" s="241"/>
      <c r="CVD18" s="241"/>
      <c r="CVE18" s="241"/>
      <c r="CVF18" s="241"/>
      <c r="CVG18" s="241"/>
      <c r="CVH18" s="241"/>
      <c r="CVI18" s="241"/>
      <c r="CVJ18" s="241"/>
      <c r="CVK18" s="241"/>
      <c r="CVL18" s="241"/>
      <c r="CVM18" s="241"/>
      <c r="CVN18" s="241"/>
      <c r="CVO18" s="241"/>
      <c r="CVP18" s="241"/>
      <c r="CVQ18" s="241"/>
      <c r="CVR18" s="241"/>
      <c r="CVS18" s="241"/>
      <c r="CVT18" s="241"/>
      <c r="CVU18" s="241"/>
      <c r="CVV18" s="241"/>
      <c r="CVW18" s="241"/>
      <c r="CVX18" s="241"/>
      <c r="CVY18" s="241"/>
      <c r="CVZ18" s="241"/>
      <c r="CWA18" s="241"/>
      <c r="CWB18" s="241"/>
      <c r="CWC18" s="241"/>
      <c r="CWD18" s="241"/>
      <c r="CWE18" s="241"/>
      <c r="CWF18" s="241"/>
      <c r="CWG18" s="241"/>
      <c r="CWH18" s="241"/>
      <c r="CWI18" s="241"/>
      <c r="CWJ18" s="241"/>
      <c r="CWK18" s="241"/>
      <c r="CWL18" s="241"/>
      <c r="CWM18" s="241"/>
      <c r="CWN18" s="241"/>
      <c r="CWO18" s="241"/>
      <c r="CWP18" s="241"/>
      <c r="CWQ18" s="241"/>
      <c r="CWR18" s="241"/>
      <c r="CWS18" s="241"/>
      <c r="CWT18" s="241"/>
      <c r="CWU18" s="241"/>
      <c r="CWV18" s="241"/>
      <c r="CWW18" s="241"/>
      <c r="CWX18" s="241"/>
      <c r="CWY18" s="241"/>
      <c r="CWZ18" s="241"/>
      <c r="CXA18" s="241"/>
      <c r="CXB18" s="241"/>
      <c r="CXC18" s="241"/>
      <c r="CXD18" s="241"/>
      <c r="CXE18" s="241"/>
      <c r="CXF18" s="241"/>
      <c r="CXG18" s="241"/>
      <c r="CXH18" s="241"/>
      <c r="CXI18" s="241"/>
      <c r="CXJ18" s="241"/>
      <c r="CXK18" s="241"/>
      <c r="CXL18" s="241"/>
      <c r="CXM18" s="241"/>
      <c r="CXN18" s="241"/>
      <c r="CXO18" s="241"/>
      <c r="CXP18" s="241"/>
      <c r="CXQ18" s="241"/>
      <c r="CXR18" s="241"/>
      <c r="CXS18" s="241"/>
      <c r="CXT18" s="241"/>
      <c r="CXU18" s="241"/>
      <c r="CXV18" s="241"/>
      <c r="CXW18" s="241"/>
      <c r="CXX18" s="241"/>
      <c r="CXY18" s="241"/>
      <c r="CXZ18" s="241"/>
      <c r="CYA18" s="241"/>
      <c r="CYB18" s="241"/>
      <c r="CYC18" s="241"/>
      <c r="CYD18" s="241"/>
      <c r="CYE18" s="241"/>
      <c r="CYF18" s="241"/>
      <c r="CYG18" s="241"/>
      <c r="CYH18" s="241"/>
      <c r="CYI18" s="241"/>
      <c r="CYJ18" s="241"/>
      <c r="CYK18" s="241"/>
      <c r="CYL18" s="241"/>
      <c r="CYM18" s="241"/>
      <c r="CYN18" s="241"/>
      <c r="CYO18" s="241"/>
      <c r="CYP18" s="241"/>
      <c r="CYQ18" s="241"/>
      <c r="CYR18" s="241"/>
      <c r="CYS18" s="241"/>
      <c r="CYT18" s="241"/>
      <c r="CYU18" s="241"/>
      <c r="CYV18" s="241"/>
      <c r="CYW18" s="241"/>
      <c r="CYX18" s="241"/>
      <c r="CYY18" s="241"/>
      <c r="CYZ18" s="241"/>
      <c r="CZA18" s="241"/>
      <c r="CZB18" s="241"/>
      <c r="CZC18" s="241"/>
      <c r="CZD18" s="241"/>
      <c r="CZE18" s="241"/>
      <c r="CZF18" s="241"/>
      <c r="CZG18" s="241"/>
      <c r="CZH18" s="241"/>
      <c r="CZI18" s="241"/>
      <c r="CZJ18" s="241"/>
      <c r="CZK18" s="241"/>
      <c r="CZL18" s="241"/>
      <c r="CZM18" s="241"/>
      <c r="CZN18" s="241"/>
      <c r="CZO18" s="241"/>
      <c r="CZP18" s="241"/>
      <c r="CZQ18" s="241"/>
      <c r="CZR18" s="241"/>
      <c r="CZS18" s="241"/>
      <c r="CZT18" s="241"/>
      <c r="CZU18" s="241"/>
      <c r="CZV18" s="241"/>
      <c r="CZW18" s="241"/>
      <c r="CZX18" s="241"/>
      <c r="CZY18" s="241"/>
      <c r="CZZ18" s="241"/>
      <c r="DAA18" s="241"/>
      <c r="DAB18" s="241"/>
      <c r="DAC18" s="241"/>
      <c r="DAD18" s="241"/>
      <c r="DAE18" s="241"/>
      <c r="DAF18" s="241"/>
      <c r="DAG18" s="241"/>
      <c r="DAH18" s="241"/>
      <c r="DAI18" s="241"/>
      <c r="DAJ18" s="241"/>
      <c r="DAK18" s="241"/>
      <c r="DAL18" s="241"/>
      <c r="DAM18" s="241"/>
      <c r="DAN18" s="241"/>
      <c r="DAO18" s="241"/>
      <c r="DAP18" s="241"/>
      <c r="DAQ18" s="241"/>
      <c r="DAR18" s="241"/>
      <c r="DAS18" s="241"/>
      <c r="DAT18" s="241"/>
      <c r="DAU18" s="241"/>
      <c r="DAV18" s="241"/>
      <c r="DAW18" s="241"/>
      <c r="DAX18" s="241"/>
      <c r="DAY18" s="241"/>
      <c r="DAZ18" s="241"/>
      <c r="DBA18" s="241"/>
      <c r="DBB18" s="241"/>
      <c r="DBC18" s="241"/>
      <c r="DBD18" s="241"/>
      <c r="DBE18" s="241"/>
      <c r="DBF18" s="241"/>
      <c r="DBG18" s="241"/>
      <c r="DBH18" s="241"/>
      <c r="DBI18" s="241"/>
      <c r="DBJ18" s="241"/>
      <c r="DBK18" s="241"/>
      <c r="DBL18" s="241"/>
      <c r="DBM18" s="241"/>
      <c r="DBN18" s="241"/>
      <c r="DBO18" s="241"/>
      <c r="DBP18" s="241"/>
      <c r="DBQ18" s="241"/>
      <c r="DBR18" s="241"/>
      <c r="DBS18" s="241"/>
      <c r="DBT18" s="241"/>
      <c r="DBU18" s="241"/>
      <c r="DBV18" s="241"/>
      <c r="DBW18" s="241"/>
      <c r="DBX18" s="241"/>
      <c r="DBY18" s="241"/>
      <c r="DBZ18" s="241"/>
      <c r="DCA18" s="241"/>
      <c r="DCB18" s="241"/>
      <c r="DCC18" s="241"/>
      <c r="DCD18" s="241"/>
      <c r="DCE18" s="241"/>
      <c r="DCF18" s="241"/>
      <c r="DCG18" s="241"/>
      <c r="DCH18" s="241"/>
      <c r="DCI18" s="241"/>
      <c r="DCJ18" s="241"/>
      <c r="DCK18" s="241"/>
      <c r="DCL18" s="241"/>
      <c r="DCM18" s="241"/>
      <c r="DCN18" s="241"/>
      <c r="DCO18" s="241"/>
      <c r="DCP18" s="241"/>
      <c r="DCQ18" s="241"/>
      <c r="DCR18" s="241"/>
      <c r="DCS18" s="241"/>
      <c r="DCT18" s="241"/>
      <c r="DCU18" s="241"/>
      <c r="DCV18" s="241"/>
      <c r="DCW18" s="241"/>
      <c r="DCX18" s="241"/>
      <c r="DCY18" s="241"/>
      <c r="DCZ18" s="241"/>
      <c r="DDA18" s="241"/>
      <c r="DDB18" s="241"/>
      <c r="DDC18" s="241"/>
      <c r="DDD18" s="241"/>
      <c r="DDE18" s="241"/>
      <c r="DDF18" s="241"/>
      <c r="DDG18" s="241"/>
      <c r="DDH18" s="241"/>
      <c r="DDI18" s="241"/>
      <c r="DDJ18" s="241"/>
      <c r="DDK18" s="241"/>
      <c r="DDL18" s="241"/>
      <c r="DDM18" s="241"/>
      <c r="DDN18" s="241"/>
      <c r="DDO18" s="241"/>
      <c r="DDP18" s="241"/>
      <c r="DDQ18" s="241"/>
      <c r="DDR18" s="241"/>
      <c r="DDS18" s="241"/>
      <c r="DDT18" s="241"/>
      <c r="DDU18" s="241"/>
      <c r="DDV18" s="241"/>
      <c r="DDW18" s="241"/>
      <c r="DDX18" s="241"/>
      <c r="DDY18" s="241"/>
      <c r="DDZ18" s="241"/>
      <c r="DEA18" s="241"/>
      <c r="DEB18" s="241"/>
      <c r="DEC18" s="241"/>
      <c r="DED18" s="241"/>
      <c r="DEE18" s="241"/>
      <c r="DEF18" s="241"/>
      <c r="DEG18" s="241"/>
      <c r="DEH18" s="241"/>
      <c r="DEI18" s="241"/>
      <c r="DEJ18" s="241"/>
      <c r="DEK18" s="241"/>
      <c r="DEL18" s="241"/>
      <c r="DEM18" s="241"/>
      <c r="DEN18" s="241"/>
      <c r="DEO18" s="241"/>
      <c r="DEP18" s="241"/>
      <c r="DEQ18" s="241"/>
      <c r="DER18" s="241"/>
      <c r="DES18" s="241"/>
      <c r="DET18" s="241"/>
      <c r="DEU18" s="241"/>
      <c r="DEV18" s="241"/>
      <c r="DEW18" s="241"/>
      <c r="DEX18" s="241"/>
      <c r="DEY18" s="241"/>
      <c r="DEZ18" s="241"/>
      <c r="DFA18" s="241"/>
      <c r="DFB18" s="241"/>
      <c r="DFC18" s="241"/>
      <c r="DFD18" s="241"/>
      <c r="DFE18" s="241"/>
      <c r="DFF18" s="241"/>
      <c r="DFG18" s="241"/>
      <c r="DFH18" s="241"/>
      <c r="DFI18" s="241"/>
      <c r="DFJ18" s="241"/>
      <c r="DFK18" s="241"/>
      <c r="DFL18" s="241"/>
      <c r="DFM18" s="241"/>
      <c r="DFN18" s="241"/>
      <c r="DFO18" s="241"/>
      <c r="DFP18" s="241"/>
      <c r="DFQ18" s="241"/>
      <c r="DFR18" s="241"/>
      <c r="DFS18" s="241"/>
      <c r="DFT18" s="241"/>
      <c r="DFU18" s="241"/>
      <c r="DFV18" s="241"/>
      <c r="DFW18" s="241"/>
      <c r="DFX18" s="241"/>
      <c r="DFY18" s="241"/>
      <c r="DFZ18" s="241"/>
      <c r="DGA18" s="241"/>
      <c r="DGB18" s="241"/>
      <c r="DGC18" s="241"/>
      <c r="DGD18" s="241"/>
      <c r="DGE18" s="241"/>
      <c r="DGF18" s="241"/>
      <c r="DGG18" s="241"/>
      <c r="DGH18" s="241"/>
      <c r="DGI18" s="241"/>
      <c r="DGJ18" s="241"/>
      <c r="DGK18" s="241"/>
      <c r="DGL18" s="241"/>
      <c r="DGM18" s="241"/>
      <c r="DGN18" s="241"/>
      <c r="DGO18" s="241"/>
      <c r="DGP18" s="241"/>
      <c r="DGQ18" s="241"/>
      <c r="DGR18" s="241"/>
      <c r="DGS18" s="241"/>
      <c r="DGT18" s="241"/>
      <c r="DGU18" s="241"/>
      <c r="DGV18" s="241"/>
      <c r="DGW18" s="241"/>
      <c r="DGX18" s="241"/>
      <c r="DGY18" s="241"/>
      <c r="DGZ18" s="241"/>
      <c r="DHA18" s="241"/>
      <c r="DHB18" s="241"/>
      <c r="DHC18" s="241"/>
      <c r="DHD18" s="241"/>
      <c r="DHE18" s="241"/>
      <c r="DHF18" s="241"/>
      <c r="DHG18" s="241"/>
      <c r="DHH18" s="241"/>
      <c r="DHI18" s="241"/>
      <c r="DHJ18" s="241"/>
      <c r="DHK18" s="241"/>
      <c r="DHL18" s="241"/>
      <c r="DHM18" s="241"/>
      <c r="DHN18" s="241"/>
      <c r="DHO18" s="241"/>
      <c r="DHP18" s="241"/>
      <c r="DHQ18" s="241"/>
      <c r="DHR18" s="241"/>
      <c r="DHS18" s="241"/>
      <c r="DHT18" s="241"/>
      <c r="DHU18" s="241"/>
      <c r="DHV18" s="241"/>
      <c r="DHW18" s="241"/>
      <c r="DHX18" s="241"/>
      <c r="DHY18" s="241"/>
      <c r="DHZ18" s="241"/>
      <c r="DIA18" s="241"/>
      <c r="DIB18" s="241"/>
      <c r="DIC18" s="241"/>
      <c r="DID18" s="241"/>
      <c r="DIE18" s="241"/>
      <c r="DIF18" s="241"/>
      <c r="DIG18" s="241"/>
      <c r="DIH18" s="241"/>
      <c r="DII18" s="241"/>
      <c r="DIJ18" s="241"/>
      <c r="DIK18" s="241"/>
      <c r="DIL18" s="241"/>
      <c r="DIM18" s="241"/>
      <c r="DIN18" s="241"/>
      <c r="DIO18" s="241"/>
      <c r="DIP18" s="241"/>
      <c r="DIQ18" s="241"/>
      <c r="DIR18" s="241"/>
      <c r="DIS18" s="241"/>
      <c r="DIT18" s="241"/>
      <c r="DIU18" s="241"/>
      <c r="DIV18" s="241"/>
      <c r="DIW18" s="241"/>
      <c r="DIX18" s="241"/>
      <c r="DIY18" s="241"/>
      <c r="DIZ18" s="241"/>
      <c r="DJA18" s="241"/>
      <c r="DJB18" s="241"/>
      <c r="DJC18" s="241"/>
      <c r="DJD18" s="241"/>
      <c r="DJE18" s="241"/>
      <c r="DJF18" s="241"/>
      <c r="DJG18" s="241"/>
      <c r="DJH18" s="241"/>
      <c r="DJI18" s="241"/>
      <c r="DJJ18" s="241"/>
      <c r="DJK18" s="241"/>
      <c r="DJL18" s="241"/>
      <c r="DJM18" s="241"/>
      <c r="DJN18" s="241"/>
      <c r="DJO18" s="241"/>
      <c r="DJP18" s="241"/>
      <c r="DJQ18" s="241"/>
      <c r="DJR18" s="241"/>
      <c r="DJS18" s="241"/>
      <c r="DJT18" s="241"/>
      <c r="DJU18" s="241"/>
      <c r="DJV18" s="241"/>
      <c r="DJW18" s="241"/>
      <c r="DJX18" s="241"/>
      <c r="DJY18" s="241"/>
      <c r="DJZ18" s="241"/>
      <c r="DKA18" s="241"/>
      <c r="DKB18" s="241"/>
      <c r="DKC18" s="241"/>
      <c r="DKD18" s="241"/>
      <c r="DKE18" s="241"/>
      <c r="DKF18" s="241"/>
      <c r="DKG18" s="241"/>
      <c r="DKH18" s="241"/>
      <c r="DKI18" s="241"/>
      <c r="DKJ18" s="241"/>
      <c r="DKK18" s="241"/>
      <c r="DKL18" s="241"/>
      <c r="DKM18" s="241"/>
      <c r="DKN18" s="241"/>
      <c r="DKO18" s="241"/>
      <c r="DKP18" s="241"/>
      <c r="DKQ18" s="241"/>
      <c r="DKR18" s="241"/>
      <c r="DKS18" s="241"/>
      <c r="DKT18" s="241"/>
      <c r="DKU18" s="241"/>
      <c r="DKV18" s="241"/>
      <c r="DKW18" s="241"/>
      <c r="DKX18" s="241"/>
      <c r="DKY18" s="241"/>
      <c r="DKZ18" s="241"/>
      <c r="DLA18" s="241"/>
      <c r="DLB18" s="241"/>
      <c r="DLC18" s="241"/>
      <c r="DLD18" s="241"/>
      <c r="DLE18" s="241"/>
      <c r="DLF18" s="241"/>
      <c r="DLG18" s="241"/>
      <c r="DLH18" s="241"/>
      <c r="DLI18" s="241"/>
      <c r="DLJ18" s="241"/>
      <c r="DLK18" s="241"/>
      <c r="DLL18" s="241"/>
      <c r="DLM18" s="241"/>
      <c r="DLN18" s="241"/>
      <c r="DLO18" s="241"/>
      <c r="DLP18" s="241"/>
      <c r="DLQ18" s="241"/>
      <c r="DLR18" s="241"/>
      <c r="DLS18" s="241"/>
      <c r="DLT18" s="241"/>
      <c r="DLU18" s="241"/>
      <c r="DLV18" s="241"/>
      <c r="DLW18" s="241"/>
      <c r="DLX18" s="241"/>
      <c r="DLY18" s="241"/>
      <c r="DLZ18" s="241"/>
      <c r="DMA18" s="241"/>
      <c r="DMB18" s="241"/>
      <c r="DMC18" s="241"/>
      <c r="DMD18" s="241"/>
      <c r="DME18" s="241"/>
      <c r="DMF18" s="241"/>
      <c r="DMG18" s="241"/>
      <c r="DMH18" s="241"/>
      <c r="DMI18" s="241"/>
      <c r="DMJ18" s="241"/>
      <c r="DMK18" s="241"/>
      <c r="DML18" s="241"/>
      <c r="DMM18" s="241"/>
      <c r="DMN18" s="241"/>
      <c r="DMO18" s="241"/>
      <c r="DMP18" s="241"/>
      <c r="DMQ18" s="241"/>
      <c r="DMR18" s="241"/>
      <c r="DMS18" s="241"/>
      <c r="DMT18" s="241"/>
      <c r="DMU18" s="241"/>
      <c r="DMV18" s="241"/>
      <c r="DMW18" s="241"/>
      <c r="DMX18" s="241"/>
      <c r="DMY18" s="241"/>
      <c r="DMZ18" s="241"/>
      <c r="DNA18" s="241"/>
      <c r="DNB18" s="241"/>
      <c r="DNC18" s="241"/>
      <c r="DND18" s="241"/>
      <c r="DNE18" s="241"/>
      <c r="DNF18" s="241"/>
      <c r="DNG18" s="241"/>
      <c r="DNH18" s="241"/>
      <c r="DNI18" s="241"/>
      <c r="DNJ18" s="241"/>
      <c r="DNK18" s="241"/>
      <c r="DNL18" s="241"/>
      <c r="DNM18" s="241"/>
      <c r="DNN18" s="241"/>
      <c r="DNO18" s="241"/>
      <c r="DNP18" s="241"/>
      <c r="DNQ18" s="241"/>
      <c r="DNR18" s="241"/>
      <c r="DNS18" s="241"/>
      <c r="DNT18" s="241"/>
      <c r="DNU18" s="241"/>
      <c r="DNV18" s="241"/>
      <c r="DNW18" s="241"/>
      <c r="DNX18" s="241"/>
      <c r="DNY18" s="241"/>
      <c r="DNZ18" s="241"/>
      <c r="DOA18" s="241"/>
      <c r="DOB18" s="241"/>
      <c r="DOC18" s="241"/>
      <c r="DOD18" s="241"/>
      <c r="DOE18" s="241"/>
      <c r="DOF18" s="241"/>
      <c r="DOG18" s="241"/>
      <c r="DOH18" s="241"/>
      <c r="DOI18" s="241"/>
      <c r="DOJ18" s="241"/>
      <c r="DOK18" s="241"/>
      <c r="DOL18" s="241"/>
      <c r="DOM18" s="241"/>
      <c r="DON18" s="241"/>
      <c r="DOO18" s="241"/>
      <c r="DOP18" s="241"/>
      <c r="DOQ18" s="241"/>
      <c r="DOR18" s="241"/>
      <c r="DOS18" s="241"/>
      <c r="DOT18" s="241"/>
      <c r="DOU18" s="241"/>
      <c r="DOV18" s="241"/>
      <c r="DOW18" s="241"/>
      <c r="DOX18" s="241"/>
      <c r="DOY18" s="241"/>
      <c r="DOZ18" s="241"/>
      <c r="DPA18" s="241"/>
      <c r="DPB18" s="241"/>
      <c r="DPC18" s="241"/>
      <c r="DPD18" s="241"/>
      <c r="DPE18" s="241"/>
      <c r="DPF18" s="241"/>
      <c r="DPG18" s="241"/>
      <c r="DPH18" s="241"/>
      <c r="DPI18" s="241"/>
      <c r="DPJ18" s="241"/>
      <c r="DPK18" s="241"/>
      <c r="DPL18" s="241"/>
      <c r="DPM18" s="241"/>
      <c r="DPN18" s="241"/>
      <c r="DPO18" s="241"/>
      <c r="DPP18" s="241"/>
      <c r="DPQ18" s="241"/>
      <c r="DPR18" s="241"/>
      <c r="DPS18" s="241"/>
      <c r="DPT18" s="241"/>
      <c r="DPU18" s="241"/>
      <c r="DPV18" s="241"/>
      <c r="DPW18" s="241"/>
      <c r="DPX18" s="241"/>
      <c r="DPY18" s="241"/>
      <c r="DPZ18" s="241"/>
      <c r="DQA18" s="241"/>
      <c r="DQB18" s="241"/>
      <c r="DQC18" s="241"/>
      <c r="DQD18" s="241"/>
      <c r="DQE18" s="241"/>
      <c r="DQF18" s="241"/>
      <c r="DQG18" s="241"/>
      <c r="DQH18" s="241"/>
      <c r="DQI18" s="241"/>
      <c r="DQJ18" s="241"/>
      <c r="DQK18" s="241"/>
      <c r="DQL18" s="241"/>
      <c r="DQM18" s="241"/>
      <c r="DQN18" s="241"/>
      <c r="DQO18" s="241"/>
      <c r="DQP18" s="241"/>
      <c r="DQQ18" s="241"/>
      <c r="DQR18" s="241"/>
      <c r="DQS18" s="241"/>
      <c r="DQT18" s="241"/>
      <c r="DQU18" s="241"/>
      <c r="DQV18" s="241"/>
      <c r="DQW18" s="241"/>
      <c r="DQX18" s="241"/>
      <c r="DQY18" s="241"/>
      <c r="DQZ18" s="241"/>
      <c r="DRA18" s="241"/>
      <c r="DRB18" s="241"/>
      <c r="DRC18" s="241"/>
      <c r="DRD18" s="241"/>
      <c r="DRE18" s="241"/>
      <c r="DRF18" s="241"/>
      <c r="DRG18" s="241"/>
      <c r="DRH18" s="241"/>
      <c r="DRI18" s="241"/>
      <c r="DRJ18" s="241"/>
      <c r="DRK18" s="241"/>
      <c r="DRL18" s="241"/>
      <c r="DRM18" s="241"/>
      <c r="DRN18" s="241"/>
      <c r="DRO18" s="241"/>
      <c r="DRP18" s="241"/>
      <c r="DRQ18" s="241"/>
      <c r="DRR18" s="241"/>
      <c r="DRS18" s="241"/>
      <c r="DRT18" s="241"/>
      <c r="DRU18" s="241"/>
      <c r="DRV18" s="241"/>
      <c r="DRW18" s="241"/>
      <c r="DRX18" s="241"/>
      <c r="DRY18" s="241"/>
      <c r="DRZ18" s="241"/>
      <c r="DSA18" s="241"/>
      <c r="DSB18" s="241"/>
      <c r="DSC18" s="241"/>
      <c r="DSD18" s="241"/>
      <c r="DSE18" s="241"/>
      <c r="DSF18" s="241"/>
      <c r="DSG18" s="241"/>
      <c r="DSH18" s="241"/>
      <c r="DSI18" s="241"/>
      <c r="DSJ18" s="241"/>
      <c r="DSK18" s="241"/>
      <c r="DSL18" s="241"/>
      <c r="DSM18" s="241"/>
      <c r="DSN18" s="241"/>
      <c r="DSO18" s="241"/>
      <c r="DSP18" s="241"/>
      <c r="DSQ18" s="241"/>
      <c r="DSR18" s="241"/>
      <c r="DSS18" s="241"/>
      <c r="DST18" s="241"/>
      <c r="DSU18" s="241"/>
      <c r="DSV18" s="241"/>
      <c r="DSW18" s="241"/>
      <c r="DSX18" s="241"/>
      <c r="DSY18" s="241"/>
      <c r="DSZ18" s="241"/>
      <c r="DTA18" s="241"/>
      <c r="DTB18" s="241"/>
      <c r="DTC18" s="241"/>
      <c r="DTD18" s="241"/>
      <c r="DTE18" s="241"/>
      <c r="DTF18" s="241"/>
      <c r="DTG18" s="241"/>
      <c r="DTH18" s="241"/>
      <c r="DTI18" s="241"/>
      <c r="DTJ18" s="241"/>
      <c r="DTK18" s="241"/>
      <c r="DTL18" s="241"/>
      <c r="DTM18" s="241"/>
      <c r="DTN18" s="241"/>
      <c r="DTO18" s="241"/>
      <c r="DTP18" s="241"/>
      <c r="DTQ18" s="241"/>
      <c r="DTR18" s="241"/>
      <c r="DTS18" s="241"/>
      <c r="DTT18" s="241"/>
      <c r="DTU18" s="241"/>
      <c r="DTV18" s="241"/>
      <c r="DTW18" s="241"/>
      <c r="DTX18" s="241"/>
      <c r="DTY18" s="241"/>
      <c r="DTZ18" s="241"/>
      <c r="DUA18" s="241"/>
      <c r="DUB18" s="241"/>
      <c r="DUC18" s="241"/>
      <c r="DUD18" s="241"/>
      <c r="DUE18" s="241"/>
      <c r="DUF18" s="241"/>
      <c r="DUG18" s="241"/>
      <c r="DUH18" s="241"/>
      <c r="DUI18" s="241"/>
      <c r="DUJ18" s="241"/>
      <c r="DUK18" s="241"/>
      <c r="DUL18" s="241"/>
      <c r="DUM18" s="241"/>
      <c r="DUN18" s="241"/>
      <c r="DUO18" s="241"/>
      <c r="DUP18" s="241"/>
      <c r="DUQ18" s="241"/>
      <c r="DUR18" s="241"/>
      <c r="DUS18" s="241"/>
      <c r="DUT18" s="241"/>
      <c r="DUU18" s="241"/>
      <c r="DUV18" s="241"/>
      <c r="DUW18" s="241"/>
      <c r="DUX18" s="241"/>
      <c r="DUY18" s="241"/>
      <c r="DUZ18" s="241"/>
      <c r="DVA18" s="241"/>
      <c r="DVB18" s="241"/>
      <c r="DVC18" s="241"/>
      <c r="DVD18" s="241"/>
      <c r="DVE18" s="241"/>
      <c r="DVF18" s="241"/>
      <c r="DVG18" s="241"/>
      <c r="DVH18" s="241"/>
      <c r="DVI18" s="241"/>
      <c r="DVJ18" s="241"/>
      <c r="DVK18" s="241"/>
      <c r="DVL18" s="241"/>
      <c r="DVM18" s="241"/>
      <c r="DVN18" s="241"/>
      <c r="DVO18" s="241"/>
      <c r="DVP18" s="241"/>
      <c r="DVQ18" s="241"/>
      <c r="DVR18" s="241"/>
      <c r="DVS18" s="241"/>
      <c r="DVT18" s="241"/>
      <c r="DVU18" s="241"/>
      <c r="DVV18" s="241"/>
      <c r="DVW18" s="241"/>
      <c r="DVX18" s="241"/>
      <c r="DVY18" s="241"/>
      <c r="DVZ18" s="241"/>
      <c r="DWA18" s="241"/>
      <c r="DWB18" s="241"/>
      <c r="DWC18" s="241"/>
      <c r="DWD18" s="241"/>
      <c r="DWE18" s="241"/>
      <c r="DWF18" s="241"/>
      <c r="DWG18" s="241"/>
      <c r="DWH18" s="241"/>
      <c r="DWI18" s="241"/>
      <c r="DWJ18" s="241"/>
      <c r="DWK18" s="241"/>
      <c r="DWL18" s="241"/>
      <c r="DWM18" s="241"/>
      <c r="DWN18" s="241"/>
      <c r="DWO18" s="241"/>
      <c r="DWP18" s="241"/>
      <c r="DWQ18" s="241"/>
      <c r="DWR18" s="241"/>
      <c r="DWS18" s="241"/>
      <c r="DWT18" s="241"/>
      <c r="DWU18" s="241"/>
      <c r="DWV18" s="241"/>
      <c r="DWW18" s="241"/>
      <c r="DWX18" s="241"/>
      <c r="DWY18" s="241"/>
      <c r="DWZ18" s="241"/>
      <c r="DXA18" s="241"/>
      <c r="DXB18" s="241"/>
      <c r="DXC18" s="241"/>
      <c r="DXD18" s="241"/>
      <c r="DXE18" s="241"/>
      <c r="DXF18" s="241"/>
      <c r="DXG18" s="241"/>
      <c r="DXH18" s="241"/>
      <c r="DXI18" s="241"/>
      <c r="DXJ18" s="241"/>
      <c r="DXK18" s="241"/>
      <c r="DXL18" s="241"/>
      <c r="DXM18" s="241"/>
      <c r="DXN18" s="241"/>
      <c r="DXO18" s="241"/>
      <c r="DXP18" s="241"/>
      <c r="DXQ18" s="241"/>
      <c r="DXR18" s="241"/>
      <c r="DXS18" s="241"/>
      <c r="DXT18" s="241"/>
      <c r="DXU18" s="241"/>
      <c r="DXV18" s="241"/>
      <c r="DXW18" s="241"/>
      <c r="DXX18" s="241"/>
      <c r="DXY18" s="241"/>
      <c r="DXZ18" s="241"/>
      <c r="DYA18" s="241"/>
      <c r="DYB18" s="241"/>
      <c r="DYC18" s="241"/>
      <c r="DYD18" s="241"/>
      <c r="DYE18" s="241"/>
      <c r="DYF18" s="241"/>
      <c r="DYG18" s="241"/>
      <c r="DYH18" s="241"/>
      <c r="DYI18" s="241"/>
      <c r="DYJ18" s="241"/>
      <c r="DYK18" s="241"/>
      <c r="DYL18" s="241"/>
      <c r="DYM18" s="241"/>
      <c r="DYN18" s="241"/>
      <c r="DYO18" s="241"/>
      <c r="DYP18" s="241"/>
      <c r="DYQ18" s="241"/>
      <c r="DYR18" s="241"/>
      <c r="DYS18" s="241"/>
      <c r="DYT18" s="241"/>
      <c r="DYU18" s="241"/>
      <c r="DYV18" s="241"/>
      <c r="DYW18" s="241"/>
      <c r="DYX18" s="241"/>
      <c r="DYY18" s="241"/>
      <c r="DYZ18" s="241"/>
      <c r="DZA18" s="241"/>
      <c r="DZB18" s="241"/>
      <c r="DZC18" s="241"/>
      <c r="DZD18" s="241"/>
      <c r="DZE18" s="241"/>
      <c r="DZF18" s="241"/>
      <c r="DZG18" s="241"/>
      <c r="DZH18" s="241"/>
      <c r="DZI18" s="241"/>
      <c r="DZJ18" s="241"/>
      <c r="DZK18" s="241"/>
      <c r="DZL18" s="241"/>
      <c r="DZM18" s="241"/>
      <c r="DZN18" s="241"/>
      <c r="DZO18" s="241"/>
      <c r="DZP18" s="241"/>
      <c r="DZQ18" s="241"/>
      <c r="DZR18" s="241"/>
      <c r="DZS18" s="241"/>
      <c r="DZT18" s="241"/>
      <c r="DZU18" s="241"/>
      <c r="DZV18" s="241"/>
      <c r="DZW18" s="241"/>
      <c r="DZX18" s="241"/>
      <c r="DZY18" s="241"/>
      <c r="DZZ18" s="241"/>
      <c r="EAA18" s="241"/>
      <c r="EAB18" s="241"/>
      <c r="EAC18" s="241"/>
      <c r="EAD18" s="241"/>
      <c r="EAE18" s="241"/>
      <c r="EAF18" s="241"/>
      <c r="EAG18" s="241"/>
      <c r="EAH18" s="241"/>
      <c r="EAI18" s="241"/>
      <c r="EAJ18" s="241"/>
      <c r="EAK18" s="241"/>
      <c r="EAL18" s="241"/>
      <c r="EAM18" s="241"/>
      <c r="EAN18" s="241"/>
      <c r="EAO18" s="241"/>
      <c r="EAP18" s="241"/>
      <c r="EAQ18" s="241"/>
      <c r="EAR18" s="241"/>
      <c r="EAS18" s="241"/>
      <c r="EAT18" s="241"/>
      <c r="EAU18" s="241"/>
      <c r="EAV18" s="241"/>
      <c r="EAW18" s="241"/>
      <c r="EAX18" s="241"/>
      <c r="EAY18" s="241"/>
      <c r="EAZ18" s="241"/>
      <c r="EBA18" s="241"/>
      <c r="EBB18" s="241"/>
      <c r="EBC18" s="241"/>
      <c r="EBD18" s="241"/>
      <c r="EBE18" s="241"/>
      <c r="EBF18" s="241"/>
      <c r="EBG18" s="241"/>
      <c r="EBH18" s="241"/>
      <c r="EBI18" s="241"/>
      <c r="EBJ18" s="241"/>
      <c r="EBK18" s="241"/>
      <c r="EBL18" s="241"/>
      <c r="EBM18" s="241"/>
      <c r="EBN18" s="241"/>
      <c r="EBO18" s="241"/>
      <c r="EBP18" s="241"/>
      <c r="EBQ18" s="241"/>
      <c r="EBR18" s="241"/>
      <c r="EBS18" s="241"/>
      <c r="EBT18" s="241"/>
      <c r="EBU18" s="241"/>
      <c r="EBV18" s="241"/>
      <c r="EBW18" s="241"/>
      <c r="EBX18" s="241"/>
      <c r="EBY18" s="241"/>
      <c r="EBZ18" s="241"/>
      <c r="ECA18" s="241"/>
      <c r="ECB18" s="241"/>
      <c r="ECC18" s="241"/>
      <c r="ECD18" s="241"/>
      <c r="ECE18" s="241"/>
      <c r="ECF18" s="241"/>
      <c r="ECG18" s="241"/>
      <c r="ECH18" s="241"/>
      <c r="ECI18" s="241"/>
      <c r="ECJ18" s="241"/>
      <c r="ECK18" s="241"/>
      <c r="ECL18" s="241"/>
      <c r="ECM18" s="241"/>
      <c r="ECN18" s="241"/>
      <c r="ECO18" s="241"/>
      <c r="ECP18" s="241"/>
      <c r="ECQ18" s="241"/>
      <c r="ECR18" s="241"/>
      <c r="ECS18" s="241"/>
      <c r="ECT18" s="241"/>
      <c r="ECU18" s="241"/>
      <c r="ECV18" s="241"/>
      <c r="ECW18" s="241"/>
      <c r="ECX18" s="241"/>
      <c r="ECY18" s="241"/>
      <c r="ECZ18" s="241"/>
      <c r="EDA18" s="241"/>
      <c r="EDB18" s="241"/>
      <c r="EDC18" s="241"/>
      <c r="EDD18" s="241"/>
      <c r="EDE18" s="241"/>
      <c r="EDF18" s="241"/>
      <c r="EDG18" s="241"/>
      <c r="EDH18" s="241"/>
      <c r="EDI18" s="241"/>
      <c r="EDJ18" s="241"/>
      <c r="EDK18" s="241"/>
      <c r="EDL18" s="241"/>
      <c r="EDM18" s="241"/>
      <c r="EDN18" s="241"/>
      <c r="EDO18" s="241"/>
      <c r="EDP18" s="241"/>
      <c r="EDQ18" s="241"/>
      <c r="EDR18" s="241"/>
      <c r="EDS18" s="241"/>
      <c r="EDT18" s="241"/>
      <c r="EDU18" s="241"/>
      <c r="EDV18" s="241"/>
      <c r="EDW18" s="241"/>
      <c r="EDX18" s="241"/>
      <c r="EDY18" s="241"/>
      <c r="EDZ18" s="241"/>
      <c r="EEA18" s="241"/>
      <c r="EEB18" s="241"/>
      <c r="EEC18" s="241"/>
      <c r="EED18" s="241"/>
      <c r="EEE18" s="241"/>
      <c r="EEF18" s="241"/>
      <c r="EEG18" s="241"/>
      <c r="EEH18" s="241"/>
      <c r="EEI18" s="241"/>
      <c r="EEJ18" s="241"/>
      <c r="EEK18" s="241"/>
      <c r="EEL18" s="241"/>
      <c r="EEM18" s="241"/>
      <c r="EEN18" s="241"/>
      <c r="EEO18" s="241"/>
      <c r="EEP18" s="241"/>
      <c r="EEQ18" s="241"/>
      <c r="EER18" s="241"/>
      <c r="EES18" s="241"/>
      <c r="EET18" s="241"/>
      <c r="EEU18" s="241"/>
      <c r="EEV18" s="241"/>
      <c r="EEW18" s="241"/>
      <c r="EEX18" s="241"/>
      <c r="EEY18" s="241"/>
      <c r="EEZ18" s="241"/>
      <c r="EFA18" s="241"/>
      <c r="EFB18" s="241"/>
      <c r="EFC18" s="241"/>
      <c r="EFD18" s="241"/>
      <c r="EFE18" s="241"/>
      <c r="EFF18" s="241"/>
      <c r="EFG18" s="241"/>
      <c r="EFH18" s="241"/>
      <c r="EFI18" s="241"/>
      <c r="EFJ18" s="241"/>
      <c r="EFK18" s="241"/>
      <c r="EFL18" s="241"/>
      <c r="EFM18" s="241"/>
      <c r="EFN18" s="241"/>
      <c r="EFO18" s="241"/>
      <c r="EFP18" s="241"/>
      <c r="EFQ18" s="241"/>
      <c r="EFR18" s="241"/>
      <c r="EFS18" s="241"/>
      <c r="EFT18" s="241"/>
      <c r="EFU18" s="241"/>
      <c r="EFV18" s="241"/>
      <c r="EFW18" s="241"/>
      <c r="EFX18" s="241"/>
      <c r="EFY18" s="241"/>
      <c r="EFZ18" s="241"/>
      <c r="EGA18" s="241"/>
      <c r="EGB18" s="241"/>
      <c r="EGC18" s="241"/>
      <c r="EGD18" s="241"/>
      <c r="EGE18" s="241"/>
      <c r="EGF18" s="241"/>
      <c r="EGG18" s="241"/>
      <c r="EGH18" s="241"/>
      <c r="EGI18" s="241"/>
      <c r="EGJ18" s="241"/>
      <c r="EGK18" s="241"/>
      <c r="EGL18" s="241"/>
      <c r="EGM18" s="241"/>
      <c r="EGN18" s="241"/>
      <c r="EGO18" s="241"/>
      <c r="EGP18" s="241"/>
      <c r="EGQ18" s="241"/>
      <c r="EGR18" s="241"/>
      <c r="EGS18" s="241"/>
      <c r="EGT18" s="241"/>
      <c r="EGU18" s="241"/>
      <c r="EGV18" s="241"/>
      <c r="EGW18" s="241"/>
      <c r="EGX18" s="241"/>
      <c r="EGY18" s="241"/>
      <c r="EGZ18" s="241"/>
      <c r="EHA18" s="241"/>
      <c r="EHB18" s="241"/>
      <c r="EHC18" s="241"/>
      <c r="EHD18" s="241"/>
      <c r="EHE18" s="241"/>
      <c r="EHF18" s="241"/>
      <c r="EHG18" s="241"/>
      <c r="EHH18" s="241"/>
      <c r="EHI18" s="241"/>
      <c r="EHJ18" s="241"/>
      <c r="EHK18" s="241"/>
      <c r="EHL18" s="241"/>
      <c r="EHM18" s="241"/>
      <c r="EHN18" s="241"/>
      <c r="EHO18" s="241"/>
      <c r="EHP18" s="241"/>
      <c r="EHQ18" s="241"/>
      <c r="EHR18" s="241"/>
      <c r="EHS18" s="241"/>
      <c r="EHT18" s="241"/>
      <c r="EHU18" s="241"/>
      <c r="EHV18" s="241"/>
      <c r="EHW18" s="241"/>
      <c r="EHX18" s="241"/>
      <c r="EHY18" s="241"/>
      <c r="EHZ18" s="241"/>
      <c r="EIA18" s="241"/>
      <c r="EIB18" s="241"/>
      <c r="EIC18" s="241"/>
      <c r="EID18" s="241"/>
      <c r="EIE18" s="241"/>
      <c r="EIF18" s="241"/>
      <c r="EIG18" s="241"/>
      <c r="EIH18" s="241"/>
      <c r="EII18" s="241"/>
      <c r="EIJ18" s="241"/>
      <c r="EIK18" s="241"/>
      <c r="EIL18" s="241"/>
      <c r="EIM18" s="241"/>
      <c r="EIN18" s="241"/>
      <c r="EIO18" s="241"/>
      <c r="EIP18" s="241"/>
      <c r="EIQ18" s="241"/>
      <c r="EIR18" s="241"/>
      <c r="EIS18" s="241"/>
      <c r="EIT18" s="241"/>
      <c r="EIU18" s="241"/>
      <c r="EIV18" s="241"/>
      <c r="EIW18" s="241"/>
      <c r="EIX18" s="241"/>
      <c r="EIY18" s="241"/>
      <c r="EIZ18" s="241"/>
      <c r="EJA18" s="241"/>
      <c r="EJB18" s="241"/>
      <c r="EJC18" s="241"/>
      <c r="EJD18" s="241"/>
      <c r="EJE18" s="241"/>
      <c r="EJF18" s="241"/>
      <c r="EJG18" s="241"/>
      <c r="EJH18" s="241"/>
      <c r="EJI18" s="241"/>
      <c r="EJJ18" s="241"/>
      <c r="EJK18" s="241"/>
      <c r="EJL18" s="241"/>
      <c r="EJM18" s="241"/>
      <c r="EJN18" s="241"/>
      <c r="EJO18" s="241"/>
      <c r="EJP18" s="241"/>
      <c r="EJQ18" s="241"/>
      <c r="EJR18" s="241"/>
      <c r="EJS18" s="241"/>
      <c r="EJT18" s="241"/>
      <c r="EJU18" s="241"/>
      <c r="EJV18" s="241"/>
      <c r="EJW18" s="241"/>
      <c r="EJX18" s="241"/>
      <c r="EJY18" s="241"/>
      <c r="EJZ18" s="241"/>
      <c r="EKA18" s="241"/>
      <c r="EKB18" s="241"/>
      <c r="EKC18" s="241"/>
      <c r="EKD18" s="241"/>
      <c r="EKE18" s="241"/>
      <c r="EKF18" s="241"/>
      <c r="EKG18" s="241"/>
      <c r="EKH18" s="241"/>
      <c r="EKI18" s="241"/>
      <c r="EKJ18" s="241"/>
      <c r="EKK18" s="241"/>
      <c r="EKL18" s="241"/>
      <c r="EKM18" s="241"/>
      <c r="EKN18" s="241"/>
      <c r="EKO18" s="241"/>
      <c r="EKP18" s="241"/>
      <c r="EKQ18" s="241"/>
      <c r="EKR18" s="241"/>
      <c r="EKS18" s="241"/>
      <c r="EKT18" s="241"/>
      <c r="EKU18" s="241"/>
      <c r="EKV18" s="241"/>
      <c r="EKW18" s="241"/>
      <c r="EKX18" s="241"/>
      <c r="EKY18" s="241"/>
      <c r="EKZ18" s="241"/>
      <c r="ELA18" s="241"/>
      <c r="ELB18" s="241"/>
      <c r="ELC18" s="241"/>
      <c r="ELD18" s="241"/>
      <c r="ELE18" s="241"/>
      <c r="ELF18" s="241"/>
      <c r="ELG18" s="241"/>
      <c r="ELH18" s="241"/>
      <c r="ELI18" s="241"/>
      <c r="ELJ18" s="241"/>
      <c r="ELK18" s="241"/>
      <c r="ELL18" s="241"/>
      <c r="ELM18" s="241"/>
      <c r="ELN18" s="241"/>
      <c r="ELO18" s="241"/>
      <c r="ELP18" s="241"/>
      <c r="ELQ18" s="241"/>
      <c r="ELR18" s="241"/>
      <c r="ELS18" s="241"/>
      <c r="ELT18" s="241"/>
      <c r="ELU18" s="241"/>
      <c r="ELV18" s="241"/>
      <c r="ELW18" s="241"/>
      <c r="ELX18" s="241"/>
      <c r="ELY18" s="241"/>
      <c r="ELZ18" s="241"/>
      <c r="EMA18" s="241"/>
      <c r="EMB18" s="241"/>
      <c r="EMC18" s="241"/>
      <c r="EMD18" s="241"/>
      <c r="EME18" s="241"/>
      <c r="EMF18" s="241"/>
      <c r="EMG18" s="241"/>
      <c r="EMH18" s="241"/>
      <c r="EMI18" s="241"/>
      <c r="EMJ18" s="241"/>
      <c r="EMK18" s="241"/>
      <c r="EML18" s="241"/>
      <c r="EMM18" s="241"/>
      <c r="EMN18" s="241"/>
      <c r="EMO18" s="241"/>
      <c r="EMP18" s="241"/>
      <c r="EMQ18" s="241"/>
      <c r="EMR18" s="241"/>
      <c r="EMS18" s="241"/>
      <c r="EMT18" s="241"/>
      <c r="EMU18" s="241"/>
      <c r="EMV18" s="241"/>
      <c r="EMW18" s="241"/>
      <c r="EMX18" s="241"/>
      <c r="EMY18" s="241"/>
      <c r="EMZ18" s="241"/>
      <c r="ENA18" s="241"/>
      <c r="ENB18" s="241"/>
      <c r="ENC18" s="241"/>
      <c r="END18" s="241"/>
      <c r="ENE18" s="241"/>
      <c r="ENF18" s="241"/>
      <c r="ENG18" s="241"/>
      <c r="ENH18" s="241"/>
      <c r="ENI18" s="241"/>
      <c r="ENJ18" s="241"/>
      <c r="ENK18" s="241"/>
      <c r="ENL18" s="241"/>
      <c r="ENM18" s="241"/>
      <c r="ENN18" s="241"/>
      <c r="ENO18" s="241"/>
      <c r="ENP18" s="241"/>
      <c r="ENQ18" s="241"/>
      <c r="ENR18" s="241"/>
      <c r="ENS18" s="241"/>
      <c r="ENT18" s="241"/>
      <c r="ENU18" s="241"/>
      <c r="ENV18" s="241"/>
      <c r="ENW18" s="241"/>
      <c r="ENX18" s="241"/>
      <c r="ENY18" s="241"/>
      <c r="ENZ18" s="241"/>
      <c r="EOA18" s="241"/>
      <c r="EOB18" s="241"/>
      <c r="EOC18" s="241"/>
      <c r="EOD18" s="241"/>
      <c r="EOE18" s="241"/>
      <c r="EOF18" s="241"/>
      <c r="EOG18" s="241"/>
      <c r="EOH18" s="241"/>
      <c r="EOI18" s="241"/>
      <c r="EOJ18" s="241"/>
      <c r="EOK18" s="241"/>
      <c r="EOL18" s="241"/>
      <c r="EOM18" s="241"/>
      <c r="EON18" s="241"/>
      <c r="EOO18" s="241"/>
      <c r="EOP18" s="241"/>
      <c r="EOQ18" s="241"/>
      <c r="EOR18" s="241"/>
      <c r="EOS18" s="241"/>
      <c r="EOT18" s="241"/>
      <c r="EOU18" s="241"/>
      <c r="EOV18" s="241"/>
      <c r="EOW18" s="241"/>
      <c r="EOX18" s="241"/>
      <c r="EOY18" s="241"/>
      <c r="EOZ18" s="241"/>
      <c r="EPA18" s="241"/>
      <c r="EPB18" s="241"/>
      <c r="EPC18" s="241"/>
      <c r="EPD18" s="241"/>
      <c r="EPE18" s="241"/>
      <c r="EPF18" s="241"/>
      <c r="EPG18" s="241"/>
      <c r="EPH18" s="241"/>
      <c r="EPI18" s="241"/>
      <c r="EPJ18" s="241"/>
      <c r="EPK18" s="241"/>
      <c r="EPL18" s="241"/>
      <c r="EPM18" s="241"/>
      <c r="EPN18" s="241"/>
      <c r="EPO18" s="241"/>
      <c r="EPP18" s="241"/>
      <c r="EPQ18" s="241"/>
      <c r="EPR18" s="241"/>
      <c r="EPS18" s="241"/>
      <c r="EPT18" s="241"/>
      <c r="EPU18" s="241"/>
      <c r="EPV18" s="241"/>
      <c r="EPW18" s="241"/>
      <c r="EPX18" s="241"/>
      <c r="EPY18" s="241"/>
      <c r="EPZ18" s="241"/>
      <c r="EQA18" s="241"/>
      <c r="EQB18" s="241"/>
      <c r="EQC18" s="241"/>
      <c r="EQD18" s="241"/>
      <c r="EQE18" s="241"/>
      <c r="EQF18" s="241"/>
      <c r="EQG18" s="241"/>
      <c r="EQH18" s="241"/>
      <c r="EQI18" s="241"/>
      <c r="EQJ18" s="241"/>
      <c r="EQK18" s="241"/>
      <c r="EQL18" s="241"/>
      <c r="EQM18" s="241"/>
      <c r="EQN18" s="241"/>
      <c r="EQO18" s="241"/>
      <c r="EQP18" s="241"/>
      <c r="EQQ18" s="241"/>
      <c r="EQR18" s="241"/>
      <c r="EQS18" s="241"/>
      <c r="EQT18" s="241"/>
      <c r="EQU18" s="241"/>
      <c r="EQV18" s="241"/>
      <c r="EQW18" s="241"/>
      <c r="EQX18" s="241"/>
      <c r="EQY18" s="241"/>
      <c r="EQZ18" s="241"/>
      <c r="ERA18" s="241"/>
      <c r="ERB18" s="241"/>
      <c r="ERC18" s="241"/>
      <c r="ERD18" s="241"/>
      <c r="ERE18" s="241"/>
      <c r="ERF18" s="241"/>
      <c r="ERG18" s="241"/>
      <c r="ERH18" s="241"/>
      <c r="ERI18" s="241"/>
      <c r="ERJ18" s="241"/>
      <c r="ERK18" s="241"/>
      <c r="ERL18" s="241"/>
      <c r="ERM18" s="241"/>
      <c r="ERN18" s="241"/>
      <c r="ERO18" s="241"/>
      <c r="ERP18" s="241"/>
      <c r="ERQ18" s="241"/>
      <c r="ERR18" s="241"/>
      <c r="ERS18" s="241"/>
      <c r="ERT18" s="241"/>
      <c r="ERU18" s="241"/>
      <c r="ERV18" s="241"/>
      <c r="ERW18" s="241"/>
      <c r="ERX18" s="241"/>
      <c r="ERY18" s="241"/>
      <c r="ERZ18" s="241"/>
      <c r="ESA18" s="241"/>
      <c r="ESB18" s="241"/>
      <c r="ESC18" s="241"/>
      <c r="ESD18" s="241"/>
      <c r="ESE18" s="241"/>
      <c r="ESF18" s="241"/>
      <c r="ESG18" s="241"/>
      <c r="ESH18" s="241"/>
      <c r="ESI18" s="241"/>
      <c r="ESJ18" s="241"/>
      <c r="ESK18" s="241"/>
      <c r="ESL18" s="241"/>
      <c r="ESM18" s="241"/>
      <c r="ESN18" s="241"/>
      <c r="ESO18" s="241"/>
      <c r="ESP18" s="241"/>
      <c r="ESQ18" s="241"/>
      <c r="ESR18" s="241"/>
      <c r="ESS18" s="241"/>
      <c r="EST18" s="241"/>
      <c r="ESU18" s="241"/>
      <c r="ESV18" s="241"/>
      <c r="ESW18" s="241"/>
      <c r="ESX18" s="241"/>
      <c r="ESY18" s="241"/>
      <c r="ESZ18" s="241"/>
      <c r="ETA18" s="241"/>
      <c r="ETB18" s="241"/>
      <c r="ETC18" s="241"/>
      <c r="ETD18" s="241"/>
      <c r="ETE18" s="241"/>
      <c r="ETF18" s="241"/>
      <c r="ETG18" s="241"/>
      <c r="ETH18" s="241"/>
      <c r="ETI18" s="241"/>
      <c r="ETJ18" s="241"/>
      <c r="ETK18" s="241"/>
      <c r="ETL18" s="241"/>
      <c r="ETM18" s="241"/>
      <c r="ETN18" s="241"/>
      <c r="ETO18" s="241"/>
      <c r="ETP18" s="241"/>
      <c r="ETQ18" s="241"/>
      <c r="ETR18" s="241"/>
      <c r="ETS18" s="241"/>
      <c r="ETT18" s="241"/>
      <c r="ETU18" s="241"/>
      <c r="ETV18" s="241"/>
      <c r="ETW18" s="241"/>
      <c r="ETX18" s="241"/>
      <c r="ETY18" s="241"/>
      <c r="ETZ18" s="241"/>
      <c r="EUA18" s="241"/>
      <c r="EUB18" s="241"/>
      <c r="EUC18" s="241"/>
      <c r="EUD18" s="241"/>
      <c r="EUE18" s="241"/>
      <c r="EUF18" s="241"/>
      <c r="EUG18" s="241"/>
      <c r="EUH18" s="241"/>
      <c r="EUI18" s="241"/>
      <c r="EUJ18" s="241"/>
      <c r="EUK18" s="241"/>
      <c r="EUL18" s="241"/>
      <c r="EUM18" s="241"/>
      <c r="EUN18" s="241"/>
      <c r="EUO18" s="241"/>
      <c r="EUP18" s="241"/>
      <c r="EUQ18" s="241"/>
      <c r="EUR18" s="241"/>
      <c r="EUS18" s="241"/>
      <c r="EUT18" s="241"/>
      <c r="EUU18" s="241"/>
      <c r="EUV18" s="241"/>
      <c r="EUW18" s="241"/>
      <c r="EUX18" s="241"/>
      <c r="EUY18" s="241"/>
      <c r="EUZ18" s="241"/>
      <c r="EVA18" s="241"/>
      <c r="EVB18" s="241"/>
      <c r="EVC18" s="241"/>
      <c r="EVD18" s="241"/>
      <c r="EVE18" s="241"/>
      <c r="EVF18" s="241"/>
      <c r="EVG18" s="241"/>
      <c r="EVH18" s="241"/>
      <c r="EVI18" s="241"/>
      <c r="EVJ18" s="241"/>
      <c r="EVK18" s="241"/>
      <c r="EVL18" s="241"/>
      <c r="EVM18" s="241"/>
      <c r="EVN18" s="241"/>
      <c r="EVO18" s="241"/>
      <c r="EVP18" s="241"/>
      <c r="EVQ18" s="241"/>
      <c r="EVR18" s="241"/>
      <c r="EVS18" s="241"/>
      <c r="EVT18" s="241"/>
      <c r="EVU18" s="241"/>
      <c r="EVV18" s="241"/>
      <c r="EVW18" s="241"/>
      <c r="EVX18" s="241"/>
      <c r="EVY18" s="241"/>
      <c r="EVZ18" s="241"/>
      <c r="EWA18" s="241"/>
      <c r="EWB18" s="241"/>
      <c r="EWC18" s="241"/>
      <c r="EWD18" s="241"/>
      <c r="EWE18" s="241"/>
      <c r="EWF18" s="241"/>
      <c r="EWG18" s="241"/>
      <c r="EWH18" s="241"/>
      <c r="EWI18" s="241"/>
      <c r="EWJ18" s="241"/>
      <c r="EWK18" s="241"/>
      <c r="EWL18" s="241"/>
      <c r="EWM18" s="241"/>
      <c r="EWN18" s="241"/>
      <c r="EWO18" s="241"/>
      <c r="EWP18" s="241"/>
      <c r="EWQ18" s="241"/>
      <c r="EWR18" s="241"/>
      <c r="EWS18" s="241"/>
      <c r="EWT18" s="241"/>
      <c r="EWU18" s="241"/>
      <c r="EWV18" s="241"/>
      <c r="EWW18" s="241"/>
      <c r="EWX18" s="241"/>
      <c r="EWY18" s="241"/>
      <c r="EWZ18" s="241"/>
      <c r="EXA18" s="241"/>
      <c r="EXB18" s="241"/>
      <c r="EXC18" s="241"/>
      <c r="EXD18" s="241"/>
      <c r="EXE18" s="241"/>
      <c r="EXF18" s="241"/>
      <c r="EXG18" s="241"/>
      <c r="EXH18" s="241"/>
      <c r="EXI18" s="241"/>
      <c r="EXJ18" s="241"/>
      <c r="EXK18" s="241"/>
      <c r="EXL18" s="241"/>
      <c r="EXM18" s="241"/>
      <c r="EXN18" s="241"/>
      <c r="EXO18" s="241"/>
      <c r="EXP18" s="241"/>
      <c r="EXQ18" s="241"/>
      <c r="EXR18" s="241"/>
      <c r="EXS18" s="241"/>
      <c r="EXT18" s="241"/>
      <c r="EXU18" s="241"/>
      <c r="EXV18" s="241"/>
      <c r="EXW18" s="241"/>
      <c r="EXX18" s="241"/>
      <c r="EXY18" s="241"/>
      <c r="EXZ18" s="241"/>
      <c r="EYA18" s="241"/>
      <c r="EYB18" s="241"/>
      <c r="EYC18" s="241"/>
      <c r="EYD18" s="241"/>
      <c r="EYE18" s="241"/>
      <c r="EYF18" s="241"/>
      <c r="EYG18" s="241"/>
      <c r="EYH18" s="241"/>
      <c r="EYI18" s="241"/>
      <c r="EYJ18" s="241"/>
      <c r="EYK18" s="241"/>
      <c r="EYL18" s="241"/>
      <c r="EYM18" s="241"/>
      <c r="EYN18" s="241"/>
      <c r="EYO18" s="241"/>
      <c r="EYP18" s="241"/>
      <c r="EYQ18" s="241"/>
      <c r="EYR18" s="241"/>
      <c r="EYS18" s="241"/>
      <c r="EYT18" s="241"/>
      <c r="EYU18" s="241"/>
      <c r="EYV18" s="241"/>
      <c r="EYW18" s="241"/>
      <c r="EYX18" s="241"/>
      <c r="EYY18" s="241"/>
      <c r="EYZ18" s="241"/>
      <c r="EZA18" s="241"/>
      <c r="EZB18" s="241"/>
      <c r="EZC18" s="241"/>
      <c r="EZD18" s="241"/>
      <c r="EZE18" s="241"/>
      <c r="EZF18" s="241"/>
      <c r="EZG18" s="241"/>
      <c r="EZH18" s="241"/>
      <c r="EZI18" s="241"/>
      <c r="EZJ18" s="241"/>
      <c r="EZK18" s="241"/>
      <c r="EZL18" s="241"/>
      <c r="EZM18" s="241"/>
      <c r="EZN18" s="241"/>
      <c r="EZO18" s="241"/>
      <c r="EZP18" s="241"/>
      <c r="EZQ18" s="241"/>
      <c r="EZR18" s="241"/>
      <c r="EZS18" s="241"/>
      <c r="EZT18" s="241"/>
      <c r="EZU18" s="241"/>
      <c r="EZV18" s="241"/>
      <c r="EZW18" s="241"/>
      <c r="EZX18" s="241"/>
      <c r="EZY18" s="241"/>
      <c r="EZZ18" s="241"/>
      <c r="FAA18" s="241"/>
      <c r="FAB18" s="241"/>
      <c r="FAC18" s="241"/>
      <c r="FAD18" s="241"/>
      <c r="FAE18" s="241"/>
      <c r="FAF18" s="241"/>
      <c r="FAG18" s="241"/>
      <c r="FAH18" s="241"/>
      <c r="FAI18" s="241"/>
      <c r="FAJ18" s="241"/>
      <c r="FAK18" s="241"/>
      <c r="FAL18" s="241"/>
      <c r="FAM18" s="241"/>
      <c r="FAN18" s="241"/>
      <c r="FAO18" s="241"/>
      <c r="FAP18" s="241"/>
      <c r="FAQ18" s="241"/>
      <c r="FAR18" s="241"/>
      <c r="FAS18" s="241"/>
      <c r="FAT18" s="241"/>
      <c r="FAU18" s="241"/>
      <c r="FAV18" s="241"/>
      <c r="FAW18" s="241"/>
      <c r="FAX18" s="241"/>
      <c r="FAY18" s="241"/>
      <c r="FAZ18" s="241"/>
      <c r="FBA18" s="241"/>
      <c r="FBB18" s="241"/>
      <c r="FBC18" s="241"/>
      <c r="FBD18" s="241"/>
      <c r="FBE18" s="241"/>
      <c r="FBF18" s="241"/>
      <c r="FBG18" s="241"/>
      <c r="FBH18" s="241"/>
      <c r="FBI18" s="241"/>
      <c r="FBJ18" s="241"/>
      <c r="FBK18" s="241"/>
      <c r="FBL18" s="241"/>
      <c r="FBM18" s="241"/>
      <c r="FBN18" s="241"/>
      <c r="FBO18" s="241"/>
      <c r="FBP18" s="241"/>
      <c r="FBQ18" s="241"/>
      <c r="FBR18" s="241"/>
      <c r="FBS18" s="241"/>
      <c r="FBT18" s="241"/>
      <c r="FBU18" s="241"/>
      <c r="FBV18" s="241"/>
      <c r="FBW18" s="241"/>
      <c r="FBX18" s="241"/>
      <c r="FBY18" s="241"/>
      <c r="FBZ18" s="241"/>
      <c r="FCA18" s="241"/>
      <c r="FCB18" s="241"/>
      <c r="FCC18" s="241"/>
      <c r="FCD18" s="241"/>
      <c r="FCE18" s="241"/>
      <c r="FCF18" s="241"/>
      <c r="FCG18" s="241"/>
      <c r="FCH18" s="241"/>
      <c r="FCI18" s="241"/>
      <c r="FCJ18" s="241"/>
      <c r="FCK18" s="241"/>
      <c r="FCL18" s="241"/>
      <c r="FCM18" s="241"/>
      <c r="FCN18" s="241"/>
      <c r="FCO18" s="241"/>
      <c r="FCP18" s="241"/>
      <c r="FCQ18" s="241"/>
      <c r="FCR18" s="241"/>
      <c r="FCS18" s="241"/>
      <c r="FCT18" s="241"/>
      <c r="FCU18" s="241"/>
      <c r="FCV18" s="241"/>
      <c r="FCW18" s="241"/>
      <c r="FCX18" s="241"/>
      <c r="FCY18" s="241"/>
      <c r="FCZ18" s="241"/>
      <c r="FDA18" s="241"/>
      <c r="FDB18" s="241"/>
      <c r="FDC18" s="241"/>
      <c r="FDD18" s="241"/>
      <c r="FDE18" s="241"/>
      <c r="FDF18" s="241"/>
      <c r="FDG18" s="241"/>
      <c r="FDH18" s="241"/>
      <c r="FDI18" s="241"/>
      <c r="FDJ18" s="241"/>
      <c r="FDK18" s="241"/>
      <c r="FDL18" s="241"/>
      <c r="FDM18" s="241"/>
      <c r="FDN18" s="241"/>
      <c r="FDO18" s="241"/>
      <c r="FDP18" s="241"/>
      <c r="FDQ18" s="241"/>
      <c r="FDR18" s="241"/>
      <c r="FDS18" s="241"/>
      <c r="FDT18" s="241"/>
      <c r="FDU18" s="241"/>
      <c r="FDV18" s="241"/>
      <c r="FDW18" s="241"/>
      <c r="FDX18" s="241"/>
      <c r="FDY18" s="241"/>
      <c r="FDZ18" s="241"/>
      <c r="FEA18" s="241"/>
      <c r="FEB18" s="241"/>
      <c r="FEC18" s="241"/>
      <c r="FED18" s="241"/>
      <c r="FEE18" s="241"/>
      <c r="FEF18" s="241"/>
      <c r="FEG18" s="241"/>
      <c r="FEH18" s="241"/>
      <c r="FEI18" s="241"/>
      <c r="FEJ18" s="241"/>
      <c r="FEK18" s="241"/>
      <c r="FEL18" s="241"/>
      <c r="FEM18" s="241"/>
      <c r="FEN18" s="241"/>
      <c r="FEO18" s="241"/>
      <c r="FEP18" s="241"/>
      <c r="FEQ18" s="241"/>
      <c r="FER18" s="241"/>
      <c r="FES18" s="241"/>
      <c r="FET18" s="241"/>
      <c r="FEU18" s="241"/>
      <c r="FEV18" s="241"/>
      <c r="FEW18" s="241"/>
      <c r="FEX18" s="241"/>
      <c r="FEY18" s="241"/>
      <c r="FEZ18" s="241"/>
      <c r="FFA18" s="241"/>
      <c r="FFB18" s="241"/>
      <c r="FFC18" s="241"/>
      <c r="FFD18" s="241"/>
      <c r="FFE18" s="241"/>
      <c r="FFF18" s="241"/>
      <c r="FFG18" s="241"/>
      <c r="FFH18" s="241"/>
      <c r="FFI18" s="241"/>
      <c r="FFJ18" s="241"/>
      <c r="FFK18" s="241"/>
      <c r="FFL18" s="241"/>
      <c r="FFM18" s="241"/>
      <c r="FFN18" s="241"/>
      <c r="FFO18" s="241"/>
      <c r="FFP18" s="241"/>
      <c r="FFQ18" s="241"/>
      <c r="FFR18" s="241"/>
      <c r="FFS18" s="241"/>
      <c r="FFT18" s="241"/>
      <c r="FFU18" s="241"/>
      <c r="FFV18" s="241"/>
      <c r="FFW18" s="241"/>
      <c r="FFX18" s="241"/>
      <c r="FFY18" s="241"/>
      <c r="FFZ18" s="241"/>
      <c r="FGA18" s="241"/>
      <c r="FGB18" s="241"/>
      <c r="FGC18" s="241"/>
      <c r="FGD18" s="241"/>
      <c r="FGE18" s="241"/>
      <c r="FGF18" s="241"/>
      <c r="FGG18" s="241"/>
      <c r="FGH18" s="241"/>
      <c r="FGI18" s="241"/>
      <c r="FGJ18" s="241"/>
      <c r="FGK18" s="241"/>
      <c r="FGL18" s="241"/>
      <c r="FGM18" s="241"/>
      <c r="FGN18" s="241"/>
      <c r="FGO18" s="241"/>
      <c r="FGP18" s="241"/>
      <c r="FGQ18" s="241"/>
      <c r="FGR18" s="241"/>
      <c r="FGS18" s="241"/>
      <c r="FGT18" s="241"/>
      <c r="FGU18" s="241"/>
      <c r="FGV18" s="241"/>
      <c r="FGW18" s="241"/>
      <c r="FGX18" s="241"/>
      <c r="FGY18" s="241"/>
      <c r="FGZ18" s="241"/>
      <c r="FHA18" s="241"/>
      <c r="FHB18" s="241"/>
      <c r="FHC18" s="241"/>
      <c r="FHD18" s="241"/>
      <c r="FHE18" s="241"/>
      <c r="FHF18" s="241"/>
      <c r="FHG18" s="241"/>
      <c r="FHH18" s="241"/>
      <c r="FHI18" s="241"/>
      <c r="FHJ18" s="241"/>
      <c r="FHK18" s="241"/>
      <c r="FHL18" s="241"/>
      <c r="FHM18" s="241"/>
      <c r="FHN18" s="241"/>
      <c r="FHO18" s="241"/>
      <c r="FHP18" s="241"/>
      <c r="FHQ18" s="241"/>
      <c r="FHR18" s="241"/>
      <c r="FHS18" s="241"/>
      <c r="FHT18" s="241"/>
      <c r="FHU18" s="241"/>
      <c r="FHV18" s="241"/>
      <c r="FHW18" s="241"/>
      <c r="FHX18" s="241"/>
      <c r="FHY18" s="241"/>
      <c r="FHZ18" s="241"/>
      <c r="FIA18" s="241"/>
      <c r="FIB18" s="241"/>
      <c r="FIC18" s="241"/>
      <c r="FID18" s="241"/>
      <c r="FIE18" s="241"/>
      <c r="FIF18" s="241"/>
      <c r="FIG18" s="241"/>
      <c r="FIH18" s="241"/>
      <c r="FII18" s="241"/>
      <c r="FIJ18" s="241"/>
      <c r="FIK18" s="241"/>
      <c r="FIL18" s="241"/>
      <c r="FIM18" s="241"/>
      <c r="FIN18" s="241"/>
      <c r="FIO18" s="241"/>
      <c r="FIP18" s="241"/>
      <c r="FIQ18" s="241"/>
      <c r="FIR18" s="241"/>
      <c r="FIS18" s="241"/>
      <c r="FIT18" s="241"/>
      <c r="FIU18" s="241"/>
      <c r="FIV18" s="241"/>
      <c r="FIW18" s="241"/>
      <c r="FIX18" s="241"/>
      <c r="FIY18" s="241"/>
      <c r="FIZ18" s="241"/>
      <c r="FJA18" s="241"/>
      <c r="FJB18" s="241"/>
      <c r="FJC18" s="241"/>
      <c r="FJD18" s="241"/>
      <c r="FJE18" s="241"/>
      <c r="FJF18" s="241"/>
      <c r="FJG18" s="241"/>
      <c r="FJH18" s="241"/>
      <c r="FJI18" s="241"/>
      <c r="FJJ18" s="241"/>
      <c r="FJK18" s="241"/>
      <c r="FJL18" s="241"/>
      <c r="FJM18" s="241"/>
      <c r="FJN18" s="241"/>
      <c r="FJO18" s="241"/>
      <c r="FJP18" s="241"/>
      <c r="FJQ18" s="241"/>
      <c r="FJR18" s="241"/>
      <c r="FJS18" s="241"/>
      <c r="FJT18" s="241"/>
      <c r="FJU18" s="241"/>
      <c r="FJV18" s="241"/>
      <c r="FJW18" s="241"/>
      <c r="FJX18" s="241"/>
      <c r="FJY18" s="241"/>
      <c r="FJZ18" s="241"/>
      <c r="FKA18" s="241"/>
      <c r="FKB18" s="241"/>
      <c r="FKC18" s="241"/>
      <c r="FKD18" s="241"/>
      <c r="FKE18" s="241"/>
      <c r="FKF18" s="241"/>
      <c r="FKG18" s="241"/>
      <c r="FKH18" s="241"/>
      <c r="FKI18" s="241"/>
      <c r="FKJ18" s="241"/>
      <c r="FKK18" s="241"/>
      <c r="FKL18" s="241"/>
      <c r="FKM18" s="241"/>
      <c r="FKN18" s="241"/>
      <c r="FKO18" s="241"/>
      <c r="FKP18" s="241"/>
      <c r="FKQ18" s="241"/>
      <c r="FKR18" s="241"/>
      <c r="FKS18" s="241"/>
      <c r="FKT18" s="241"/>
      <c r="FKU18" s="241"/>
      <c r="FKV18" s="241"/>
      <c r="FKW18" s="241"/>
      <c r="FKX18" s="241"/>
      <c r="FKY18" s="241"/>
      <c r="FKZ18" s="241"/>
      <c r="FLA18" s="241"/>
      <c r="FLB18" s="241"/>
      <c r="FLC18" s="241"/>
      <c r="FLD18" s="241"/>
      <c r="FLE18" s="241"/>
      <c r="FLF18" s="241"/>
      <c r="FLG18" s="241"/>
      <c r="FLH18" s="241"/>
      <c r="FLI18" s="241"/>
      <c r="FLJ18" s="241"/>
      <c r="FLK18" s="241"/>
      <c r="FLL18" s="241"/>
      <c r="FLM18" s="241"/>
      <c r="FLN18" s="241"/>
      <c r="FLO18" s="241"/>
      <c r="FLP18" s="241"/>
      <c r="FLQ18" s="241"/>
      <c r="FLR18" s="241"/>
      <c r="FLS18" s="241"/>
      <c r="FLT18" s="241"/>
      <c r="FLU18" s="241"/>
      <c r="FLV18" s="241"/>
      <c r="FLW18" s="241"/>
      <c r="FLX18" s="241"/>
      <c r="FLY18" s="241"/>
      <c r="FLZ18" s="241"/>
      <c r="FMA18" s="241"/>
      <c r="FMB18" s="241"/>
      <c r="FMC18" s="241"/>
      <c r="FMD18" s="241"/>
      <c r="FME18" s="241"/>
      <c r="FMF18" s="241"/>
      <c r="FMG18" s="241"/>
      <c r="FMH18" s="241"/>
      <c r="FMI18" s="241"/>
      <c r="FMJ18" s="241"/>
      <c r="FMK18" s="241"/>
      <c r="FML18" s="241"/>
      <c r="FMM18" s="241"/>
      <c r="FMN18" s="241"/>
      <c r="FMO18" s="241"/>
      <c r="FMP18" s="241"/>
      <c r="FMQ18" s="241"/>
      <c r="FMR18" s="241"/>
      <c r="FMS18" s="241"/>
      <c r="FMT18" s="241"/>
      <c r="FMU18" s="241"/>
      <c r="FMV18" s="241"/>
      <c r="FMW18" s="241"/>
      <c r="FMX18" s="241"/>
      <c r="FMY18" s="241"/>
      <c r="FMZ18" s="241"/>
      <c r="FNA18" s="241"/>
      <c r="FNB18" s="241"/>
      <c r="FNC18" s="241"/>
      <c r="FND18" s="241"/>
      <c r="FNE18" s="241"/>
      <c r="FNF18" s="241"/>
      <c r="FNG18" s="241"/>
      <c r="FNH18" s="241"/>
      <c r="FNI18" s="241"/>
      <c r="FNJ18" s="241"/>
      <c r="FNK18" s="241"/>
      <c r="FNL18" s="241"/>
      <c r="FNM18" s="241"/>
      <c r="FNN18" s="241"/>
      <c r="FNO18" s="241"/>
      <c r="FNP18" s="241"/>
      <c r="FNQ18" s="241"/>
      <c r="FNR18" s="241"/>
      <c r="FNS18" s="241"/>
      <c r="FNT18" s="241"/>
      <c r="FNU18" s="241"/>
      <c r="FNV18" s="241"/>
      <c r="FNW18" s="241"/>
      <c r="FNX18" s="241"/>
      <c r="FNY18" s="241"/>
      <c r="FNZ18" s="241"/>
      <c r="FOA18" s="241"/>
      <c r="FOB18" s="241"/>
      <c r="FOC18" s="241"/>
      <c r="FOD18" s="241"/>
      <c r="FOE18" s="241"/>
      <c r="FOF18" s="241"/>
      <c r="FOG18" s="241"/>
      <c r="FOH18" s="241"/>
      <c r="FOI18" s="241"/>
      <c r="FOJ18" s="241"/>
      <c r="FOK18" s="241"/>
      <c r="FOL18" s="241"/>
      <c r="FOM18" s="241"/>
      <c r="FON18" s="241"/>
      <c r="FOO18" s="241"/>
      <c r="FOP18" s="241"/>
      <c r="FOQ18" s="241"/>
      <c r="FOR18" s="241"/>
      <c r="FOS18" s="241"/>
      <c r="FOT18" s="241"/>
      <c r="FOU18" s="241"/>
      <c r="FOV18" s="241"/>
      <c r="FOW18" s="241"/>
      <c r="FOX18" s="241"/>
      <c r="FOY18" s="241"/>
      <c r="FOZ18" s="241"/>
      <c r="FPA18" s="241"/>
      <c r="FPB18" s="241"/>
      <c r="FPC18" s="241"/>
      <c r="FPD18" s="241"/>
      <c r="FPE18" s="241"/>
      <c r="FPF18" s="241"/>
      <c r="FPG18" s="241"/>
      <c r="FPH18" s="241"/>
      <c r="FPI18" s="241"/>
      <c r="FPJ18" s="241"/>
      <c r="FPK18" s="241"/>
      <c r="FPL18" s="241"/>
      <c r="FPM18" s="241"/>
      <c r="FPN18" s="241"/>
      <c r="FPO18" s="241"/>
      <c r="FPP18" s="241"/>
      <c r="FPQ18" s="241"/>
      <c r="FPR18" s="241"/>
      <c r="FPS18" s="241"/>
      <c r="FPT18" s="241"/>
      <c r="FPU18" s="241"/>
      <c r="FPV18" s="241"/>
      <c r="FPW18" s="241"/>
      <c r="FPX18" s="241"/>
      <c r="FPY18" s="241"/>
      <c r="FPZ18" s="241"/>
      <c r="FQA18" s="241"/>
      <c r="FQB18" s="241"/>
      <c r="FQC18" s="241"/>
      <c r="FQD18" s="241"/>
      <c r="FQE18" s="241"/>
      <c r="FQF18" s="241"/>
      <c r="FQG18" s="241"/>
      <c r="FQH18" s="241"/>
      <c r="FQI18" s="241"/>
      <c r="FQJ18" s="241"/>
      <c r="FQK18" s="241"/>
      <c r="FQL18" s="241"/>
      <c r="FQM18" s="241"/>
      <c r="FQN18" s="241"/>
      <c r="FQO18" s="241"/>
      <c r="FQP18" s="241"/>
      <c r="FQQ18" s="241"/>
      <c r="FQR18" s="241"/>
      <c r="FQS18" s="241"/>
      <c r="FQT18" s="241"/>
      <c r="FQU18" s="241"/>
      <c r="FQV18" s="241"/>
      <c r="FQW18" s="241"/>
      <c r="FQX18" s="241"/>
      <c r="FQY18" s="241"/>
      <c r="FQZ18" s="241"/>
      <c r="FRA18" s="241"/>
      <c r="FRB18" s="241"/>
      <c r="FRC18" s="241"/>
      <c r="FRD18" s="241"/>
      <c r="FRE18" s="241"/>
      <c r="FRF18" s="241"/>
      <c r="FRG18" s="241"/>
      <c r="FRH18" s="241"/>
      <c r="FRI18" s="241"/>
      <c r="FRJ18" s="241"/>
      <c r="FRK18" s="241"/>
      <c r="FRL18" s="241"/>
      <c r="FRM18" s="241"/>
      <c r="FRN18" s="241"/>
      <c r="FRO18" s="241"/>
      <c r="FRP18" s="241"/>
      <c r="FRQ18" s="241"/>
      <c r="FRR18" s="241"/>
      <c r="FRS18" s="241"/>
      <c r="FRT18" s="241"/>
      <c r="FRU18" s="241"/>
      <c r="FRV18" s="241"/>
      <c r="FRW18" s="241"/>
      <c r="FRX18" s="241"/>
      <c r="FRY18" s="241"/>
      <c r="FRZ18" s="241"/>
      <c r="FSA18" s="241"/>
      <c r="FSB18" s="241"/>
      <c r="FSC18" s="241"/>
      <c r="FSD18" s="241"/>
      <c r="FSE18" s="241"/>
      <c r="FSF18" s="241"/>
      <c r="FSG18" s="241"/>
      <c r="FSH18" s="241"/>
      <c r="FSI18" s="241"/>
      <c r="FSJ18" s="241"/>
      <c r="FSK18" s="241"/>
      <c r="FSL18" s="241"/>
      <c r="FSM18" s="241"/>
      <c r="FSN18" s="241"/>
      <c r="FSO18" s="241"/>
      <c r="FSP18" s="241"/>
      <c r="FSQ18" s="241"/>
      <c r="FSR18" s="241"/>
      <c r="FSS18" s="241"/>
      <c r="FST18" s="241"/>
      <c r="FSU18" s="241"/>
      <c r="FSV18" s="241"/>
      <c r="FSW18" s="241"/>
      <c r="FSX18" s="241"/>
      <c r="FSY18" s="241"/>
      <c r="FSZ18" s="241"/>
      <c r="FTA18" s="241"/>
      <c r="FTB18" s="241"/>
      <c r="FTC18" s="241"/>
      <c r="FTD18" s="241"/>
      <c r="FTE18" s="241"/>
      <c r="FTF18" s="241"/>
      <c r="FTG18" s="241"/>
      <c r="FTH18" s="241"/>
      <c r="FTI18" s="241"/>
      <c r="FTJ18" s="241"/>
      <c r="FTK18" s="241"/>
      <c r="FTL18" s="241"/>
      <c r="FTM18" s="241"/>
      <c r="FTN18" s="241"/>
      <c r="FTO18" s="241"/>
      <c r="FTP18" s="241"/>
      <c r="FTQ18" s="241"/>
      <c r="FTR18" s="241"/>
      <c r="FTS18" s="241"/>
      <c r="FTT18" s="241"/>
      <c r="FTU18" s="241"/>
      <c r="FTV18" s="241"/>
      <c r="FTW18" s="241"/>
      <c r="FTX18" s="241"/>
      <c r="FTY18" s="241"/>
      <c r="FTZ18" s="241"/>
      <c r="FUA18" s="241"/>
      <c r="FUB18" s="241"/>
      <c r="FUC18" s="241"/>
      <c r="FUD18" s="241"/>
      <c r="FUE18" s="241"/>
      <c r="FUF18" s="241"/>
      <c r="FUG18" s="241"/>
      <c r="FUH18" s="241"/>
      <c r="FUI18" s="241"/>
      <c r="FUJ18" s="241"/>
      <c r="FUK18" s="241"/>
      <c r="FUL18" s="241"/>
      <c r="FUM18" s="241"/>
      <c r="FUN18" s="241"/>
      <c r="FUO18" s="241"/>
      <c r="FUP18" s="241"/>
      <c r="FUQ18" s="241"/>
      <c r="FUR18" s="241"/>
      <c r="FUS18" s="241"/>
      <c r="FUT18" s="241"/>
      <c r="FUU18" s="241"/>
      <c r="FUV18" s="241"/>
      <c r="FUW18" s="241"/>
      <c r="FUX18" s="241"/>
      <c r="FUY18" s="241"/>
      <c r="FUZ18" s="241"/>
      <c r="FVA18" s="241"/>
      <c r="FVB18" s="241"/>
      <c r="FVC18" s="241"/>
      <c r="FVD18" s="241"/>
      <c r="FVE18" s="241"/>
      <c r="FVF18" s="241"/>
      <c r="FVG18" s="241"/>
      <c r="FVH18" s="241"/>
      <c r="FVI18" s="241"/>
      <c r="FVJ18" s="241"/>
      <c r="FVK18" s="241"/>
      <c r="FVL18" s="241"/>
      <c r="FVM18" s="241"/>
      <c r="FVN18" s="241"/>
      <c r="FVO18" s="241"/>
      <c r="FVP18" s="241"/>
      <c r="FVQ18" s="241"/>
      <c r="FVR18" s="241"/>
      <c r="FVS18" s="241"/>
      <c r="FVT18" s="241"/>
      <c r="FVU18" s="241"/>
      <c r="FVV18" s="241"/>
      <c r="FVW18" s="241"/>
      <c r="FVX18" s="241"/>
      <c r="FVY18" s="241"/>
      <c r="FVZ18" s="241"/>
      <c r="FWA18" s="241"/>
      <c r="FWB18" s="241"/>
      <c r="FWC18" s="241"/>
      <c r="FWD18" s="241"/>
      <c r="FWE18" s="241"/>
      <c r="FWF18" s="241"/>
      <c r="FWG18" s="241"/>
      <c r="FWH18" s="241"/>
      <c r="FWI18" s="241"/>
      <c r="FWJ18" s="241"/>
      <c r="FWK18" s="241"/>
      <c r="FWL18" s="241"/>
      <c r="FWM18" s="241"/>
      <c r="FWN18" s="241"/>
      <c r="FWO18" s="241"/>
      <c r="FWP18" s="241"/>
      <c r="FWQ18" s="241"/>
      <c r="FWR18" s="241"/>
      <c r="FWS18" s="241"/>
      <c r="FWT18" s="241"/>
      <c r="FWU18" s="241"/>
      <c r="FWV18" s="241"/>
      <c r="FWW18" s="241"/>
      <c r="FWX18" s="241"/>
      <c r="FWY18" s="241"/>
      <c r="FWZ18" s="241"/>
      <c r="FXA18" s="241"/>
      <c r="FXB18" s="241"/>
      <c r="FXC18" s="241"/>
      <c r="FXD18" s="241"/>
      <c r="FXE18" s="241"/>
      <c r="FXF18" s="241"/>
      <c r="FXG18" s="241"/>
      <c r="FXH18" s="241"/>
      <c r="FXI18" s="241"/>
      <c r="FXJ18" s="241"/>
      <c r="FXK18" s="241"/>
      <c r="FXL18" s="241"/>
      <c r="FXM18" s="241"/>
      <c r="FXN18" s="241"/>
      <c r="FXO18" s="241"/>
      <c r="FXP18" s="241"/>
      <c r="FXQ18" s="241"/>
      <c r="FXR18" s="241"/>
      <c r="FXS18" s="241"/>
      <c r="FXT18" s="241"/>
      <c r="FXU18" s="241"/>
      <c r="FXV18" s="241"/>
      <c r="FXW18" s="241"/>
      <c r="FXX18" s="241"/>
      <c r="FXY18" s="241"/>
      <c r="FXZ18" s="241"/>
      <c r="FYA18" s="241"/>
      <c r="FYB18" s="241"/>
      <c r="FYC18" s="241"/>
      <c r="FYD18" s="241"/>
      <c r="FYE18" s="241"/>
      <c r="FYF18" s="241"/>
      <c r="FYG18" s="241"/>
      <c r="FYH18" s="241"/>
      <c r="FYI18" s="241"/>
      <c r="FYJ18" s="241"/>
      <c r="FYK18" s="241"/>
      <c r="FYL18" s="241"/>
      <c r="FYM18" s="241"/>
      <c r="FYN18" s="241"/>
      <c r="FYO18" s="241"/>
      <c r="FYP18" s="241"/>
      <c r="FYQ18" s="241"/>
      <c r="FYR18" s="241"/>
      <c r="FYS18" s="241"/>
      <c r="FYT18" s="241"/>
      <c r="FYU18" s="241"/>
      <c r="FYV18" s="241"/>
      <c r="FYW18" s="241"/>
      <c r="FYX18" s="241"/>
      <c r="FYY18" s="241"/>
      <c r="FYZ18" s="241"/>
      <c r="FZA18" s="241"/>
      <c r="FZB18" s="241"/>
      <c r="FZC18" s="241"/>
      <c r="FZD18" s="241"/>
      <c r="FZE18" s="241"/>
      <c r="FZF18" s="241"/>
      <c r="FZG18" s="241"/>
      <c r="FZH18" s="241"/>
      <c r="FZI18" s="241"/>
      <c r="FZJ18" s="241"/>
      <c r="FZK18" s="241"/>
      <c r="FZL18" s="241"/>
      <c r="FZM18" s="241"/>
      <c r="FZN18" s="241"/>
      <c r="FZO18" s="241"/>
      <c r="FZP18" s="241"/>
      <c r="FZQ18" s="241"/>
      <c r="FZR18" s="241"/>
      <c r="FZS18" s="241"/>
      <c r="FZT18" s="241"/>
      <c r="FZU18" s="241"/>
      <c r="FZV18" s="241"/>
      <c r="FZW18" s="241"/>
      <c r="FZX18" s="241"/>
      <c r="FZY18" s="241"/>
      <c r="FZZ18" s="241"/>
      <c r="GAA18" s="241"/>
      <c r="GAB18" s="241"/>
      <c r="GAC18" s="241"/>
      <c r="GAD18" s="241"/>
      <c r="GAE18" s="241"/>
      <c r="GAF18" s="241"/>
      <c r="GAG18" s="241"/>
      <c r="GAH18" s="241"/>
      <c r="GAI18" s="241"/>
      <c r="GAJ18" s="241"/>
      <c r="GAK18" s="241"/>
      <c r="GAL18" s="241"/>
      <c r="GAM18" s="241"/>
      <c r="GAN18" s="241"/>
      <c r="GAO18" s="241"/>
      <c r="GAP18" s="241"/>
      <c r="GAQ18" s="241"/>
      <c r="GAR18" s="241"/>
      <c r="GAS18" s="241"/>
      <c r="GAT18" s="241"/>
      <c r="GAU18" s="241"/>
      <c r="GAV18" s="241"/>
      <c r="GAW18" s="241"/>
      <c r="GAX18" s="241"/>
      <c r="GAY18" s="241"/>
      <c r="GAZ18" s="241"/>
      <c r="GBA18" s="241"/>
      <c r="GBB18" s="241"/>
      <c r="GBC18" s="241"/>
      <c r="GBD18" s="241"/>
      <c r="GBE18" s="241"/>
      <c r="GBF18" s="241"/>
      <c r="GBG18" s="241"/>
      <c r="GBH18" s="241"/>
      <c r="GBI18" s="241"/>
      <c r="GBJ18" s="241"/>
      <c r="GBK18" s="241"/>
      <c r="GBL18" s="241"/>
      <c r="GBM18" s="241"/>
      <c r="GBN18" s="241"/>
      <c r="GBO18" s="241"/>
      <c r="GBP18" s="241"/>
      <c r="GBQ18" s="241"/>
      <c r="GBR18" s="241"/>
      <c r="GBS18" s="241"/>
      <c r="GBT18" s="241"/>
      <c r="GBU18" s="241"/>
      <c r="GBV18" s="241"/>
      <c r="GBW18" s="241"/>
      <c r="GBX18" s="241"/>
      <c r="GBY18" s="241"/>
      <c r="GBZ18" s="241"/>
      <c r="GCA18" s="241"/>
      <c r="GCB18" s="241"/>
      <c r="GCC18" s="241"/>
      <c r="GCD18" s="241"/>
      <c r="GCE18" s="241"/>
      <c r="GCF18" s="241"/>
      <c r="GCG18" s="241"/>
      <c r="GCH18" s="241"/>
      <c r="GCI18" s="241"/>
      <c r="GCJ18" s="241"/>
      <c r="GCK18" s="241"/>
      <c r="GCL18" s="241"/>
      <c r="GCM18" s="241"/>
      <c r="GCN18" s="241"/>
      <c r="GCO18" s="241"/>
      <c r="GCP18" s="241"/>
      <c r="GCQ18" s="241"/>
      <c r="GCR18" s="241"/>
      <c r="GCS18" s="241"/>
      <c r="GCT18" s="241"/>
      <c r="GCU18" s="241"/>
      <c r="GCV18" s="241"/>
      <c r="GCW18" s="241"/>
      <c r="GCX18" s="241"/>
      <c r="GCY18" s="241"/>
      <c r="GCZ18" s="241"/>
      <c r="GDA18" s="241"/>
      <c r="GDB18" s="241"/>
      <c r="GDC18" s="241"/>
      <c r="GDD18" s="241"/>
      <c r="GDE18" s="241"/>
      <c r="GDF18" s="241"/>
      <c r="GDG18" s="241"/>
      <c r="GDH18" s="241"/>
      <c r="GDI18" s="241"/>
      <c r="GDJ18" s="241"/>
      <c r="GDK18" s="241"/>
      <c r="GDL18" s="241"/>
      <c r="GDM18" s="241"/>
      <c r="GDN18" s="241"/>
      <c r="GDO18" s="241"/>
      <c r="GDP18" s="241"/>
      <c r="GDQ18" s="241"/>
      <c r="GDR18" s="241"/>
      <c r="GDS18" s="241"/>
      <c r="GDT18" s="241"/>
      <c r="GDU18" s="241"/>
      <c r="GDV18" s="241"/>
      <c r="GDW18" s="241"/>
      <c r="GDX18" s="241"/>
      <c r="GDY18" s="241"/>
      <c r="GDZ18" s="241"/>
      <c r="GEA18" s="241"/>
      <c r="GEB18" s="241"/>
      <c r="GEC18" s="241"/>
      <c r="GED18" s="241"/>
      <c r="GEE18" s="241"/>
      <c r="GEF18" s="241"/>
      <c r="GEG18" s="241"/>
      <c r="GEH18" s="241"/>
      <c r="GEI18" s="241"/>
      <c r="GEJ18" s="241"/>
      <c r="GEK18" s="241"/>
      <c r="GEL18" s="241"/>
      <c r="GEM18" s="241"/>
      <c r="GEN18" s="241"/>
      <c r="GEO18" s="241"/>
      <c r="GEP18" s="241"/>
      <c r="GEQ18" s="241"/>
      <c r="GER18" s="241"/>
      <c r="GES18" s="241"/>
      <c r="GET18" s="241"/>
      <c r="GEU18" s="241"/>
      <c r="GEV18" s="241"/>
      <c r="GEW18" s="241"/>
      <c r="GEX18" s="241"/>
      <c r="GEY18" s="241"/>
      <c r="GEZ18" s="241"/>
      <c r="GFA18" s="241"/>
      <c r="GFB18" s="241"/>
      <c r="GFC18" s="241"/>
      <c r="GFD18" s="241"/>
      <c r="GFE18" s="241"/>
      <c r="GFF18" s="241"/>
      <c r="GFG18" s="241"/>
      <c r="GFH18" s="241"/>
      <c r="GFI18" s="241"/>
      <c r="GFJ18" s="241"/>
      <c r="GFK18" s="241"/>
      <c r="GFL18" s="241"/>
      <c r="GFM18" s="241"/>
      <c r="GFN18" s="241"/>
      <c r="GFO18" s="241"/>
      <c r="GFP18" s="241"/>
      <c r="GFQ18" s="241"/>
      <c r="GFR18" s="241"/>
      <c r="GFS18" s="241"/>
      <c r="GFT18" s="241"/>
      <c r="GFU18" s="241"/>
      <c r="GFV18" s="241"/>
      <c r="GFW18" s="241"/>
      <c r="GFX18" s="241"/>
      <c r="GFY18" s="241"/>
      <c r="GFZ18" s="241"/>
      <c r="GGA18" s="241"/>
      <c r="GGB18" s="241"/>
      <c r="GGC18" s="241"/>
      <c r="GGD18" s="241"/>
      <c r="GGE18" s="241"/>
      <c r="GGF18" s="241"/>
      <c r="GGG18" s="241"/>
      <c r="GGH18" s="241"/>
      <c r="GGI18" s="241"/>
      <c r="GGJ18" s="241"/>
      <c r="GGK18" s="241"/>
      <c r="GGL18" s="241"/>
      <c r="GGM18" s="241"/>
      <c r="GGN18" s="241"/>
      <c r="GGO18" s="241"/>
      <c r="GGP18" s="241"/>
      <c r="GGQ18" s="241"/>
      <c r="GGR18" s="241"/>
      <c r="GGS18" s="241"/>
      <c r="GGT18" s="241"/>
      <c r="GGU18" s="241"/>
      <c r="GGV18" s="241"/>
      <c r="GGW18" s="241"/>
      <c r="GGX18" s="241"/>
      <c r="GGY18" s="241"/>
      <c r="GGZ18" s="241"/>
      <c r="GHA18" s="241"/>
      <c r="GHB18" s="241"/>
      <c r="GHC18" s="241"/>
      <c r="GHD18" s="241"/>
      <c r="GHE18" s="241"/>
      <c r="GHF18" s="241"/>
      <c r="GHG18" s="241"/>
      <c r="GHH18" s="241"/>
      <c r="GHI18" s="241"/>
      <c r="GHJ18" s="241"/>
      <c r="GHK18" s="241"/>
      <c r="GHL18" s="241"/>
      <c r="GHM18" s="241"/>
      <c r="GHN18" s="241"/>
      <c r="GHO18" s="241"/>
      <c r="GHP18" s="241"/>
      <c r="GHQ18" s="241"/>
      <c r="GHR18" s="241"/>
      <c r="GHS18" s="241"/>
      <c r="GHT18" s="241"/>
      <c r="GHU18" s="241"/>
      <c r="GHV18" s="241"/>
      <c r="GHW18" s="241"/>
      <c r="GHX18" s="241"/>
      <c r="GHY18" s="241"/>
      <c r="GHZ18" s="241"/>
      <c r="GIA18" s="241"/>
      <c r="GIB18" s="241"/>
      <c r="GIC18" s="241"/>
      <c r="GID18" s="241"/>
      <c r="GIE18" s="241"/>
      <c r="GIF18" s="241"/>
      <c r="GIG18" s="241"/>
      <c r="GIH18" s="241"/>
      <c r="GII18" s="241"/>
      <c r="GIJ18" s="241"/>
      <c r="GIK18" s="241"/>
      <c r="GIL18" s="241"/>
      <c r="GIM18" s="241"/>
      <c r="GIN18" s="241"/>
      <c r="GIO18" s="241"/>
      <c r="GIP18" s="241"/>
      <c r="GIQ18" s="241"/>
      <c r="GIR18" s="241"/>
      <c r="GIS18" s="241"/>
      <c r="GIT18" s="241"/>
      <c r="GIU18" s="241"/>
      <c r="GIV18" s="241"/>
      <c r="GIW18" s="241"/>
      <c r="GIX18" s="241"/>
      <c r="GIY18" s="241"/>
      <c r="GIZ18" s="241"/>
      <c r="GJA18" s="241"/>
      <c r="GJB18" s="241"/>
      <c r="GJC18" s="241"/>
      <c r="GJD18" s="241"/>
      <c r="GJE18" s="241"/>
      <c r="GJF18" s="241"/>
      <c r="GJG18" s="241"/>
      <c r="GJH18" s="241"/>
      <c r="GJI18" s="241"/>
      <c r="GJJ18" s="241"/>
      <c r="GJK18" s="241"/>
      <c r="GJL18" s="241"/>
      <c r="GJM18" s="241"/>
      <c r="GJN18" s="241"/>
      <c r="GJO18" s="241"/>
      <c r="GJP18" s="241"/>
      <c r="GJQ18" s="241"/>
      <c r="GJR18" s="241"/>
      <c r="GJS18" s="241"/>
      <c r="GJT18" s="241"/>
      <c r="GJU18" s="241"/>
      <c r="GJV18" s="241"/>
      <c r="GJW18" s="241"/>
      <c r="GJX18" s="241"/>
      <c r="GJY18" s="241"/>
      <c r="GJZ18" s="241"/>
      <c r="GKA18" s="241"/>
      <c r="GKB18" s="241"/>
      <c r="GKC18" s="241"/>
      <c r="GKD18" s="241"/>
      <c r="GKE18" s="241"/>
      <c r="GKF18" s="241"/>
      <c r="GKG18" s="241"/>
      <c r="GKH18" s="241"/>
      <c r="GKI18" s="241"/>
      <c r="GKJ18" s="241"/>
      <c r="GKK18" s="241"/>
      <c r="GKL18" s="241"/>
      <c r="GKM18" s="241"/>
      <c r="GKN18" s="241"/>
      <c r="GKO18" s="241"/>
      <c r="GKP18" s="241"/>
      <c r="GKQ18" s="241"/>
      <c r="GKR18" s="241"/>
      <c r="GKS18" s="241"/>
      <c r="GKT18" s="241"/>
      <c r="GKU18" s="241"/>
      <c r="GKV18" s="241"/>
      <c r="GKW18" s="241"/>
      <c r="GKX18" s="241"/>
      <c r="GKY18" s="241"/>
      <c r="GKZ18" s="241"/>
      <c r="GLA18" s="241"/>
      <c r="GLB18" s="241"/>
      <c r="GLC18" s="241"/>
      <c r="GLD18" s="241"/>
      <c r="GLE18" s="241"/>
      <c r="GLF18" s="241"/>
      <c r="GLG18" s="241"/>
      <c r="GLH18" s="241"/>
      <c r="GLI18" s="241"/>
      <c r="GLJ18" s="241"/>
      <c r="GLK18" s="241"/>
      <c r="GLL18" s="241"/>
      <c r="GLM18" s="241"/>
      <c r="GLN18" s="241"/>
      <c r="GLO18" s="241"/>
      <c r="GLP18" s="241"/>
      <c r="GLQ18" s="241"/>
      <c r="GLR18" s="241"/>
      <c r="GLS18" s="241"/>
      <c r="GLT18" s="241"/>
      <c r="GLU18" s="241"/>
      <c r="GLV18" s="241"/>
      <c r="GLW18" s="241"/>
      <c r="GLX18" s="241"/>
      <c r="GLY18" s="241"/>
      <c r="GLZ18" s="241"/>
      <c r="GMA18" s="241"/>
      <c r="GMB18" s="241"/>
      <c r="GMC18" s="241"/>
      <c r="GMD18" s="241"/>
      <c r="GME18" s="241"/>
      <c r="GMF18" s="241"/>
      <c r="GMG18" s="241"/>
      <c r="GMH18" s="241"/>
      <c r="GMI18" s="241"/>
      <c r="GMJ18" s="241"/>
      <c r="GMK18" s="241"/>
      <c r="GML18" s="241"/>
      <c r="GMM18" s="241"/>
      <c r="GMN18" s="241"/>
      <c r="GMO18" s="241"/>
      <c r="GMP18" s="241"/>
      <c r="GMQ18" s="241"/>
      <c r="GMR18" s="241"/>
      <c r="GMS18" s="241"/>
      <c r="GMT18" s="241"/>
      <c r="GMU18" s="241"/>
      <c r="GMV18" s="241"/>
      <c r="GMW18" s="241"/>
      <c r="GMX18" s="241"/>
      <c r="GMY18" s="241"/>
      <c r="GMZ18" s="241"/>
      <c r="GNA18" s="241"/>
      <c r="GNB18" s="241"/>
      <c r="GNC18" s="241"/>
      <c r="GND18" s="241"/>
      <c r="GNE18" s="241"/>
      <c r="GNF18" s="241"/>
      <c r="GNG18" s="241"/>
      <c r="GNH18" s="241"/>
      <c r="GNI18" s="241"/>
      <c r="GNJ18" s="241"/>
      <c r="GNK18" s="241"/>
      <c r="GNL18" s="241"/>
      <c r="GNM18" s="241"/>
      <c r="GNN18" s="241"/>
      <c r="GNO18" s="241"/>
      <c r="GNP18" s="241"/>
      <c r="GNQ18" s="241"/>
      <c r="GNR18" s="241"/>
      <c r="GNS18" s="241"/>
      <c r="GNT18" s="241"/>
      <c r="GNU18" s="241"/>
      <c r="GNV18" s="241"/>
      <c r="GNW18" s="241"/>
      <c r="GNX18" s="241"/>
      <c r="GNY18" s="241"/>
      <c r="GNZ18" s="241"/>
      <c r="GOA18" s="241"/>
      <c r="GOB18" s="241"/>
      <c r="GOC18" s="241"/>
      <c r="GOD18" s="241"/>
      <c r="GOE18" s="241"/>
      <c r="GOF18" s="241"/>
      <c r="GOG18" s="241"/>
      <c r="GOH18" s="241"/>
      <c r="GOI18" s="241"/>
      <c r="GOJ18" s="241"/>
      <c r="GOK18" s="241"/>
      <c r="GOL18" s="241"/>
      <c r="GOM18" s="241"/>
      <c r="GON18" s="241"/>
      <c r="GOO18" s="241"/>
      <c r="GOP18" s="241"/>
      <c r="GOQ18" s="241"/>
      <c r="GOR18" s="241"/>
      <c r="GOS18" s="241"/>
      <c r="GOT18" s="241"/>
      <c r="GOU18" s="241"/>
      <c r="GOV18" s="241"/>
      <c r="GOW18" s="241"/>
      <c r="GOX18" s="241"/>
      <c r="GOY18" s="241"/>
      <c r="GOZ18" s="241"/>
      <c r="GPA18" s="241"/>
      <c r="GPB18" s="241"/>
      <c r="GPC18" s="241"/>
      <c r="GPD18" s="241"/>
      <c r="GPE18" s="241"/>
      <c r="GPF18" s="241"/>
      <c r="GPG18" s="241"/>
      <c r="GPH18" s="241"/>
      <c r="GPI18" s="241"/>
      <c r="GPJ18" s="241"/>
      <c r="GPK18" s="241"/>
      <c r="GPL18" s="241"/>
      <c r="GPM18" s="241"/>
      <c r="GPN18" s="241"/>
      <c r="GPO18" s="241"/>
      <c r="GPP18" s="241"/>
      <c r="GPQ18" s="241"/>
      <c r="GPR18" s="241"/>
      <c r="GPS18" s="241"/>
      <c r="GPT18" s="241"/>
      <c r="GPU18" s="241"/>
      <c r="GPV18" s="241"/>
      <c r="GPW18" s="241"/>
      <c r="GPX18" s="241"/>
      <c r="GPY18" s="241"/>
      <c r="GPZ18" s="241"/>
      <c r="GQA18" s="241"/>
      <c r="GQB18" s="241"/>
      <c r="GQC18" s="241"/>
      <c r="GQD18" s="241"/>
      <c r="GQE18" s="241"/>
      <c r="GQF18" s="241"/>
      <c r="GQG18" s="241"/>
      <c r="GQH18" s="241"/>
      <c r="GQI18" s="241"/>
      <c r="GQJ18" s="241"/>
      <c r="GQK18" s="241"/>
      <c r="GQL18" s="241"/>
      <c r="GQM18" s="241"/>
      <c r="GQN18" s="241"/>
      <c r="GQO18" s="241"/>
      <c r="GQP18" s="241"/>
      <c r="GQQ18" s="241"/>
      <c r="GQR18" s="241"/>
      <c r="GQS18" s="241"/>
      <c r="GQT18" s="241"/>
      <c r="GQU18" s="241"/>
      <c r="GQV18" s="241"/>
      <c r="GQW18" s="241"/>
      <c r="GQX18" s="241"/>
      <c r="GQY18" s="241"/>
      <c r="GQZ18" s="241"/>
      <c r="GRA18" s="241"/>
      <c r="GRB18" s="241"/>
      <c r="GRC18" s="241"/>
      <c r="GRD18" s="241"/>
      <c r="GRE18" s="241"/>
      <c r="GRF18" s="241"/>
      <c r="GRG18" s="241"/>
      <c r="GRH18" s="241"/>
      <c r="GRI18" s="241"/>
      <c r="GRJ18" s="241"/>
      <c r="GRK18" s="241"/>
      <c r="GRL18" s="241"/>
      <c r="GRM18" s="241"/>
      <c r="GRN18" s="241"/>
      <c r="GRO18" s="241"/>
      <c r="GRP18" s="241"/>
      <c r="GRQ18" s="241"/>
      <c r="GRR18" s="241"/>
      <c r="GRS18" s="241"/>
      <c r="GRT18" s="241"/>
      <c r="GRU18" s="241"/>
      <c r="GRV18" s="241"/>
      <c r="GRW18" s="241"/>
      <c r="GRX18" s="241"/>
      <c r="GRY18" s="241"/>
      <c r="GRZ18" s="241"/>
      <c r="GSA18" s="241"/>
      <c r="GSB18" s="241"/>
      <c r="GSC18" s="241"/>
      <c r="GSD18" s="241"/>
      <c r="GSE18" s="241"/>
      <c r="GSF18" s="241"/>
      <c r="GSG18" s="241"/>
      <c r="GSH18" s="241"/>
      <c r="GSI18" s="241"/>
      <c r="GSJ18" s="241"/>
      <c r="GSK18" s="241"/>
      <c r="GSL18" s="241"/>
      <c r="GSM18" s="241"/>
      <c r="GSN18" s="241"/>
      <c r="GSO18" s="241"/>
      <c r="GSP18" s="241"/>
      <c r="GSQ18" s="241"/>
      <c r="GSR18" s="241"/>
      <c r="GSS18" s="241"/>
      <c r="GST18" s="241"/>
      <c r="GSU18" s="241"/>
      <c r="GSV18" s="241"/>
      <c r="GSW18" s="241"/>
      <c r="GSX18" s="241"/>
      <c r="GSY18" s="241"/>
      <c r="GSZ18" s="241"/>
      <c r="GTA18" s="241"/>
      <c r="GTB18" s="241"/>
      <c r="GTC18" s="241"/>
      <c r="GTD18" s="241"/>
      <c r="GTE18" s="241"/>
      <c r="GTF18" s="241"/>
      <c r="GTG18" s="241"/>
      <c r="GTH18" s="241"/>
      <c r="GTI18" s="241"/>
      <c r="GTJ18" s="241"/>
      <c r="GTK18" s="241"/>
      <c r="GTL18" s="241"/>
      <c r="GTM18" s="241"/>
      <c r="GTN18" s="241"/>
      <c r="GTO18" s="241"/>
      <c r="GTP18" s="241"/>
      <c r="GTQ18" s="241"/>
      <c r="GTR18" s="241"/>
      <c r="GTS18" s="241"/>
      <c r="GTT18" s="241"/>
      <c r="GTU18" s="241"/>
      <c r="GTV18" s="241"/>
      <c r="GTW18" s="241"/>
      <c r="GTX18" s="241"/>
      <c r="GTY18" s="241"/>
      <c r="GTZ18" s="241"/>
      <c r="GUA18" s="241"/>
      <c r="GUB18" s="241"/>
      <c r="GUC18" s="241"/>
      <c r="GUD18" s="241"/>
      <c r="GUE18" s="241"/>
      <c r="GUF18" s="241"/>
      <c r="GUG18" s="241"/>
      <c r="GUH18" s="241"/>
      <c r="GUI18" s="241"/>
      <c r="GUJ18" s="241"/>
      <c r="GUK18" s="241"/>
      <c r="GUL18" s="241"/>
      <c r="GUM18" s="241"/>
      <c r="GUN18" s="241"/>
      <c r="GUO18" s="241"/>
      <c r="GUP18" s="241"/>
      <c r="GUQ18" s="241"/>
      <c r="GUR18" s="241"/>
      <c r="GUS18" s="241"/>
      <c r="GUT18" s="241"/>
      <c r="GUU18" s="241"/>
      <c r="GUV18" s="241"/>
      <c r="GUW18" s="241"/>
      <c r="GUX18" s="241"/>
      <c r="GUY18" s="241"/>
      <c r="GUZ18" s="241"/>
      <c r="GVA18" s="241"/>
      <c r="GVB18" s="241"/>
      <c r="GVC18" s="241"/>
      <c r="GVD18" s="241"/>
      <c r="GVE18" s="241"/>
      <c r="GVF18" s="241"/>
      <c r="GVG18" s="241"/>
      <c r="GVH18" s="241"/>
      <c r="GVI18" s="241"/>
      <c r="GVJ18" s="241"/>
      <c r="GVK18" s="241"/>
      <c r="GVL18" s="241"/>
      <c r="GVM18" s="241"/>
      <c r="GVN18" s="241"/>
      <c r="GVO18" s="241"/>
      <c r="GVP18" s="241"/>
      <c r="GVQ18" s="241"/>
      <c r="GVR18" s="241"/>
      <c r="GVS18" s="241"/>
      <c r="GVT18" s="241"/>
      <c r="GVU18" s="241"/>
      <c r="GVV18" s="241"/>
      <c r="GVW18" s="241"/>
      <c r="GVX18" s="241"/>
      <c r="GVY18" s="241"/>
      <c r="GVZ18" s="241"/>
      <c r="GWA18" s="241"/>
      <c r="GWB18" s="241"/>
      <c r="GWC18" s="241"/>
      <c r="GWD18" s="241"/>
      <c r="GWE18" s="241"/>
      <c r="GWF18" s="241"/>
      <c r="GWG18" s="241"/>
      <c r="GWH18" s="241"/>
      <c r="GWI18" s="241"/>
      <c r="GWJ18" s="241"/>
      <c r="GWK18" s="241"/>
      <c r="GWL18" s="241"/>
      <c r="GWM18" s="241"/>
      <c r="GWN18" s="241"/>
      <c r="GWO18" s="241"/>
      <c r="GWP18" s="241"/>
      <c r="GWQ18" s="241"/>
      <c r="GWR18" s="241"/>
      <c r="GWS18" s="241"/>
      <c r="GWT18" s="241"/>
      <c r="GWU18" s="241"/>
      <c r="GWV18" s="241"/>
      <c r="GWW18" s="241"/>
      <c r="GWX18" s="241"/>
      <c r="GWY18" s="241"/>
      <c r="GWZ18" s="241"/>
      <c r="GXA18" s="241"/>
      <c r="GXB18" s="241"/>
      <c r="GXC18" s="241"/>
      <c r="GXD18" s="241"/>
      <c r="GXE18" s="241"/>
      <c r="GXF18" s="241"/>
      <c r="GXG18" s="241"/>
      <c r="GXH18" s="241"/>
      <c r="GXI18" s="241"/>
      <c r="GXJ18" s="241"/>
      <c r="GXK18" s="241"/>
      <c r="GXL18" s="241"/>
      <c r="GXM18" s="241"/>
      <c r="GXN18" s="241"/>
      <c r="GXO18" s="241"/>
      <c r="GXP18" s="241"/>
      <c r="GXQ18" s="241"/>
      <c r="GXR18" s="241"/>
      <c r="GXS18" s="241"/>
      <c r="GXT18" s="241"/>
      <c r="GXU18" s="241"/>
      <c r="GXV18" s="241"/>
      <c r="GXW18" s="241"/>
      <c r="GXX18" s="241"/>
      <c r="GXY18" s="241"/>
      <c r="GXZ18" s="241"/>
      <c r="GYA18" s="241"/>
      <c r="GYB18" s="241"/>
      <c r="GYC18" s="241"/>
      <c r="GYD18" s="241"/>
      <c r="GYE18" s="241"/>
      <c r="GYF18" s="241"/>
      <c r="GYG18" s="241"/>
      <c r="GYH18" s="241"/>
      <c r="GYI18" s="241"/>
      <c r="GYJ18" s="241"/>
      <c r="GYK18" s="241"/>
      <c r="GYL18" s="241"/>
      <c r="GYM18" s="241"/>
      <c r="GYN18" s="241"/>
      <c r="GYO18" s="241"/>
      <c r="GYP18" s="241"/>
      <c r="GYQ18" s="241"/>
      <c r="GYR18" s="241"/>
      <c r="GYS18" s="241"/>
      <c r="GYT18" s="241"/>
      <c r="GYU18" s="241"/>
      <c r="GYV18" s="241"/>
      <c r="GYW18" s="241"/>
      <c r="GYX18" s="241"/>
      <c r="GYY18" s="241"/>
      <c r="GYZ18" s="241"/>
      <c r="GZA18" s="241"/>
      <c r="GZB18" s="241"/>
      <c r="GZC18" s="241"/>
      <c r="GZD18" s="241"/>
      <c r="GZE18" s="241"/>
      <c r="GZF18" s="241"/>
      <c r="GZG18" s="241"/>
      <c r="GZH18" s="241"/>
      <c r="GZI18" s="241"/>
      <c r="GZJ18" s="241"/>
      <c r="GZK18" s="241"/>
      <c r="GZL18" s="241"/>
      <c r="GZM18" s="241"/>
      <c r="GZN18" s="241"/>
      <c r="GZO18" s="241"/>
      <c r="GZP18" s="241"/>
      <c r="GZQ18" s="241"/>
      <c r="GZR18" s="241"/>
      <c r="GZS18" s="241"/>
      <c r="GZT18" s="241"/>
      <c r="GZU18" s="241"/>
      <c r="GZV18" s="241"/>
      <c r="GZW18" s="241"/>
      <c r="GZX18" s="241"/>
      <c r="GZY18" s="241"/>
      <c r="GZZ18" s="241"/>
      <c r="HAA18" s="241"/>
      <c r="HAB18" s="241"/>
      <c r="HAC18" s="241"/>
      <c r="HAD18" s="241"/>
      <c r="HAE18" s="241"/>
      <c r="HAF18" s="241"/>
      <c r="HAG18" s="241"/>
      <c r="HAH18" s="241"/>
      <c r="HAI18" s="241"/>
      <c r="HAJ18" s="241"/>
      <c r="HAK18" s="241"/>
      <c r="HAL18" s="241"/>
      <c r="HAM18" s="241"/>
      <c r="HAN18" s="241"/>
      <c r="HAO18" s="241"/>
      <c r="HAP18" s="241"/>
      <c r="HAQ18" s="241"/>
      <c r="HAR18" s="241"/>
      <c r="HAS18" s="241"/>
      <c r="HAT18" s="241"/>
      <c r="HAU18" s="241"/>
      <c r="HAV18" s="241"/>
      <c r="HAW18" s="241"/>
      <c r="HAX18" s="241"/>
      <c r="HAY18" s="241"/>
      <c r="HAZ18" s="241"/>
      <c r="HBA18" s="241"/>
      <c r="HBB18" s="241"/>
      <c r="HBC18" s="241"/>
      <c r="HBD18" s="241"/>
      <c r="HBE18" s="241"/>
      <c r="HBF18" s="241"/>
      <c r="HBG18" s="241"/>
      <c r="HBH18" s="241"/>
      <c r="HBI18" s="241"/>
      <c r="HBJ18" s="241"/>
      <c r="HBK18" s="241"/>
      <c r="HBL18" s="241"/>
      <c r="HBM18" s="241"/>
      <c r="HBN18" s="241"/>
      <c r="HBO18" s="241"/>
      <c r="HBP18" s="241"/>
      <c r="HBQ18" s="241"/>
      <c r="HBR18" s="241"/>
      <c r="HBS18" s="241"/>
      <c r="HBT18" s="241"/>
      <c r="HBU18" s="241"/>
      <c r="HBV18" s="241"/>
      <c r="HBW18" s="241"/>
      <c r="HBX18" s="241"/>
      <c r="HBY18" s="241"/>
      <c r="HBZ18" s="241"/>
      <c r="HCA18" s="241"/>
      <c r="HCB18" s="241"/>
      <c r="HCC18" s="241"/>
      <c r="HCD18" s="241"/>
      <c r="HCE18" s="241"/>
      <c r="HCF18" s="241"/>
      <c r="HCG18" s="241"/>
      <c r="HCH18" s="241"/>
      <c r="HCI18" s="241"/>
      <c r="HCJ18" s="241"/>
      <c r="HCK18" s="241"/>
      <c r="HCL18" s="241"/>
      <c r="HCM18" s="241"/>
      <c r="HCN18" s="241"/>
      <c r="HCO18" s="241"/>
      <c r="HCP18" s="241"/>
      <c r="HCQ18" s="241"/>
      <c r="HCR18" s="241"/>
      <c r="HCS18" s="241"/>
      <c r="HCT18" s="241"/>
      <c r="HCU18" s="241"/>
      <c r="HCV18" s="241"/>
      <c r="HCW18" s="241"/>
      <c r="HCX18" s="241"/>
      <c r="HCY18" s="241"/>
      <c r="HCZ18" s="241"/>
      <c r="HDA18" s="241"/>
      <c r="HDB18" s="241"/>
      <c r="HDC18" s="241"/>
      <c r="HDD18" s="241"/>
      <c r="HDE18" s="241"/>
      <c r="HDF18" s="241"/>
      <c r="HDG18" s="241"/>
      <c r="HDH18" s="241"/>
      <c r="HDI18" s="241"/>
      <c r="HDJ18" s="241"/>
      <c r="HDK18" s="241"/>
      <c r="HDL18" s="241"/>
      <c r="HDM18" s="241"/>
      <c r="HDN18" s="241"/>
      <c r="HDO18" s="241"/>
      <c r="HDP18" s="241"/>
      <c r="HDQ18" s="241"/>
      <c r="HDR18" s="241"/>
      <c r="HDS18" s="241"/>
      <c r="HDT18" s="241"/>
      <c r="HDU18" s="241"/>
      <c r="HDV18" s="241"/>
      <c r="HDW18" s="241"/>
      <c r="HDX18" s="241"/>
      <c r="HDY18" s="241"/>
      <c r="HDZ18" s="241"/>
      <c r="HEA18" s="241"/>
      <c r="HEB18" s="241"/>
      <c r="HEC18" s="241"/>
      <c r="HED18" s="241"/>
      <c r="HEE18" s="241"/>
      <c r="HEF18" s="241"/>
      <c r="HEG18" s="241"/>
      <c r="HEH18" s="241"/>
      <c r="HEI18" s="241"/>
      <c r="HEJ18" s="241"/>
      <c r="HEK18" s="241"/>
      <c r="HEL18" s="241"/>
      <c r="HEM18" s="241"/>
      <c r="HEN18" s="241"/>
      <c r="HEO18" s="241"/>
      <c r="HEP18" s="241"/>
      <c r="HEQ18" s="241"/>
      <c r="HER18" s="241"/>
      <c r="HES18" s="241"/>
      <c r="HET18" s="241"/>
      <c r="HEU18" s="241"/>
      <c r="HEV18" s="241"/>
      <c r="HEW18" s="241"/>
      <c r="HEX18" s="241"/>
      <c r="HEY18" s="241"/>
      <c r="HEZ18" s="241"/>
      <c r="HFA18" s="241"/>
      <c r="HFB18" s="241"/>
      <c r="HFC18" s="241"/>
      <c r="HFD18" s="241"/>
      <c r="HFE18" s="241"/>
      <c r="HFF18" s="241"/>
      <c r="HFG18" s="241"/>
      <c r="HFH18" s="241"/>
      <c r="HFI18" s="241"/>
      <c r="HFJ18" s="241"/>
      <c r="HFK18" s="241"/>
      <c r="HFL18" s="241"/>
      <c r="HFM18" s="241"/>
      <c r="HFN18" s="241"/>
      <c r="HFO18" s="241"/>
      <c r="HFP18" s="241"/>
      <c r="HFQ18" s="241"/>
      <c r="HFR18" s="241"/>
      <c r="HFS18" s="241"/>
      <c r="HFT18" s="241"/>
      <c r="HFU18" s="241"/>
      <c r="HFV18" s="241"/>
      <c r="HFW18" s="241"/>
      <c r="HFX18" s="241"/>
      <c r="HFY18" s="241"/>
      <c r="HFZ18" s="241"/>
      <c r="HGA18" s="241"/>
      <c r="HGB18" s="241"/>
      <c r="HGC18" s="241"/>
      <c r="HGD18" s="241"/>
      <c r="HGE18" s="241"/>
      <c r="HGF18" s="241"/>
      <c r="HGG18" s="241"/>
      <c r="HGH18" s="241"/>
      <c r="HGI18" s="241"/>
      <c r="HGJ18" s="241"/>
      <c r="HGK18" s="241"/>
      <c r="HGL18" s="241"/>
      <c r="HGM18" s="241"/>
      <c r="HGN18" s="241"/>
      <c r="HGO18" s="241"/>
      <c r="HGP18" s="241"/>
      <c r="HGQ18" s="241"/>
      <c r="HGR18" s="241"/>
      <c r="HGS18" s="241"/>
      <c r="HGT18" s="241"/>
      <c r="HGU18" s="241"/>
      <c r="HGV18" s="241"/>
      <c r="HGW18" s="241"/>
      <c r="HGX18" s="241"/>
      <c r="HGY18" s="241"/>
      <c r="HGZ18" s="241"/>
      <c r="HHA18" s="241"/>
      <c r="HHB18" s="241"/>
      <c r="HHC18" s="241"/>
      <c r="HHD18" s="241"/>
      <c r="HHE18" s="241"/>
      <c r="HHF18" s="241"/>
      <c r="HHG18" s="241"/>
      <c r="HHH18" s="241"/>
      <c r="HHI18" s="241"/>
      <c r="HHJ18" s="241"/>
      <c r="HHK18" s="241"/>
      <c r="HHL18" s="241"/>
      <c r="HHM18" s="241"/>
      <c r="HHN18" s="241"/>
      <c r="HHO18" s="241"/>
      <c r="HHP18" s="241"/>
      <c r="HHQ18" s="241"/>
      <c r="HHR18" s="241"/>
      <c r="HHS18" s="241"/>
      <c r="HHT18" s="241"/>
      <c r="HHU18" s="241"/>
      <c r="HHV18" s="241"/>
      <c r="HHW18" s="241"/>
      <c r="HHX18" s="241"/>
      <c r="HHY18" s="241"/>
      <c r="HHZ18" s="241"/>
      <c r="HIA18" s="241"/>
      <c r="HIB18" s="241"/>
      <c r="HIC18" s="241"/>
      <c r="HID18" s="241"/>
      <c r="HIE18" s="241"/>
      <c r="HIF18" s="241"/>
      <c r="HIG18" s="241"/>
      <c r="HIH18" s="241"/>
      <c r="HII18" s="241"/>
      <c r="HIJ18" s="241"/>
      <c r="HIK18" s="241"/>
      <c r="HIL18" s="241"/>
      <c r="HIM18" s="241"/>
      <c r="HIN18" s="241"/>
      <c r="HIO18" s="241"/>
      <c r="HIP18" s="241"/>
      <c r="HIQ18" s="241"/>
      <c r="HIR18" s="241"/>
      <c r="HIS18" s="241"/>
      <c r="HIT18" s="241"/>
      <c r="HIU18" s="241"/>
      <c r="HIV18" s="241"/>
      <c r="HIW18" s="241"/>
      <c r="HIX18" s="241"/>
      <c r="HIY18" s="241"/>
      <c r="HIZ18" s="241"/>
      <c r="HJA18" s="241"/>
      <c r="HJB18" s="241"/>
      <c r="HJC18" s="241"/>
      <c r="HJD18" s="241"/>
      <c r="HJE18" s="241"/>
      <c r="HJF18" s="241"/>
      <c r="HJG18" s="241"/>
      <c r="HJH18" s="241"/>
      <c r="HJI18" s="241"/>
      <c r="HJJ18" s="241"/>
      <c r="HJK18" s="241"/>
      <c r="HJL18" s="241"/>
      <c r="HJM18" s="241"/>
      <c r="HJN18" s="241"/>
      <c r="HJO18" s="241"/>
      <c r="HJP18" s="241"/>
      <c r="HJQ18" s="241"/>
      <c r="HJR18" s="241"/>
      <c r="HJS18" s="241"/>
      <c r="HJT18" s="241"/>
      <c r="HJU18" s="241"/>
      <c r="HJV18" s="241"/>
      <c r="HJW18" s="241"/>
      <c r="HJX18" s="241"/>
      <c r="HJY18" s="241"/>
      <c r="HJZ18" s="241"/>
      <c r="HKA18" s="241"/>
      <c r="HKB18" s="241"/>
      <c r="HKC18" s="241"/>
      <c r="HKD18" s="241"/>
      <c r="HKE18" s="241"/>
      <c r="HKF18" s="241"/>
      <c r="HKG18" s="241"/>
      <c r="HKH18" s="241"/>
      <c r="HKI18" s="241"/>
      <c r="HKJ18" s="241"/>
      <c r="HKK18" s="241"/>
      <c r="HKL18" s="241"/>
      <c r="HKM18" s="241"/>
      <c r="HKN18" s="241"/>
      <c r="HKO18" s="241"/>
      <c r="HKP18" s="241"/>
      <c r="HKQ18" s="241"/>
      <c r="HKR18" s="241"/>
      <c r="HKS18" s="241"/>
      <c r="HKT18" s="241"/>
      <c r="HKU18" s="241"/>
      <c r="HKV18" s="241"/>
      <c r="HKW18" s="241"/>
      <c r="HKX18" s="241"/>
      <c r="HKY18" s="241"/>
      <c r="HKZ18" s="241"/>
      <c r="HLA18" s="241"/>
      <c r="HLB18" s="241"/>
      <c r="HLC18" s="241"/>
      <c r="HLD18" s="241"/>
      <c r="HLE18" s="241"/>
      <c r="HLF18" s="241"/>
      <c r="HLG18" s="241"/>
      <c r="HLH18" s="241"/>
      <c r="HLI18" s="241"/>
      <c r="HLJ18" s="241"/>
      <c r="HLK18" s="241"/>
      <c r="HLL18" s="241"/>
      <c r="HLM18" s="241"/>
      <c r="HLN18" s="241"/>
      <c r="HLO18" s="241"/>
      <c r="HLP18" s="241"/>
      <c r="HLQ18" s="241"/>
      <c r="HLR18" s="241"/>
      <c r="HLS18" s="241"/>
      <c r="HLT18" s="241"/>
      <c r="HLU18" s="241"/>
      <c r="HLV18" s="241"/>
      <c r="HLW18" s="241"/>
      <c r="HLX18" s="241"/>
      <c r="HLY18" s="241"/>
      <c r="HLZ18" s="241"/>
      <c r="HMA18" s="241"/>
      <c r="HMB18" s="241"/>
      <c r="HMC18" s="241"/>
      <c r="HMD18" s="241"/>
      <c r="HME18" s="241"/>
      <c r="HMF18" s="241"/>
      <c r="HMG18" s="241"/>
      <c r="HMH18" s="241"/>
      <c r="HMI18" s="241"/>
      <c r="HMJ18" s="241"/>
      <c r="HMK18" s="241"/>
      <c r="HML18" s="241"/>
      <c r="HMM18" s="241"/>
      <c r="HMN18" s="241"/>
      <c r="HMO18" s="241"/>
      <c r="HMP18" s="241"/>
      <c r="HMQ18" s="241"/>
      <c r="HMR18" s="241"/>
      <c r="HMS18" s="241"/>
      <c r="HMT18" s="241"/>
      <c r="HMU18" s="241"/>
      <c r="HMV18" s="241"/>
      <c r="HMW18" s="241"/>
      <c r="HMX18" s="241"/>
      <c r="HMY18" s="241"/>
      <c r="HMZ18" s="241"/>
      <c r="HNA18" s="241"/>
      <c r="HNB18" s="241"/>
      <c r="HNC18" s="241"/>
      <c r="HND18" s="241"/>
      <c r="HNE18" s="241"/>
      <c r="HNF18" s="241"/>
      <c r="HNG18" s="241"/>
      <c r="HNH18" s="241"/>
      <c r="HNI18" s="241"/>
      <c r="HNJ18" s="241"/>
      <c r="HNK18" s="241"/>
      <c r="HNL18" s="241"/>
      <c r="HNM18" s="241"/>
      <c r="HNN18" s="241"/>
      <c r="HNO18" s="241"/>
      <c r="HNP18" s="241"/>
      <c r="HNQ18" s="241"/>
      <c r="HNR18" s="241"/>
      <c r="HNS18" s="241"/>
      <c r="HNT18" s="241"/>
      <c r="HNU18" s="241"/>
      <c r="HNV18" s="241"/>
      <c r="HNW18" s="241"/>
      <c r="HNX18" s="241"/>
      <c r="HNY18" s="241"/>
      <c r="HNZ18" s="241"/>
      <c r="HOA18" s="241"/>
      <c r="HOB18" s="241"/>
      <c r="HOC18" s="241"/>
      <c r="HOD18" s="241"/>
      <c r="HOE18" s="241"/>
      <c r="HOF18" s="241"/>
      <c r="HOG18" s="241"/>
      <c r="HOH18" s="241"/>
      <c r="HOI18" s="241"/>
      <c r="HOJ18" s="241"/>
      <c r="HOK18" s="241"/>
      <c r="HOL18" s="241"/>
      <c r="HOM18" s="241"/>
      <c r="HON18" s="241"/>
      <c r="HOO18" s="241"/>
      <c r="HOP18" s="241"/>
      <c r="HOQ18" s="241"/>
      <c r="HOR18" s="241"/>
      <c r="HOS18" s="241"/>
      <c r="HOT18" s="241"/>
      <c r="HOU18" s="241"/>
      <c r="HOV18" s="241"/>
      <c r="HOW18" s="241"/>
      <c r="HOX18" s="241"/>
      <c r="HOY18" s="241"/>
      <c r="HOZ18" s="241"/>
      <c r="HPA18" s="241"/>
      <c r="HPB18" s="241"/>
      <c r="HPC18" s="241"/>
      <c r="HPD18" s="241"/>
      <c r="HPE18" s="241"/>
      <c r="HPF18" s="241"/>
      <c r="HPG18" s="241"/>
      <c r="HPH18" s="241"/>
      <c r="HPI18" s="241"/>
      <c r="HPJ18" s="241"/>
      <c r="HPK18" s="241"/>
      <c r="HPL18" s="241"/>
      <c r="HPM18" s="241"/>
      <c r="HPN18" s="241"/>
      <c r="HPO18" s="241"/>
      <c r="HPP18" s="241"/>
      <c r="HPQ18" s="241"/>
      <c r="HPR18" s="241"/>
      <c r="HPS18" s="241"/>
      <c r="HPT18" s="241"/>
      <c r="HPU18" s="241"/>
      <c r="HPV18" s="241"/>
      <c r="HPW18" s="241"/>
      <c r="HPX18" s="241"/>
      <c r="HPY18" s="241"/>
      <c r="HPZ18" s="241"/>
      <c r="HQA18" s="241"/>
      <c r="HQB18" s="241"/>
      <c r="HQC18" s="241"/>
      <c r="HQD18" s="241"/>
      <c r="HQE18" s="241"/>
      <c r="HQF18" s="241"/>
      <c r="HQG18" s="241"/>
      <c r="HQH18" s="241"/>
      <c r="HQI18" s="241"/>
      <c r="HQJ18" s="241"/>
      <c r="HQK18" s="241"/>
      <c r="HQL18" s="241"/>
      <c r="HQM18" s="241"/>
      <c r="HQN18" s="241"/>
      <c r="HQO18" s="241"/>
      <c r="HQP18" s="241"/>
      <c r="HQQ18" s="241"/>
      <c r="HQR18" s="241"/>
      <c r="HQS18" s="241"/>
      <c r="HQT18" s="241"/>
      <c r="HQU18" s="241"/>
      <c r="HQV18" s="241"/>
      <c r="HQW18" s="241"/>
      <c r="HQX18" s="241"/>
      <c r="HQY18" s="241"/>
      <c r="HQZ18" s="241"/>
      <c r="HRA18" s="241"/>
      <c r="HRB18" s="241"/>
      <c r="HRC18" s="241"/>
      <c r="HRD18" s="241"/>
      <c r="HRE18" s="241"/>
      <c r="HRF18" s="241"/>
      <c r="HRG18" s="241"/>
      <c r="HRH18" s="241"/>
      <c r="HRI18" s="241"/>
      <c r="HRJ18" s="241"/>
      <c r="HRK18" s="241"/>
      <c r="HRL18" s="241"/>
      <c r="HRM18" s="241"/>
      <c r="HRN18" s="241"/>
      <c r="HRO18" s="241"/>
      <c r="HRP18" s="241"/>
      <c r="HRQ18" s="241"/>
      <c r="HRR18" s="241"/>
      <c r="HRS18" s="241"/>
      <c r="HRT18" s="241"/>
      <c r="HRU18" s="241"/>
      <c r="HRV18" s="241"/>
      <c r="HRW18" s="241"/>
      <c r="HRX18" s="241"/>
      <c r="HRY18" s="241"/>
      <c r="HRZ18" s="241"/>
      <c r="HSA18" s="241"/>
      <c r="HSB18" s="241"/>
      <c r="HSC18" s="241"/>
      <c r="HSD18" s="241"/>
      <c r="HSE18" s="241"/>
      <c r="HSF18" s="241"/>
      <c r="HSG18" s="241"/>
      <c r="HSH18" s="241"/>
      <c r="HSI18" s="241"/>
      <c r="HSJ18" s="241"/>
      <c r="HSK18" s="241"/>
      <c r="HSL18" s="241"/>
      <c r="HSM18" s="241"/>
      <c r="HSN18" s="241"/>
      <c r="HSO18" s="241"/>
      <c r="HSP18" s="241"/>
      <c r="HSQ18" s="241"/>
      <c r="HSR18" s="241"/>
      <c r="HSS18" s="241"/>
      <c r="HST18" s="241"/>
      <c r="HSU18" s="241"/>
      <c r="HSV18" s="241"/>
      <c r="HSW18" s="241"/>
      <c r="HSX18" s="241"/>
      <c r="HSY18" s="241"/>
      <c r="HSZ18" s="241"/>
      <c r="HTA18" s="241"/>
      <c r="HTB18" s="241"/>
      <c r="HTC18" s="241"/>
      <c r="HTD18" s="241"/>
      <c r="HTE18" s="241"/>
      <c r="HTF18" s="241"/>
      <c r="HTG18" s="241"/>
      <c r="HTH18" s="241"/>
      <c r="HTI18" s="241"/>
      <c r="HTJ18" s="241"/>
      <c r="HTK18" s="241"/>
      <c r="HTL18" s="241"/>
      <c r="HTM18" s="241"/>
      <c r="HTN18" s="241"/>
      <c r="HTO18" s="241"/>
      <c r="HTP18" s="241"/>
      <c r="HTQ18" s="241"/>
      <c r="HTR18" s="241"/>
      <c r="HTS18" s="241"/>
      <c r="HTT18" s="241"/>
      <c r="HTU18" s="241"/>
      <c r="HTV18" s="241"/>
      <c r="HTW18" s="241"/>
      <c r="HTX18" s="241"/>
      <c r="HTY18" s="241"/>
      <c r="HTZ18" s="241"/>
      <c r="HUA18" s="241"/>
      <c r="HUB18" s="241"/>
      <c r="HUC18" s="241"/>
      <c r="HUD18" s="241"/>
      <c r="HUE18" s="241"/>
      <c r="HUF18" s="241"/>
      <c r="HUG18" s="241"/>
      <c r="HUH18" s="241"/>
      <c r="HUI18" s="241"/>
      <c r="HUJ18" s="241"/>
      <c r="HUK18" s="241"/>
      <c r="HUL18" s="241"/>
      <c r="HUM18" s="241"/>
      <c r="HUN18" s="241"/>
      <c r="HUO18" s="241"/>
      <c r="HUP18" s="241"/>
      <c r="HUQ18" s="241"/>
      <c r="HUR18" s="241"/>
      <c r="HUS18" s="241"/>
      <c r="HUT18" s="241"/>
      <c r="HUU18" s="241"/>
      <c r="HUV18" s="241"/>
      <c r="HUW18" s="241"/>
      <c r="HUX18" s="241"/>
      <c r="HUY18" s="241"/>
      <c r="HUZ18" s="241"/>
      <c r="HVA18" s="241"/>
      <c r="HVB18" s="241"/>
      <c r="HVC18" s="241"/>
      <c r="HVD18" s="241"/>
      <c r="HVE18" s="241"/>
      <c r="HVF18" s="241"/>
      <c r="HVG18" s="241"/>
      <c r="HVH18" s="241"/>
      <c r="HVI18" s="241"/>
      <c r="HVJ18" s="241"/>
      <c r="HVK18" s="241"/>
      <c r="HVL18" s="241"/>
      <c r="HVM18" s="241"/>
      <c r="HVN18" s="241"/>
      <c r="HVO18" s="241"/>
      <c r="HVP18" s="241"/>
      <c r="HVQ18" s="241"/>
      <c r="HVR18" s="241"/>
      <c r="HVS18" s="241"/>
      <c r="HVT18" s="241"/>
      <c r="HVU18" s="241"/>
      <c r="HVV18" s="241"/>
      <c r="HVW18" s="241"/>
      <c r="HVX18" s="241"/>
      <c r="HVY18" s="241"/>
      <c r="HVZ18" s="241"/>
      <c r="HWA18" s="241"/>
      <c r="HWB18" s="241"/>
      <c r="HWC18" s="241"/>
      <c r="HWD18" s="241"/>
      <c r="HWE18" s="241"/>
      <c r="HWF18" s="241"/>
      <c r="HWG18" s="241"/>
      <c r="HWH18" s="241"/>
      <c r="HWI18" s="241"/>
      <c r="HWJ18" s="241"/>
      <c r="HWK18" s="241"/>
      <c r="HWL18" s="241"/>
      <c r="HWM18" s="241"/>
      <c r="HWN18" s="241"/>
      <c r="HWO18" s="241"/>
      <c r="HWP18" s="241"/>
      <c r="HWQ18" s="241"/>
      <c r="HWR18" s="241"/>
      <c r="HWS18" s="241"/>
      <c r="HWT18" s="241"/>
      <c r="HWU18" s="241"/>
      <c r="HWV18" s="241"/>
      <c r="HWW18" s="241"/>
      <c r="HWX18" s="241"/>
      <c r="HWY18" s="241"/>
      <c r="HWZ18" s="241"/>
      <c r="HXA18" s="241"/>
      <c r="HXB18" s="241"/>
      <c r="HXC18" s="241"/>
      <c r="HXD18" s="241"/>
      <c r="HXE18" s="241"/>
      <c r="HXF18" s="241"/>
      <c r="HXG18" s="241"/>
      <c r="HXH18" s="241"/>
      <c r="HXI18" s="241"/>
      <c r="HXJ18" s="241"/>
      <c r="HXK18" s="241"/>
      <c r="HXL18" s="241"/>
      <c r="HXM18" s="241"/>
      <c r="HXN18" s="241"/>
      <c r="HXO18" s="241"/>
      <c r="HXP18" s="241"/>
      <c r="HXQ18" s="241"/>
      <c r="HXR18" s="241"/>
      <c r="HXS18" s="241"/>
      <c r="HXT18" s="241"/>
      <c r="HXU18" s="241"/>
      <c r="HXV18" s="241"/>
      <c r="HXW18" s="241"/>
      <c r="HXX18" s="241"/>
      <c r="HXY18" s="241"/>
      <c r="HXZ18" s="241"/>
      <c r="HYA18" s="241"/>
      <c r="HYB18" s="241"/>
      <c r="HYC18" s="241"/>
      <c r="HYD18" s="241"/>
      <c r="HYE18" s="241"/>
      <c r="HYF18" s="241"/>
      <c r="HYG18" s="241"/>
      <c r="HYH18" s="241"/>
      <c r="HYI18" s="241"/>
      <c r="HYJ18" s="241"/>
      <c r="HYK18" s="241"/>
      <c r="HYL18" s="241"/>
      <c r="HYM18" s="241"/>
      <c r="HYN18" s="241"/>
      <c r="HYO18" s="241"/>
      <c r="HYP18" s="241"/>
      <c r="HYQ18" s="241"/>
      <c r="HYR18" s="241"/>
      <c r="HYS18" s="241"/>
      <c r="HYT18" s="241"/>
      <c r="HYU18" s="241"/>
      <c r="HYV18" s="241"/>
      <c r="HYW18" s="241"/>
      <c r="HYX18" s="241"/>
      <c r="HYY18" s="241"/>
      <c r="HYZ18" s="241"/>
      <c r="HZA18" s="241"/>
      <c r="HZB18" s="241"/>
      <c r="HZC18" s="241"/>
      <c r="HZD18" s="241"/>
      <c r="HZE18" s="241"/>
      <c r="HZF18" s="241"/>
      <c r="HZG18" s="241"/>
      <c r="HZH18" s="241"/>
      <c r="HZI18" s="241"/>
      <c r="HZJ18" s="241"/>
      <c r="HZK18" s="241"/>
      <c r="HZL18" s="241"/>
      <c r="HZM18" s="241"/>
      <c r="HZN18" s="241"/>
      <c r="HZO18" s="241"/>
      <c r="HZP18" s="241"/>
      <c r="HZQ18" s="241"/>
      <c r="HZR18" s="241"/>
      <c r="HZS18" s="241"/>
      <c r="HZT18" s="241"/>
      <c r="HZU18" s="241"/>
      <c r="HZV18" s="241"/>
      <c r="HZW18" s="241"/>
      <c r="HZX18" s="241"/>
      <c r="HZY18" s="241"/>
      <c r="HZZ18" s="241"/>
      <c r="IAA18" s="241"/>
      <c r="IAB18" s="241"/>
      <c r="IAC18" s="241"/>
      <c r="IAD18" s="241"/>
      <c r="IAE18" s="241"/>
      <c r="IAF18" s="241"/>
      <c r="IAG18" s="241"/>
      <c r="IAH18" s="241"/>
      <c r="IAI18" s="241"/>
      <c r="IAJ18" s="241"/>
      <c r="IAK18" s="241"/>
      <c r="IAL18" s="241"/>
      <c r="IAM18" s="241"/>
      <c r="IAN18" s="241"/>
      <c r="IAO18" s="241"/>
      <c r="IAP18" s="241"/>
      <c r="IAQ18" s="241"/>
      <c r="IAR18" s="241"/>
      <c r="IAS18" s="241"/>
      <c r="IAT18" s="241"/>
      <c r="IAU18" s="241"/>
      <c r="IAV18" s="241"/>
      <c r="IAW18" s="241"/>
      <c r="IAX18" s="241"/>
      <c r="IAY18" s="241"/>
      <c r="IAZ18" s="241"/>
      <c r="IBA18" s="241"/>
      <c r="IBB18" s="241"/>
      <c r="IBC18" s="241"/>
      <c r="IBD18" s="241"/>
      <c r="IBE18" s="241"/>
      <c r="IBF18" s="241"/>
      <c r="IBG18" s="241"/>
      <c r="IBH18" s="241"/>
      <c r="IBI18" s="241"/>
      <c r="IBJ18" s="241"/>
      <c r="IBK18" s="241"/>
      <c r="IBL18" s="241"/>
      <c r="IBM18" s="241"/>
      <c r="IBN18" s="241"/>
      <c r="IBO18" s="241"/>
      <c r="IBP18" s="241"/>
      <c r="IBQ18" s="241"/>
      <c r="IBR18" s="241"/>
      <c r="IBS18" s="241"/>
      <c r="IBT18" s="241"/>
      <c r="IBU18" s="241"/>
      <c r="IBV18" s="241"/>
      <c r="IBW18" s="241"/>
      <c r="IBX18" s="241"/>
      <c r="IBY18" s="241"/>
      <c r="IBZ18" s="241"/>
      <c r="ICA18" s="241"/>
      <c r="ICB18" s="241"/>
      <c r="ICC18" s="241"/>
      <c r="ICD18" s="241"/>
      <c r="ICE18" s="241"/>
      <c r="ICF18" s="241"/>
      <c r="ICG18" s="241"/>
      <c r="ICH18" s="241"/>
      <c r="ICI18" s="241"/>
      <c r="ICJ18" s="241"/>
      <c r="ICK18" s="241"/>
      <c r="ICL18" s="241"/>
      <c r="ICM18" s="241"/>
      <c r="ICN18" s="241"/>
      <c r="ICO18" s="241"/>
      <c r="ICP18" s="241"/>
      <c r="ICQ18" s="241"/>
      <c r="ICR18" s="241"/>
      <c r="ICS18" s="241"/>
      <c r="ICT18" s="241"/>
      <c r="ICU18" s="241"/>
      <c r="ICV18" s="241"/>
      <c r="ICW18" s="241"/>
      <c r="ICX18" s="241"/>
      <c r="ICY18" s="241"/>
      <c r="ICZ18" s="241"/>
      <c r="IDA18" s="241"/>
      <c r="IDB18" s="241"/>
      <c r="IDC18" s="241"/>
      <c r="IDD18" s="241"/>
      <c r="IDE18" s="241"/>
      <c r="IDF18" s="241"/>
      <c r="IDG18" s="241"/>
      <c r="IDH18" s="241"/>
      <c r="IDI18" s="241"/>
      <c r="IDJ18" s="241"/>
      <c r="IDK18" s="241"/>
      <c r="IDL18" s="241"/>
      <c r="IDM18" s="241"/>
      <c r="IDN18" s="241"/>
      <c r="IDO18" s="241"/>
      <c r="IDP18" s="241"/>
      <c r="IDQ18" s="241"/>
      <c r="IDR18" s="241"/>
      <c r="IDS18" s="241"/>
      <c r="IDT18" s="241"/>
      <c r="IDU18" s="241"/>
      <c r="IDV18" s="241"/>
      <c r="IDW18" s="241"/>
      <c r="IDX18" s="241"/>
      <c r="IDY18" s="241"/>
      <c r="IDZ18" s="241"/>
      <c r="IEA18" s="241"/>
      <c r="IEB18" s="241"/>
      <c r="IEC18" s="241"/>
      <c r="IED18" s="241"/>
      <c r="IEE18" s="241"/>
      <c r="IEF18" s="241"/>
      <c r="IEG18" s="241"/>
      <c r="IEH18" s="241"/>
      <c r="IEI18" s="241"/>
      <c r="IEJ18" s="241"/>
      <c r="IEK18" s="241"/>
      <c r="IEL18" s="241"/>
      <c r="IEM18" s="241"/>
      <c r="IEN18" s="241"/>
      <c r="IEO18" s="241"/>
      <c r="IEP18" s="241"/>
      <c r="IEQ18" s="241"/>
      <c r="IER18" s="241"/>
      <c r="IES18" s="241"/>
      <c r="IET18" s="241"/>
      <c r="IEU18" s="241"/>
      <c r="IEV18" s="241"/>
      <c r="IEW18" s="241"/>
      <c r="IEX18" s="241"/>
      <c r="IEY18" s="241"/>
      <c r="IEZ18" s="241"/>
      <c r="IFA18" s="241"/>
      <c r="IFB18" s="241"/>
      <c r="IFC18" s="241"/>
      <c r="IFD18" s="241"/>
      <c r="IFE18" s="241"/>
      <c r="IFF18" s="241"/>
      <c r="IFG18" s="241"/>
      <c r="IFH18" s="241"/>
      <c r="IFI18" s="241"/>
      <c r="IFJ18" s="241"/>
      <c r="IFK18" s="241"/>
      <c r="IFL18" s="241"/>
      <c r="IFM18" s="241"/>
      <c r="IFN18" s="241"/>
      <c r="IFO18" s="241"/>
      <c r="IFP18" s="241"/>
      <c r="IFQ18" s="241"/>
      <c r="IFR18" s="241"/>
      <c r="IFS18" s="241"/>
      <c r="IFT18" s="241"/>
      <c r="IFU18" s="241"/>
      <c r="IFV18" s="241"/>
      <c r="IFW18" s="241"/>
      <c r="IFX18" s="241"/>
      <c r="IFY18" s="241"/>
      <c r="IFZ18" s="241"/>
      <c r="IGA18" s="241"/>
      <c r="IGB18" s="241"/>
      <c r="IGC18" s="241"/>
      <c r="IGD18" s="241"/>
      <c r="IGE18" s="241"/>
      <c r="IGF18" s="241"/>
      <c r="IGG18" s="241"/>
      <c r="IGH18" s="241"/>
      <c r="IGI18" s="241"/>
      <c r="IGJ18" s="241"/>
      <c r="IGK18" s="241"/>
      <c r="IGL18" s="241"/>
      <c r="IGM18" s="241"/>
      <c r="IGN18" s="241"/>
      <c r="IGO18" s="241"/>
      <c r="IGP18" s="241"/>
      <c r="IGQ18" s="241"/>
      <c r="IGR18" s="241"/>
      <c r="IGS18" s="241"/>
      <c r="IGT18" s="241"/>
      <c r="IGU18" s="241"/>
      <c r="IGV18" s="241"/>
      <c r="IGW18" s="241"/>
      <c r="IGX18" s="241"/>
      <c r="IGY18" s="241"/>
      <c r="IGZ18" s="241"/>
      <c r="IHA18" s="241"/>
      <c r="IHB18" s="241"/>
      <c r="IHC18" s="241"/>
      <c r="IHD18" s="241"/>
      <c r="IHE18" s="241"/>
      <c r="IHF18" s="241"/>
      <c r="IHG18" s="241"/>
      <c r="IHH18" s="241"/>
      <c r="IHI18" s="241"/>
      <c r="IHJ18" s="241"/>
      <c r="IHK18" s="241"/>
      <c r="IHL18" s="241"/>
      <c r="IHM18" s="241"/>
      <c r="IHN18" s="241"/>
      <c r="IHO18" s="241"/>
      <c r="IHP18" s="241"/>
      <c r="IHQ18" s="241"/>
      <c r="IHR18" s="241"/>
      <c r="IHS18" s="241"/>
      <c r="IHT18" s="241"/>
      <c r="IHU18" s="241"/>
      <c r="IHV18" s="241"/>
      <c r="IHW18" s="241"/>
      <c r="IHX18" s="241"/>
      <c r="IHY18" s="241"/>
      <c r="IHZ18" s="241"/>
      <c r="IIA18" s="241"/>
      <c r="IIB18" s="241"/>
      <c r="IIC18" s="241"/>
      <c r="IID18" s="241"/>
      <c r="IIE18" s="241"/>
      <c r="IIF18" s="241"/>
      <c r="IIG18" s="241"/>
      <c r="IIH18" s="241"/>
      <c r="III18" s="241"/>
      <c r="IIJ18" s="241"/>
      <c r="IIK18" s="241"/>
      <c r="IIL18" s="241"/>
      <c r="IIM18" s="241"/>
      <c r="IIN18" s="241"/>
      <c r="IIO18" s="241"/>
      <c r="IIP18" s="241"/>
      <c r="IIQ18" s="241"/>
      <c r="IIR18" s="241"/>
      <c r="IIS18" s="241"/>
      <c r="IIT18" s="241"/>
      <c r="IIU18" s="241"/>
      <c r="IIV18" s="241"/>
      <c r="IIW18" s="241"/>
      <c r="IIX18" s="241"/>
      <c r="IIY18" s="241"/>
      <c r="IIZ18" s="241"/>
      <c r="IJA18" s="241"/>
      <c r="IJB18" s="241"/>
      <c r="IJC18" s="241"/>
      <c r="IJD18" s="241"/>
      <c r="IJE18" s="241"/>
      <c r="IJF18" s="241"/>
      <c r="IJG18" s="241"/>
      <c r="IJH18" s="241"/>
      <c r="IJI18" s="241"/>
      <c r="IJJ18" s="241"/>
      <c r="IJK18" s="241"/>
      <c r="IJL18" s="241"/>
      <c r="IJM18" s="241"/>
      <c r="IJN18" s="241"/>
      <c r="IJO18" s="241"/>
      <c r="IJP18" s="241"/>
      <c r="IJQ18" s="241"/>
      <c r="IJR18" s="241"/>
      <c r="IJS18" s="241"/>
      <c r="IJT18" s="241"/>
      <c r="IJU18" s="241"/>
      <c r="IJV18" s="241"/>
      <c r="IJW18" s="241"/>
      <c r="IJX18" s="241"/>
      <c r="IJY18" s="241"/>
      <c r="IJZ18" s="241"/>
      <c r="IKA18" s="241"/>
      <c r="IKB18" s="241"/>
      <c r="IKC18" s="241"/>
      <c r="IKD18" s="241"/>
      <c r="IKE18" s="241"/>
      <c r="IKF18" s="241"/>
      <c r="IKG18" s="241"/>
      <c r="IKH18" s="241"/>
      <c r="IKI18" s="241"/>
      <c r="IKJ18" s="241"/>
      <c r="IKK18" s="241"/>
      <c r="IKL18" s="241"/>
      <c r="IKM18" s="241"/>
      <c r="IKN18" s="241"/>
      <c r="IKO18" s="241"/>
      <c r="IKP18" s="241"/>
      <c r="IKQ18" s="241"/>
      <c r="IKR18" s="241"/>
      <c r="IKS18" s="241"/>
      <c r="IKT18" s="241"/>
      <c r="IKU18" s="241"/>
      <c r="IKV18" s="241"/>
      <c r="IKW18" s="241"/>
      <c r="IKX18" s="241"/>
      <c r="IKY18" s="241"/>
      <c r="IKZ18" s="241"/>
      <c r="ILA18" s="241"/>
      <c r="ILB18" s="241"/>
      <c r="ILC18" s="241"/>
      <c r="ILD18" s="241"/>
      <c r="ILE18" s="241"/>
      <c r="ILF18" s="241"/>
      <c r="ILG18" s="241"/>
      <c r="ILH18" s="241"/>
      <c r="ILI18" s="241"/>
      <c r="ILJ18" s="241"/>
      <c r="ILK18" s="241"/>
      <c r="ILL18" s="241"/>
      <c r="ILM18" s="241"/>
      <c r="ILN18" s="241"/>
      <c r="ILO18" s="241"/>
      <c r="ILP18" s="241"/>
      <c r="ILQ18" s="241"/>
      <c r="ILR18" s="241"/>
      <c r="ILS18" s="241"/>
      <c r="ILT18" s="241"/>
      <c r="ILU18" s="241"/>
      <c r="ILV18" s="241"/>
      <c r="ILW18" s="241"/>
      <c r="ILX18" s="241"/>
      <c r="ILY18" s="241"/>
      <c r="ILZ18" s="241"/>
      <c r="IMA18" s="241"/>
      <c r="IMB18" s="241"/>
      <c r="IMC18" s="241"/>
      <c r="IMD18" s="241"/>
      <c r="IME18" s="241"/>
      <c r="IMF18" s="241"/>
      <c r="IMG18" s="241"/>
      <c r="IMH18" s="241"/>
      <c r="IMI18" s="241"/>
      <c r="IMJ18" s="241"/>
      <c r="IMK18" s="241"/>
      <c r="IML18" s="241"/>
      <c r="IMM18" s="241"/>
      <c r="IMN18" s="241"/>
      <c r="IMO18" s="241"/>
      <c r="IMP18" s="241"/>
      <c r="IMQ18" s="241"/>
      <c r="IMR18" s="241"/>
      <c r="IMS18" s="241"/>
      <c r="IMT18" s="241"/>
      <c r="IMU18" s="241"/>
      <c r="IMV18" s="241"/>
      <c r="IMW18" s="241"/>
      <c r="IMX18" s="241"/>
      <c r="IMY18" s="241"/>
      <c r="IMZ18" s="241"/>
      <c r="INA18" s="241"/>
      <c r="INB18" s="241"/>
      <c r="INC18" s="241"/>
      <c r="IND18" s="241"/>
      <c r="INE18" s="241"/>
      <c r="INF18" s="241"/>
      <c r="ING18" s="241"/>
      <c r="INH18" s="241"/>
      <c r="INI18" s="241"/>
      <c r="INJ18" s="241"/>
      <c r="INK18" s="241"/>
      <c r="INL18" s="241"/>
      <c r="INM18" s="241"/>
      <c r="INN18" s="241"/>
      <c r="INO18" s="241"/>
      <c r="INP18" s="241"/>
      <c r="INQ18" s="241"/>
      <c r="INR18" s="241"/>
      <c r="INS18" s="241"/>
      <c r="INT18" s="241"/>
      <c r="INU18" s="241"/>
      <c r="INV18" s="241"/>
      <c r="INW18" s="241"/>
      <c r="INX18" s="241"/>
      <c r="INY18" s="241"/>
      <c r="INZ18" s="241"/>
      <c r="IOA18" s="241"/>
      <c r="IOB18" s="241"/>
      <c r="IOC18" s="241"/>
      <c r="IOD18" s="241"/>
      <c r="IOE18" s="241"/>
      <c r="IOF18" s="241"/>
      <c r="IOG18" s="241"/>
      <c r="IOH18" s="241"/>
      <c r="IOI18" s="241"/>
      <c r="IOJ18" s="241"/>
      <c r="IOK18" s="241"/>
      <c r="IOL18" s="241"/>
      <c r="IOM18" s="241"/>
      <c r="ION18" s="241"/>
      <c r="IOO18" s="241"/>
      <c r="IOP18" s="241"/>
      <c r="IOQ18" s="241"/>
      <c r="IOR18" s="241"/>
      <c r="IOS18" s="241"/>
      <c r="IOT18" s="241"/>
      <c r="IOU18" s="241"/>
      <c r="IOV18" s="241"/>
      <c r="IOW18" s="241"/>
      <c r="IOX18" s="241"/>
      <c r="IOY18" s="241"/>
      <c r="IOZ18" s="241"/>
      <c r="IPA18" s="241"/>
      <c r="IPB18" s="241"/>
      <c r="IPC18" s="241"/>
      <c r="IPD18" s="241"/>
      <c r="IPE18" s="241"/>
      <c r="IPF18" s="241"/>
      <c r="IPG18" s="241"/>
      <c r="IPH18" s="241"/>
      <c r="IPI18" s="241"/>
      <c r="IPJ18" s="241"/>
      <c r="IPK18" s="241"/>
      <c r="IPL18" s="241"/>
      <c r="IPM18" s="241"/>
      <c r="IPN18" s="241"/>
      <c r="IPO18" s="241"/>
      <c r="IPP18" s="241"/>
      <c r="IPQ18" s="241"/>
      <c r="IPR18" s="241"/>
      <c r="IPS18" s="241"/>
      <c r="IPT18" s="241"/>
      <c r="IPU18" s="241"/>
      <c r="IPV18" s="241"/>
      <c r="IPW18" s="241"/>
      <c r="IPX18" s="241"/>
      <c r="IPY18" s="241"/>
      <c r="IPZ18" s="241"/>
      <c r="IQA18" s="241"/>
      <c r="IQB18" s="241"/>
      <c r="IQC18" s="241"/>
      <c r="IQD18" s="241"/>
      <c r="IQE18" s="241"/>
      <c r="IQF18" s="241"/>
      <c r="IQG18" s="241"/>
      <c r="IQH18" s="241"/>
      <c r="IQI18" s="241"/>
      <c r="IQJ18" s="241"/>
      <c r="IQK18" s="241"/>
      <c r="IQL18" s="241"/>
      <c r="IQM18" s="241"/>
      <c r="IQN18" s="241"/>
      <c r="IQO18" s="241"/>
      <c r="IQP18" s="241"/>
      <c r="IQQ18" s="241"/>
      <c r="IQR18" s="241"/>
      <c r="IQS18" s="241"/>
      <c r="IQT18" s="241"/>
      <c r="IQU18" s="241"/>
      <c r="IQV18" s="241"/>
      <c r="IQW18" s="241"/>
      <c r="IQX18" s="241"/>
      <c r="IQY18" s="241"/>
      <c r="IQZ18" s="241"/>
      <c r="IRA18" s="241"/>
      <c r="IRB18" s="241"/>
      <c r="IRC18" s="241"/>
      <c r="IRD18" s="241"/>
      <c r="IRE18" s="241"/>
      <c r="IRF18" s="241"/>
      <c r="IRG18" s="241"/>
      <c r="IRH18" s="241"/>
      <c r="IRI18" s="241"/>
      <c r="IRJ18" s="241"/>
      <c r="IRK18" s="241"/>
      <c r="IRL18" s="241"/>
      <c r="IRM18" s="241"/>
      <c r="IRN18" s="241"/>
      <c r="IRO18" s="241"/>
      <c r="IRP18" s="241"/>
      <c r="IRQ18" s="241"/>
      <c r="IRR18" s="241"/>
      <c r="IRS18" s="241"/>
      <c r="IRT18" s="241"/>
      <c r="IRU18" s="241"/>
      <c r="IRV18" s="241"/>
      <c r="IRW18" s="241"/>
      <c r="IRX18" s="241"/>
      <c r="IRY18" s="241"/>
      <c r="IRZ18" s="241"/>
      <c r="ISA18" s="241"/>
      <c r="ISB18" s="241"/>
      <c r="ISC18" s="241"/>
      <c r="ISD18" s="241"/>
      <c r="ISE18" s="241"/>
      <c r="ISF18" s="241"/>
      <c r="ISG18" s="241"/>
      <c r="ISH18" s="241"/>
      <c r="ISI18" s="241"/>
      <c r="ISJ18" s="241"/>
      <c r="ISK18" s="241"/>
      <c r="ISL18" s="241"/>
      <c r="ISM18" s="241"/>
      <c r="ISN18" s="241"/>
      <c r="ISO18" s="241"/>
      <c r="ISP18" s="241"/>
      <c r="ISQ18" s="241"/>
      <c r="ISR18" s="241"/>
      <c r="ISS18" s="241"/>
      <c r="IST18" s="241"/>
      <c r="ISU18" s="241"/>
      <c r="ISV18" s="241"/>
      <c r="ISW18" s="241"/>
      <c r="ISX18" s="241"/>
      <c r="ISY18" s="241"/>
      <c r="ISZ18" s="241"/>
      <c r="ITA18" s="241"/>
      <c r="ITB18" s="241"/>
      <c r="ITC18" s="241"/>
      <c r="ITD18" s="241"/>
      <c r="ITE18" s="241"/>
      <c r="ITF18" s="241"/>
      <c r="ITG18" s="241"/>
      <c r="ITH18" s="241"/>
      <c r="ITI18" s="241"/>
      <c r="ITJ18" s="241"/>
      <c r="ITK18" s="241"/>
      <c r="ITL18" s="241"/>
      <c r="ITM18" s="241"/>
      <c r="ITN18" s="241"/>
      <c r="ITO18" s="241"/>
      <c r="ITP18" s="241"/>
      <c r="ITQ18" s="241"/>
      <c r="ITR18" s="241"/>
      <c r="ITS18" s="241"/>
      <c r="ITT18" s="241"/>
      <c r="ITU18" s="241"/>
      <c r="ITV18" s="241"/>
      <c r="ITW18" s="241"/>
      <c r="ITX18" s="241"/>
      <c r="ITY18" s="241"/>
      <c r="ITZ18" s="241"/>
      <c r="IUA18" s="241"/>
      <c r="IUB18" s="241"/>
      <c r="IUC18" s="241"/>
      <c r="IUD18" s="241"/>
      <c r="IUE18" s="241"/>
      <c r="IUF18" s="241"/>
      <c r="IUG18" s="241"/>
      <c r="IUH18" s="241"/>
      <c r="IUI18" s="241"/>
      <c r="IUJ18" s="241"/>
      <c r="IUK18" s="241"/>
      <c r="IUL18" s="241"/>
      <c r="IUM18" s="241"/>
      <c r="IUN18" s="241"/>
      <c r="IUO18" s="241"/>
      <c r="IUP18" s="241"/>
      <c r="IUQ18" s="241"/>
      <c r="IUR18" s="241"/>
      <c r="IUS18" s="241"/>
      <c r="IUT18" s="241"/>
      <c r="IUU18" s="241"/>
      <c r="IUV18" s="241"/>
      <c r="IUW18" s="241"/>
      <c r="IUX18" s="241"/>
      <c r="IUY18" s="241"/>
      <c r="IUZ18" s="241"/>
      <c r="IVA18" s="241"/>
      <c r="IVB18" s="241"/>
      <c r="IVC18" s="241"/>
      <c r="IVD18" s="241"/>
      <c r="IVE18" s="241"/>
      <c r="IVF18" s="241"/>
      <c r="IVG18" s="241"/>
      <c r="IVH18" s="241"/>
      <c r="IVI18" s="241"/>
      <c r="IVJ18" s="241"/>
      <c r="IVK18" s="241"/>
      <c r="IVL18" s="241"/>
      <c r="IVM18" s="241"/>
      <c r="IVN18" s="241"/>
      <c r="IVO18" s="241"/>
      <c r="IVP18" s="241"/>
      <c r="IVQ18" s="241"/>
      <c r="IVR18" s="241"/>
      <c r="IVS18" s="241"/>
      <c r="IVT18" s="241"/>
      <c r="IVU18" s="241"/>
      <c r="IVV18" s="241"/>
      <c r="IVW18" s="241"/>
      <c r="IVX18" s="241"/>
      <c r="IVY18" s="241"/>
      <c r="IVZ18" s="241"/>
      <c r="IWA18" s="241"/>
      <c r="IWB18" s="241"/>
      <c r="IWC18" s="241"/>
      <c r="IWD18" s="241"/>
      <c r="IWE18" s="241"/>
      <c r="IWF18" s="241"/>
      <c r="IWG18" s="241"/>
      <c r="IWH18" s="241"/>
      <c r="IWI18" s="241"/>
      <c r="IWJ18" s="241"/>
      <c r="IWK18" s="241"/>
      <c r="IWL18" s="241"/>
      <c r="IWM18" s="241"/>
      <c r="IWN18" s="241"/>
      <c r="IWO18" s="241"/>
      <c r="IWP18" s="241"/>
      <c r="IWQ18" s="241"/>
      <c r="IWR18" s="241"/>
      <c r="IWS18" s="241"/>
      <c r="IWT18" s="241"/>
      <c r="IWU18" s="241"/>
      <c r="IWV18" s="241"/>
      <c r="IWW18" s="241"/>
      <c r="IWX18" s="241"/>
      <c r="IWY18" s="241"/>
      <c r="IWZ18" s="241"/>
      <c r="IXA18" s="241"/>
      <c r="IXB18" s="241"/>
      <c r="IXC18" s="241"/>
      <c r="IXD18" s="241"/>
      <c r="IXE18" s="241"/>
      <c r="IXF18" s="241"/>
      <c r="IXG18" s="241"/>
      <c r="IXH18" s="241"/>
      <c r="IXI18" s="241"/>
      <c r="IXJ18" s="241"/>
      <c r="IXK18" s="241"/>
      <c r="IXL18" s="241"/>
      <c r="IXM18" s="241"/>
      <c r="IXN18" s="241"/>
      <c r="IXO18" s="241"/>
      <c r="IXP18" s="241"/>
      <c r="IXQ18" s="241"/>
      <c r="IXR18" s="241"/>
      <c r="IXS18" s="241"/>
      <c r="IXT18" s="241"/>
      <c r="IXU18" s="241"/>
      <c r="IXV18" s="241"/>
      <c r="IXW18" s="241"/>
      <c r="IXX18" s="241"/>
      <c r="IXY18" s="241"/>
      <c r="IXZ18" s="241"/>
      <c r="IYA18" s="241"/>
      <c r="IYB18" s="241"/>
      <c r="IYC18" s="241"/>
      <c r="IYD18" s="241"/>
      <c r="IYE18" s="241"/>
      <c r="IYF18" s="241"/>
      <c r="IYG18" s="241"/>
      <c r="IYH18" s="241"/>
      <c r="IYI18" s="241"/>
      <c r="IYJ18" s="241"/>
      <c r="IYK18" s="241"/>
      <c r="IYL18" s="241"/>
      <c r="IYM18" s="241"/>
      <c r="IYN18" s="241"/>
      <c r="IYO18" s="241"/>
      <c r="IYP18" s="241"/>
      <c r="IYQ18" s="241"/>
      <c r="IYR18" s="241"/>
      <c r="IYS18" s="241"/>
      <c r="IYT18" s="241"/>
      <c r="IYU18" s="241"/>
      <c r="IYV18" s="241"/>
      <c r="IYW18" s="241"/>
      <c r="IYX18" s="241"/>
      <c r="IYY18" s="241"/>
      <c r="IYZ18" s="241"/>
      <c r="IZA18" s="241"/>
      <c r="IZB18" s="241"/>
      <c r="IZC18" s="241"/>
      <c r="IZD18" s="241"/>
      <c r="IZE18" s="241"/>
      <c r="IZF18" s="241"/>
      <c r="IZG18" s="241"/>
      <c r="IZH18" s="241"/>
      <c r="IZI18" s="241"/>
      <c r="IZJ18" s="241"/>
      <c r="IZK18" s="241"/>
      <c r="IZL18" s="241"/>
      <c r="IZM18" s="241"/>
      <c r="IZN18" s="241"/>
      <c r="IZO18" s="241"/>
      <c r="IZP18" s="241"/>
      <c r="IZQ18" s="241"/>
      <c r="IZR18" s="241"/>
      <c r="IZS18" s="241"/>
      <c r="IZT18" s="241"/>
      <c r="IZU18" s="241"/>
      <c r="IZV18" s="241"/>
      <c r="IZW18" s="241"/>
      <c r="IZX18" s="241"/>
      <c r="IZY18" s="241"/>
      <c r="IZZ18" s="241"/>
      <c r="JAA18" s="241"/>
      <c r="JAB18" s="241"/>
      <c r="JAC18" s="241"/>
      <c r="JAD18" s="241"/>
      <c r="JAE18" s="241"/>
      <c r="JAF18" s="241"/>
      <c r="JAG18" s="241"/>
      <c r="JAH18" s="241"/>
      <c r="JAI18" s="241"/>
      <c r="JAJ18" s="241"/>
      <c r="JAK18" s="241"/>
      <c r="JAL18" s="241"/>
      <c r="JAM18" s="241"/>
      <c r="JAN18" s="241"/>
      <c r="JAO18" s="241"/>
      <c r="JAP18" s="241"/>
      <c r="JAQ18" s="241"/>
      <c r="JAR18" s="241"/>
      <c r="JAS18" s="241"/>
      <c r="JAT18" s="241"/>
      <c r="JAU18" s="241"/>
      <c r="JAV18" s="241"/>
      <c r="JAW18" s="241"/>
      <c r="JAX18" s="241"/>
      <c r="JAY18" s="241"/>
      <c r="JAZ18" s="241"/>
      <c r="JBA18" s="241"/>
      <c r="JBB18" s="241"/>
      <c r="JBC18" s="241"/>
      <c r="JBD18" s="241"/>
      <c r="JBE18" s="241"/>
      <c r="JBF18" s="241"/>
      <c r="JBG18" s="241"/>
      <c r="JBH18" s="241"/>
      <c r="JBI18" s="241"/>
      <c r="JBJ18" s="241"/>
      <c r="JBK18" s="241"/>
      <c r="JBL18" s="241"/>
      <c r="JBM18" s="241"/>
      <c r="JBN18" s="241"/>
      <c r="JBO18" s="241"/>
      <c r="JBP18" s="241"/>
      <c r="JBQ18" s="241"/>
      <c r="JBR18" s="241"/>
      <c r="JBS18" s="241"/>
      <c r="JBT18" s="241"/>
      <c r="JBU18" s="241"/>
      <c r="JBV18" s="241"/>
      <c r="JBW18" s="241"/>
      <c r="JBX18" s="241"/>
      <c r="JBY18" s="241"/>
      <c r="JBZ18" s="241"/>
      <c r="JCA18" s="241"/>
      <c r="JCB18" s="241"/>
      <c r="JCC18" s="241"/>
      <c r="JCD18" s="241"/>
      <c r="JCE18" s="241"/>
      <c r="JCF18" s="241"/>
      <c r="JCG18" s="241"/>
      <c r="JCH18" s="241"/>
      <c r="JCI18" s="241"/>
      <c r="JCJ18" s="241"/>
      <c r="JCK18" s="241"/>
      <c r="JCL18" s="241"/>
      <c r="JCM18" s="241"/>
      <c r="JCN18" s="241"/>
      <c r="JCO18" s="241"/>
      <c r="JCP18" s="241"/>
      <c r="JCQ18" s="241"/>
      <c r="JCR18" s="241"/>
      <c r="JCS18" s="241"/>
      <c r="JCT18" s="241"/>
      <c r="JCU18" s="241"/>
      <c r="JCV18" s="241"/>
      <c r="JCW18" s="241"/>
      <c r="JCX18" s="241"/>
      <c r="JCY18" s="241"/>
      <c r="JCZ18" s="241"/>
      <c r="JDA18" s="241"/>
      <c r="JDB18" s="241"/>
      <c r="JDC18" s="241"/>
      <c r="JDD18" s="241"/>
      <c r="JDE18" s="241"/>
      <c r="JDF18" s="241"/>
      <c r="JDG18" s="241"/>
      <c r="JDH18" s="241"/>
      <c r="JDI18" s="241"/>
      <c r="JDJ18" s="241"/>
      <c r="JDK18" s="241"/>
      <c r="JDL18" s="241"/>
      <c r="JDM18" s="241"/>
      <c r="JDN18" s="241"/>
      <c r="JDO18" s="241"/>
      <c r="JDP18" s="241"/>
      <c r="JDQ18" s="241"/>
      <c r="JDR18" s="241"/>
      <c r="JDS18" s="241"/>
      <c r="JDT18" s="241"/>
      <c r="JDU18" s="241"/>
      <c r="JDV18" s="241"/>
      <c r="JDW18" s="241"/>
      <c r="JDX18" s="241"/>
      <c r="JDY18" s="241"/>
      <c r="JDZ18" s="241"/>
      <c r="JEA18" s="241"/>
      <c r="JEB18" s="241"/>
      <c r="JEC18" s="241"/>
      <c r="JED18" s="241"/>
      <c r="JEE18" s="241"/>
      <c r="JEF18" s="241"/>
      <c r="JEG18" s="241"/>
      <c r="JEH18" s="241"/>
      <c r="JEI18" s="241"/>
      <c r="JEJ18" s="241"/>
      <c r="JEK18" s="241"/>
      <c r="JEL18" s="241"/>
      <c r="JEM18" s="241"/>
      <c r="JEN18" s="241"/>
      <c r="JEO18" s="241"/>
      <c r="JEP18" s="241"/>
      <c r="JEQ18" s="241"/>
      <c r="JER18" s="241"/>
      <c r="JES18" s="241"/>
      <c r="JET18" s="241"/>
      <c r="JEU18" s="241"/>
      <c r="JEV18" s="241"/>
      <c r="JEW18" s="241"/>
      <c r="JEX18" s="241"/>
      <c r="JEY18" s="241"/>
      <c r="JEZ18" s="241"/>
      <c r="JFA18" s="241"/>
      <c r="JFB18" s="241"/>
      <c r="JFC18" s="241"/>
      <c r="JFD18" s="241"/>
      <c r="JFE18" s="241"/>
      <c r="JFF18" s="241"/>
      <c r="JFG18" s="241"/>
      <c r="JFH18" s="241"/>
      <c r="JFI18" s="241"/>
      <c r="JFJ18" s="241"/>
      <c r="JFK18" s="241"/>
      <c r="JFL18" s="241"/>
      <c r="JFM18" s="241"/>
      <c r="JFN18" s="241"/>
      <c r="JFO18" s="241"/>
      <c r="JFP18" s="241"/>
      <c r="JFQ18" s="241"/>
      <c r="JFR18" s="241"/>
      <c r="JFS18" s="241"/>
      <c r="JFT18" s="241"/>
      <c r="JFU18" s="241"/>
      <c r="JFV18" s="241"/>
      <c r="JFW18" s="241"/>
      <c r="JFX18" s="241"/>
      <c r="JFY18" s="241"/>
      <c r="JFZ18" s="241"/>
      <c r="JGA18" s="241"/>
      <c r="JGB18" s="241"/>
      <c r="JGC18" s="241"/>
      <c r="JGD18" s="241"/>
      <c r="JGE18" s="241"/>
      <c r="JGF18" s="241"/>
      <c r="JGG18" s="241"/>
      <c r="JGH18" s="241"/>
      <c r="JGI18" s="241"/>
      <c r="JGJ18" s="241"/>
      <c r="JGK18" s="241"/>
      <c r="JGL18" s="241"/>
      <c r="JGM18" s="241"/>
      <c r="JGN18" s="241"/>
      <c r="JGO18" s="241"/>
      <c r="JGP18" s="241"/>
      <c r="JGQ18" s="241"/>
      <c r="JGR18" s="241"/>
      <c r="JGS18" s="241"/>
      <c r="JGT18" s="241"/>
      <c r="JGU18" s="241"/>
      <c r="JGV18" s="241"/>
      <c r="JGW18" s="241"/>
      <c r="JGX18" s="241"/>
      <c r="JGY18" s="241"/>
      <c r="JGZ18" s="241"/>
      <c r="JHA18" s="241"/>
      <c r="JHB18" s="241"/>
      <c r="JHC18" s="241"/>
      <c r="JHD18" s="241"/>
      <c r="JHE18" s="241"/>
      <c r="JHF18" s="241"/>
      <c r="JHG18" s="241"/>
      <c r="JHH18" s="241"/>
      <c r="JHI18" s="241"/>
      <c r="JHJ18" s="241"/>
      <c r="JHK18" s="241"/>
      <c r="JHL18" s="241"/>
      <c r="JHM18" s="241"/>
      <c r="JHN18" s="241"/>
      <c r="JHO18" s="241"/>
      <c r="JHP18" s="241"/>
      <c r="JHQ18" s="241"/>
      <c r="JHR18" s="241"/>
      <c r="JHS18" s="241"/>
      <c r="JHT18" s="241"/>
      <c r="JHU18" s="241"/>
      <c r="JHV18" s="241"/>
      <c r="JHW18" s="241"/>
      <c r="JHX18" s="241"/>
      <c r="JHY18" s="241"/>
      <c r="JHZ18" s="241"/>
      <c r="JIA18" s="241"/>
      <c r="JIB18" s="241"/>
      <c r="JIC18" s="241"/>
      <c r="JID18" s="241"/>
      <c r="JIE18" s="241"/>
      <c r="JIF18" s="241"/>
      <c r="JIG18" s="241"/>
      <c r="JIH18" s="241"/>
      <c r="JII18" s="241"/>
      <c r="JIJ18" s="241"/>
      <c r="JIK18" s="241"/>
      <c r="JIL18" s="241"/>
      <c r="JIM18" s="241"/>
      <c r="JIN18" s="241"/>
      <c r="JIO18" s="241"/>
      <c r="JIP18" s="241"/>
      <c r="JIQ18" s="241"/>
      <c r="JIR18" s="241"/>
      <c r="JIS18" s="241"/>
      <c r="JIT18" s="241"/>
      <c r="JIU18" s="241"/>
      <c r="JIV18" s="241"/>
      <c r="JIW18" s="241"/>
      <c r="JIX18" s="241"/>
      <c r="JIY18" s="241"/>
      <c r="JIZ18" s="241"/>
      <c r="JJA18" s="241"/>
      <c r="JJB18" s="241"/>
      <c r="JJC18" s="241"/>
      <c r="JJD18" s="241"/>
      <c r="JJE18" s="241"/>
      <c r="JJF18" s="241"/>
      <c r="JJG18" s="241"/>
      <c r="JJH18" s="241"/>
      <c r="JJI18" s="241"/>
      <c r="JJJ18" s="241"/>
      <c r="JJK18" s="241"/>
      <c r="JJL18" s="241"/>
      <c r="JJM18" s="241"/>
      <c r="JJN18" s="241"/>
      <c r="JJO18" s="241"/>
      <c r="JJP18" s="241"/>
      <c r="JJQ18" s="241"/>
      <c r="JJR18" s="241"/>
      <c r="JJS18" s="241"/>
      <c r="JJT18" s="241"/>
      <c r="JJU18" s="241"/>
      <c r="JJV18" s="241"/>
      <c r="JJW18" s="241"/>
      <c r="JJX18" s="241"/>
      <c r="JJY18" s="241"/>
      <c r="JJZ18" s="241"/>
      <c r="JKA18" s="241"/>
      <c r="JKB18" s="241"/>
      <c r="JKC18" s="241"/>
      <c r="JKD18" s="241"/>
      <c r="JKE18" s="241"/>
      <c r="JKF18" s="241"/>
      <c r="JKG18" s="241"/>
      <c r="JKH18" s="241"/>
      <c r="JKI18" s="241"/>
      <c r="JKJ18" s="241"/>
      <c r="JKK18" s="241"/>
      <c r="JKL18" s="241"/>
      <c r="JKM18" s="241"/>
      <c r="JKN18" s="241"/>
      <c r="JKO18" s="241"/>
      <c r="JKP18" s="241"/>
      <c r="JKQ18" s="241"/>
      <c r="JKR18" s="241"/>
      <c r="JKS18" s="241"/>
      <c r="JKT18" s="241"/>
      <c r="JKU18" s="241"/>
      <c r="JKV18" s="241"/>
      <c r="JKW18" s="241"/>
      <c r="JKX18" s="241"/>
      <c r="JKY18" s="241"/>
      <c r="JKZ18" s="241"/>
      <c r="JLA18" s="241"/>
      <c r="JLB18" s="241"/>
      <c r="JLC18" s="241"/>
      <c r="JLD18" s="241"/>
      <c r="JLE18" s="241"/>
      <c r="JLF18" s="241"/>
      <c r="JLG18" s="241"/>
      <c r="JLH18" s="241"/>
      <c r="JLI18" s="241"/>
      <c r="JLJ18" s="241"/>
      <c r="JLK18" s="241"/>
      <c r="JLL18" s="241"/>
      <c r="JLM18" s="241"/>
      <c r="JLN18" s="241"/>
      <c r="JLO18" s="241"/>
      <c r="JLP18" s="241"/>
      <c r="JLQ18" s="241"/>
      <c r="JLR18" s="241"/>
      <c r="JLS18" s="241"/>
      <c r="JLT18" s="241"/>
      <c r="JLU18" s="241"/>
      <c r="JLV18" s="241"/>
      <c r="JLW18" s="241"/>
      <c r="JLX18" s="241"/>
      <c r="JLY18" s="241"/>
      <c r="JLZ18" s="241"/>
      <c r="JMA18" s="241"/>
      <c r="JMB18" s="241"/>
      <c r="JMC18" s="241"/>
      <c r="JMD18" s="241"/>
      <c r="JME18" s="241"/>
      <c r="JMF18" s="241"/>
      <c r="JMG18" s="241"/>
      <c r="JMH18" s="241"/>
      <c r="JMI18" s="241"/>
      <c r="JMJ18" s="241"/>
      <c r="JMK18" s="241"/>
      <c r="JML18" s="241"/>
      <c r="JMM18" s="241"/>
      <c r="JMN18" s="241"/>
      <c r="JMO18" s="241"/>
      <c r="JMP18" s="241"/>
      <c r="JMQ18" s="241"/>
      <c r="JMR18" s="241"/>
      <c r="JMS18" s="241"/>
      <c r="JMT18" s="241"/>
      <c r="JMU18" s="241"/>
      <c r="JMV18" s="241"/>
      <c r="JMW18" s="241"/>
      <c r="JMX18" s="241"/>
      <c r="JMY18" s="241"/>
      <c r="JMZ18" s="241"/>
      <c r="JNA18" s="241"/>
      <c r="JNB18" s="241"/>
      <c r="JNC18" s="241"/>
      <c r="JND18" s="241"/>
      <c r="JNE18" s="241"/>
      <c r="JNF18" s="241"/>
      <c r="JNG18" s="241"/>
      <c r="JNH18" s="241"/>
      <c r="JNI18" s="241"/>
      <c r="JNJ18" s="241"/>
      <c r="JNK18" s="241"/>
      <c r="JNL18" s="241"/>
      <c r="JNM18" s="241"/>
      <c r="JNN18" s="241"/>
      <c r="JNO18" s="241"/>
      <c r="JNP18" s="241"/>
      <c r="JNQ18" s="241"/>
      <c r="JNR18" s="241"/>
      <c r="JNS18" s="241"/>
      <c r="JNT18" s="241"/>
      <c r="JNU18" s="241"/>
      <c r="JNV18" s="241"/>
      <c r="JNW18" s="241"/>
      <c r="JNX18" s="241"/>
      <c r="JNY18" s="241"/>
      <c r="JNZ18" s="241"/>
      <c r="JOA18" s="241"/>
      <c r="JOB18" s="241"/>
      <c r="JOC18" s="241"/>
      <c r="JOD18" s="241"/>
      <c r="JOE18" s="241"/>
      <c r="JOF18" s="241"/>
      <c r="JOG18" s="241"/>
      <c r="JOH18" s="241"/>
      <c r="JOI18" s="241"/>
      <c r="JOJ18" s="241"/>
      <c r="JOK18" s="241"/>
      <c r="JOL18" s="241"/>
      <c r="JOM18" s="241"/>
      <c r="JON18" s="241"/>
      <c r="JOO18" s="241"/>
      <c r="JOP18" s="241"/>
      <c r="JOQ18" s="241"/>
      <c r="JOR18" s="241"/>
      <c r="JOS18" s="241"/>
      <c r="JOT18" s="241"/>
      <c r="JOU18" s="241"/>
      <c r="JOV18" s="241"/>
      <c r="JOW18" s="241"/>
      <c r="JOX18" s="241"/>
      <c r="JOY18" s="241"/>
      <c r="JOZ18" s="241"/>
      <c r="JPA18" s="241"/>
      <c r="JPB18" s="241"/>
      <c r="JPC18" s="241"/>
      <c r="JPD18" s="241"/>
      <c r="JPE18" s="241"/>
      <c r="JPF18" s="241"/>
      <c r="JPG18" s="241"/>
      <c r="JPH18" s="241"/>
      <c r="JPI18" s="241"/>
      <c r="JPJ18" s="241"/>
      <c r="JPK18" s="241"/>
      <c r="JPL18" s="241"/>
      <c r="JPM18" s="241"/>
      <c r="JPN18" s="241"/>
      <c r="JPO18" s="241"/>
      <c r="JPP18" s="241"/>
      <c r="JPQ18" s="241"/>
      <c r="JPR18" s="241"/>
      <c r="JPS18" s="241"/>
      <c r="JPT18" s="241"/>
      <c r="JPU18" s="241"/>
      <c r="JPV18" s="241"/>
      <c r="JPW18" s="241"/>
      <c r="JPX18" s="241"/>
      <c r="JPY18" s="241"/>
      <c r="JPZ18" s="241"/>
      <c r="JQA18" s="241"/>
      <c r="JQB18" s="241"/>
      <c r="JQC18" s="241"/>
      <c r="JQD18" s="241"/>
      <c r="JQE18" s="241"/>
      <c r="JQF18" s="241"/>
      <c r="JQG18" s="241"/>
      <c r="JQH18" s="241"/>
      <c r="JQI18" s="241"/>
      <c r="JQJ18" s="241"/>
      <c r="JQK18" s="241"/>
      <c r="JQL18" s="241"/>
      <c r="JQM18" s="241"/>
      <c r="JQN18" s="241"/>
      <c r="JQO18" s="241"/>
      <c r="JQP18" s="241"/>
      <c r="JQQ18" s="241"/>
      <c r="JQR18" s="241"/>
      <c r="JQS18" s="241"/>
      <c r="JQT18" s="241"/>
      <c r="JQU18" s="241"/>
      <c r="JQV18" s="241"/>
      <c r="JQW18" s="241"/>
      <c r="JQX18" s="241"/>
      <c r="JQY18" s="241"/>
      <c r="JQZ18" s="241"/>
      <c r="JRA18" s="241"/>
      <c r="JRB18" s="241"/>
      <c r="JRC18" s="241"/>
      <c r="JRD18" s="241"/>
      <c r="JRE18" s="241"/>
      <c r="JRF18" s="241"/>
      <c r="JRG18" s="241"/>
      <c r="JRH18" s="241"/>
      <c r="JRI18" s="241"/>
      <c r="JRJ18" s="241"/>
      <c r="JRK18" s="241"/>
      <c r="JRL18" s="241"/>
      <c r="JRM18" s="241"/>
      <c r="JRN18" s="241"/>
      <c r="JRO18" s="241"/>
      <c r="JRP18" s="241"/>
      <c r="JRQ18" s="241"/>
      <c r="JRR18" s="241"/>
      <c r="JRS18" s="241"/>
      <c r="JRT18" s="241"/>
      <c r="JRU18" s="241"/>
      <c r="JRV18" s="241"/>
      <c r="JRW18" s="241"/>
      <c r="JRX18" s="241"/>
      <c r="JRY18" s="241"/>
      <c r="JRZ18" s="241"/>
      <c r="JSA18" s="241"/>
      <c r="JSB18" s="241"/>
      <c r="JSC18" s="241"/>
      <c r="JSD18" s="241"/>
      <c r="JSE18" s="241"/>
      <c r="JSF18" s="241"/>
      <c r="JSG18" s="241"/>
      <c r="JSH18" s="241"/>
      <c r="JSI18" s="241"/>
      <c r="JSJ18" s="241"/>
      <c r="JSK18" s="241"/>
      <c r="JSL18" s="241"/>
      <c r="JSM18" s="241"/>
      <c r="JSN18" s="241"/>
      <c r="JSO18" s="241"/>
      <c r="JSP18" s="241"/>
      <c r="JSQ18" s="241"/>
      <c r="JSR18" s="241"/>
      <c r="JSS18" s="241"/>
      <c r="JST18" s="241"/>
      <c r="JSU18" s="241"/>
      <c r="JSV18" s="241"/>
      <c r="JSW18" s="241"/>
      <c r="JSX18" s="241"/>
      <c r="JSY18" s="241"/>
      <c r="JSZ18" s="241"/>
      <c r="JTA18" s="241"/>
      <c r="JTB18" s="241"/>
      <c r="JTC18" s="241"/>
      <c r="JTD18" s="241"/>
      <c r="JTE18" s="241"/>
      <c r="JTF18" s="241"/>
      <c r="JTG18" s="241"/>
      <c r="JTH18" s="241"/>
      <c r="JTI18" s="241"/>
      <c r="JTJ18" s="241"/>
      <c r="JTK18" s="241"/>
      <c r="JTL18" s="241"/>
      <c r="JTM18" s="241"/>
      <c r="JTN18" s="241"/>
      <c r="JTO18" s="241"/>
      <c r="JTP18" s="241"/>
      <c r="JTQ18" s="241"/>
      <c r="JTR18" s="241"/>
      <c r="JTS18" s="241"/>
      <c r="JTT18" s="241"/>
      <c r="JTU18" s="241"/>
      <c r="JTV18" s="241"/>
      <c r="JTW18" s="241"/>
      <c r="JTX18" s="241"/>
      <c r="JTY18" s="241"/>
      <c r="JTZ18" s="241"/>
      <c r="JUA18" s="241"/>
      <c r="JUB18" s="241"/>
      <c r="JUC18" s="241"/>
      <c r="JUD18" s="241"/>
      <c r="JUE18" s="241"/>
      <c r="JUF18" s="241"/>
      <c r="JUG18" s="241"/>
      <c r="JUH18" s="241"/>
      <c r="JUI18" s="241"/>
      <c r="JUJ18" s="241"/>
      <c r="JUK18" s="241"/>
      <c r="JUL18" s="241"/>
      <c r="JUM18" s="241"/>
      <c r="JUN18" s="241"/>
      <c r="JUO18" s="241"/>
      <c r="JUP18" s="241"/>
      <c r="JUQ18" s="241"/>
      <c r="JUR18" s="241"/>
      <c r="JUS18" s="241"/>
      <c r="JUT18" s="241"/>
      <c r="JUU18" s="241"/>
      <c r="JUV18" s="241"/>
      <c r="JUW18" s="241"/>
      <c r="JUX18" s="241"/>
      <c r="JUY18" s="241"/>
      <c r="JUZ18" s="241"/>
      <c r="JVA18" s="241"/>
      <c r="JVB18" s="241"/>
      <c r="JVC18" s="241"/>
      <c r="JVD18" s="241"/>
      <c r="JVE18" s="241"/>
      <c r="JVF18" s="241"/>
      <c r="JVG18" s="241"/>
      <c r="JVH18" s="241"/>
      <c r="JVI18" s="241"/>
      <c r="JVJ18" s="241"/>
      <c r="JVK18" s="241"/>
      <c r="JVL18" s="241"/>
      <c r="JVM18" s="241"/>
      <c r="JVN18" s="241"/>
      <c r="JVO18" s="241"/>
      <c r="JVP18" s="241"/>
      <c r="JVQ18" s="241"/>
      <c r="JVR18" s="241"/>
      <c r="JVS18" s="241"/>
      <c r="JVT18" s="241"/>
      <c r="JVU18" s="241"/>
      <c r="JVV18" s="241"/>
      <c r="JVW18" s="241"/>
      <c r="JVX18" s="241"/>
      <c r="JVY18" s="241"/>
      <c r="JVZ18" s="241"/>
      <c r="JWA18" s="241"/>
      <c r="JWB18" s="241"/>
      <c r="JWC18" s="241"/>
      <c r="JWD18" s="241"/>
      <c r="JWE18" s="241"/>
      <c r="JWF18" s="241"/>
      <c r="JWG18" s="241"/>
      <c r="JWH18" s="241"/>
      <c r="JWI18" s="241"/>
      <c r="JWJ18" s="241"/>
      <c r="JWK18" s="241"/>
      <c r="JWL18" s="241"/>
      <c r="JWM18" s="241"/>
      <c r="JWN18" s="241"/>
      <c r="JWO18" s="241"/>
      <c r="JWP18" s="241"/>
      <c r="JWQ18" s="241"/>
      <c r="JWR18" s="241"/>
      <c r="JWS18" s="241"/>
      <c r="JWT18" s="241"/>
      <c r="JWU18" s="241"/>
      <c r="JWV18" s="241"/>
      <c r="JWW18" s="241"/>
      <c r="JWX18" s="241"/>
      <c r="JWY18" s="241"/>
      <c r="JWZ18" s="241"/>
      <c r="JXA18" s="241"/>
      <c r="JXB18" s="241"/>
      <c r="JXC18" s="241"/>
      <c r="JXD18" s="241"/>
      <c r="JXE18" s="241"/>
      <c r="JXF18" s="241"/>
      <c r="JXG18" s="241"/>
      <c r="JXH18" s="241"/>
      <c r="JXI18" s="241"/>
      <c r="JXJ18" s="241"/>
      <c r="JXK18" s="241"/>
      <c r="JXL18" s="241"/>
      <c r="JXM18" s="241"/>
      <c r="JXN18" s="241"/>
      <c r="JXO18" s="241"/>
      <c r="JXP18" s="241"/>
      <c r="JXQ18" s="241"/>
      <c r="JXR18" s="241"/>
      <c r="JXS18" s="241"/>
      <c r="JXT18" s="241"/>
      <c r="JXU18" s="241"/>
      <c r="JXV18" s="241"/>
      <c r="JXW18" s="241"/>
      <c r="JXX18" s="241"/>
      <c r="JXY18" s="241"/>
      <c r="JXZ18" s="241"/>
      <c r="JYA18" s="241"/>
      <c r="JYB18" s="241"/>
      <c r="JYC18" s="241"/>
      <c r="JYD18" s="241"/>
      <c r="JYE18" s="241"/>
      <c r="JYF18" s="241"/>
      <c r="JYG18" s="241"/>
      <c r="JYH18" s="241"/>
      <c r="JYI18" s="241"/>
      <c r="JYJ18" s="241"/>
      <c r="JYK18" s="241"/>
      <c r="JYL18" s="241"/>
      <c r="JYM18" s="241"/>
      <c r="JYN18" s="241"/>
      <c r="JYO18" s="241"/>
      <c r="JYP18" s="241"/>
      <c r="JYQ18" s="241"/>
      <c r="JYR18" s="241"/>
      <c r="JYS18" s="241"/>
      <c r="JYT18" s="241"/>
      <c r="JYU18" s="241"/>
      <c r="JYV18" s="241"/>
      <c r="JYW18" s="241"/>
      <c r="JYX18" s="241"/>
      <c r="JYY18" s="241"/>
      <c r="JYZ18" s="241"/>
      <c r="JZA18" s="241"/>
      <c r="JZB18" s="241"/>
      <c r="JZC18" s="241"/>
      <c r="JZD18" s="241"/>
      <c r="JZE18" s="241"/>
      <c r="JZF18" s="241"/>
      <c r="JZG18" s="241"/>
      <c r="JZH18" s="241"/>
      <c r="JZI18" s="241"/>
      <c r="JZJ18" s="241"/>
      <c r="JZK18" s="241"/>
      <c r="JZL18" s="241"/>
      <c r="JZM18" s="241"/>
      <c r="JZN18" s="241"/>
      <c r="JZO18" s="241"/>
      <c r="JZP18" s="241"/>
      <c r="JZQ18" s="241"/>
      <c r="JZR18" s="241"/>
      <c r="JZS18" s="241"/>
      <c r="JZT18" s="241"/>
      <c r="JZU18" s="241"/>
      <c r="JZV18" s="241"/>
      <c r="JZW18" s="241"/>
      <c r="JZX18" s="241"/>
      <c r="JZY18" s="241"/>
      <c r="JZZ18" s="241"/>
      <c r="KAA18" s="241"/>
      <c r="KAB18" s="241"/>
      <c r="KAC18" s="241"/>
      <c r="KAD18" s="241"/>
      <c r="KAE18" s="241"/>
      <c r="KAF18" s="241"/>
      <c r="KAG18" s="241"/>
      <c r="KAH18" s="241"/>
      <c r="KAI18" s="241"/>
      <c r="KAJ18" s="241"/>
      <c r="KAK18" s="241"/>
      <c r="KAL18" s="241"/>
      <c r="KAM18" s="241"/>
      <c r="KAN18" s="241"/>
      <c r="KAO18" s="241"/>
      <c r="KAP18" s="241"/>
      <c r="KAQ18" s="241"/>
      <c r="KAR18" s="241"/>
      <c r="KAS18" s="241"/>
      <c r="KAT18" s="241"/>
      <c r="KAU18" s="241"/>
      <c r="KAV18" s="241"/>
      <c r="KAW18" s="241"/>
      <c r="KAX18" s="241"/>
      <c r="KAY18" s="241"/>
      <c r="KAZ18" s="241"/>
      <c r="KBA18" s="241"/>
      <c r="KBB18" s="241"/>
      <c r="KBC18" s="241"/>
      <c r="KBD18" s="241"/>
      <c r="KBE18" s="241"/>
      <c r="KBF18" s="241"/>
      <c r="KBG18" s="241"/>
      <c r="KBH18" s="241"/>
      <c r="KBI18" s="241"/>
      <c r="KBJ18" s="241"/>
      <c r="KBK18" s="241"/>
      <c r="KBL18" s="241"/>
      <c r="KBM18" s="241"/>
      <c r="KBN18" s="241"/>
      <c r="KBO18" s="241"/>
      <c r="KBP18" s="241"/>
      <c r="KBQ18" s="241"/>
      <c r="KBR18" s="241"/>
      <c r="KBS18" s="241"/>
      <c r="KBT18" s="241"/>
      <c r="KBU18" s="241"/>
      <c r="KBV18" s="241"/>
      <c r="KBW18" s="241"/>
      <c r="KBX18" s="241"/>
      <c r="KBY18" s="241"/>
      <c r="KBZ18" s="241"/>
      <c r="KCA18" s="241"/>
      <c r="KCB18" s="241"/>
      <c r="KCC18" s="241"/>
      <c r="KCD18" s="241"/>
      <c r="KCE18" s="241"/>
      <c r="KCF18" s="241"/>
      <c r="KCG18" s="241"/>
      <c r="KCH18" s="241"/>
      <c r="KCI18" s="241"/>
      <c r="KCJ18" s="241"/>
      <c r="KCK18" s="241"/>
      <c r="KCL18" s="241"/>
      <c r="KCM18" s="241"/>
      <c r="KCN18" s="241"/>
      <c r="KCO18" s="241"/>
      <c r="KCP18" s="241"/>
      <c r="KCQ18" s="241"/>
      <c r="KCR18" s="241"/>
      <c r="KCS18" s="241"/>
      <c r="KCT18" s="241"/>
      <c r="KCU18" s="241"/>
      <c r="KCV18" s="241"/>
      <c r="KCW18" s="241"/>
      <c r="KCX18" s="241"/>
      <c r="KCY18" s="241"/>
      <c r="KCZ18" s="241"/>
      <c r="KDA18" s="241"/>
      <c r="KDB18" s="241"/>
      <c r="KDC18" s="241"/>
      <c r="KDD18" s="241"/>
      <c r="KDE18" s="241"/>
      <c r="KDF18" s="241"/>
      <c r="KDG18" s="241"/>
      <c r="KDH18" s="241"/>
      <c r="KDI18" s="241"/>
      <c r="KDJ18" s="241"/>
      <c r="KDK18" s="241"/>
      <c r="KDL18" s="241"/>
      <c r="KDM18" s="241"/>
      <c r="KDN18" s="241"/>
      <c r="KDO18" s="241"/>
      <c r="KDP18" s="241"/>
      <c r="KDQ18" s="241"/>
      <c r="KDR18" s="241"/>
      <c r="KDS18" s="241"/>
      <c r="KDT18" s="241"/>
      <c r="KDU18" s="241"/>
      <c r="KDV18" s="241"/>
      <c r="KDW18" s="241"/>
      <c r="KDX18" s="241"/>
      <c r="KDY18" s="241"/>
      <c r="KDZ18" s="241"/>
      <c r="KEA18" s="241"/>
      <c r="KEB18" s="241"/>
      <c r="KEC18" s="241"/>
      <c r="KED18" s="241"/>
      <c r="KEE18" s="241"/>
      <c r="KEF18" s="241"/>
      <c r="KEG18" s="241"/>
      <c r="KEH18" s="241"/>
      <c r="KEI18" s="241"/>
      <c r="KEJ18" s="241"/>
      <c r="KEK18" s="241"/>
      <c r="KEL18" s="241"/>
      <c r="KEM18" s="241"/>
      <c r="KEN18" s="241"/>
      <c r="KEO18" s="241"/>
      <c r="KEP18" s="241"/>
      <c r="KEQ18" s="241"/>
      <c r="KER18" s="241"/>
      <c r="KES18" s="241"/>
      <c r="KET18" s="241"/>
      <c r="KEU18" s="241"/>
      <c r="KEV18" s="241"/>
      <c r="KEW18" s="241"/>
      <c r="KEX18" s="241"/>
      <c r="KEY18" s="241"/>
      <c r="KEZ18" s="241"/>
      <c r="KFA18" s="241"/>
      <c r="KFB18" s="241"/>
      <c r="KFC18" s="241"/>
      <c r="KFD18" s="241"/>
      <c r="KFE18" s="241"/>
      <c r="KFF18" s="241"/>
      <c r="KFG18" s="241"/>
      <c r="KFH18" s="241"/>
      <c r="KFI18" s="241"/>
      <c r="KFJ18" s="241"/>
      <c r="KFK18" s="241"/>
      <c r="KFL18" s="241"/>
      <c r="KFM18" s="241"/>
      <c r="KFN18" s="241"/>
      <c r="KFO18" s="241"/>
      <c r="KFP18" s="241"/>
      <c r="KFQ18" s="241"/>
      <c r="KFR18" s="241"/>
      <c r="KFS18" s="241"/>
      <c r="KFT18" s="241"/>
      <c r="KFU18" s="241"/>
      <c r="KFV18" s="241"/>
      <c r="KFW18" s="241"/>
      <c r="KFX18" s="241"/>
      <c r="KFY18" s="241"/>
      <c r="KFZ18" s="241"/>
      <c r="KGA18" s="241"/>
      <c r="KGB18" s="241"/>
      <c r="KGC18" s="241"/>
      <c r="KGD18" s="241"/>
      <c r="KGE18" s="241"/>
      <c r="KGF18" s="241"/>
      <c r="KGG18" s="241"/>
      <c r="KGH18" s="241"/>
      <c r="KGI18" s="241"/>
      <c r="KGJ18" s="241"/>
      <c r="KGK18" s="241"/>
      <c r="KGL18" s="241"/>
      <c r="KGM18" s="241"/>
      <c r="KGN18" s="241"/>
      <c r="KGO18" s="241"/>
      <c r="KGP18" s="241"/>
      <c r="KGQ18" s="241"/>
      <c r="KGR18" s="241"/>
      <c r="KGS18" s="241"/>
      <c r="KGT18" s="241"/>
      <c r="KGU18" s="241"/>
      <c r="KGV18" s="241"/>
      <c r="KGW18" s="241"/>
      <c r="KGX18" s="241"/>
      <c r="KGY18" s="241"/>
      <c r="KGZ18" s="241"/>
      <c r="KHA18" s="241"/>
      <c r="KHB18" s="241"/>
      <c r="KHC18" s="241"/>
      <c r="KHD18" s="241"/>
      <c r="KHE18" s="241"/>
      <c r="KHF18" s="241"/>
      <c r="KHG18" s="241"/>
      <c r="KHH18" s="241"/>
      <c r="KHI18" s="241"/>
      <c r="KHJ18" s="241"/>
      <c r="KHK18" s="241"/>
      <c r="KHL18" s="241"/>
      <c r="KHM18" s="241"/>
      <c r="KHN18" s="241"/>
      <c r="KHO18" s="241"/>
      <c r="KHP18" s="241"/>
      <c r="KHQ18" s="241"/>
      <c r="KHR18" s="241"/>
      <c r="KHS18" s="241"/>
      <c r="KHT18" s="241"/>
      <c r="KHU18" s="241"/>
      <c r="KHV18" s="241"/>
      <c r="KHW18" s="241"/>
      <c r="KHX18" s="241"/>
      <c r="KHY18" s="241"/>
      <c r="KHZ18" s="241"/>
      <c r="KIA18" s="241"/>
      <c r="KIB18" s="241"/>
      <c r="KIC18" s="241"/>
      <c r="KID18" s="241"/>
      <c r="KIE18" s="241"/>
      <c r="KIF18" s="241"/>
      <c r="KIG18" s="241"/>
      <c r="KIH18" s="241"/>
      <c r="KII18" s="241"/>
      <c r="KIJ18" s="241"/>
      <c r="KIK18" s="241"/>
      <c r="KIL18" s="241"/>
      <c r="KIM18" s="241"/>
      <c r="KIN18" s="241"/>
      <c r="KIO18" s="241"/>
      <c r="KIP18" s="241"/>
      <c r="KIQ18" s="241"/>
      <c r="KIR18" s="241"/>
      <c r="KIS18" s="241"/>
      <c r="KIT18" s="241"/>
      <c r="KIU18" s="241"/>
      <c r="KIV18" s="241"/>
      <c r="KIW18" s="241"/>
      <c r="KIX18" s="241"/>
      <c r="KIY18" s="241"/>
      <c r="KIZ18" s="241"/>
      <c r="KJA18" s="241"/>
      <c r="KJB18" s="241"/>
      <c r="KJC18" s="241"/>
      <c r="KJD18" s="241"/>
      <c r="KJE18" s="241"/>
      <c r="KJF18" s="241"/>
      <c r="KJG18" s="241"/>
      <c r="KJH18" s="241"/>
      <c r="KJI18" s="241"/>
      <c r="KJJ18" s="241"/>
      <c r="KJK18" s="241"/>
      <c r="KJL18" s="241"/>
      <c r="KJM18" s="241"/>
      <c r="KJN18" s="241"/>
      <c r="KJO18" s="241"/>
      <c r="KJP18" s="241"/>
      <c r="KJQ18" s="241"/>
      <c r="KJR18" s="241"/>
      <c r="KJS18" s="241"/>
      <c r="KJT18" s="241"/>
      <c r="KJU18" s="241"/>
      <c r="KJV18" s="241"/>
      <c r="KJW18" s="241"/>
      <c r="KJX18" s="241"/>
      <c r="KJY18" s="241"/>
      <c r="KJZ18" s="241"/>
      <c r="KKA18" s="241"/>
      <c r="KKB18" s="241"/>
      <c r="KKC18" s="241"/>
      <c r="KKD18" s="241"/>
      <c r="KKE18" s="241"/>
      <c r="KKF18" s="241"/>
      <c r="KKG18" s="241"/>
      <c r="KKH18" s="241"/>
      <c r="KKI18" s="241"/>
      <c r="KKJ18" s="241"/>
      <c r="KKK18" s="241"/>
      <c r="KKL18" s="241"/>
      <c r="KKM18" s="241"/>
      <c r="KKN18" s="241"/>
      <c r="KKO18" s="241"/>
      <c r="KKP18" s="241"/>
      <c r="KKQ18" s="241"/>
      <c r="KKR18" s="241"/>
      <c r="KKS18" s="241"/>
      <c r="KKT18" s="241"/>
      <c r="KKU18" s="241"/>
      <c r="KKV18" s="241"/>
      <c r="KKW18" s="241"/>
      <c r="KKX18" s="241"/>
      <c r="KKY18" s="241"/>
      <c r="KKZ18" s="241"/>
      <c r="KLA18" s="241"/>
      <c r="KLB18" s="241"/>
      <c r="KLC18" s="241"/>
      <c r="KLD18" s="241"/>
      <c r="KLE18" s="241"/>
      <c r="KLF18" s="241"/>
      <c r="KLG18" s="241"/>
      <c r="KLH18" s="241"/>
      <c r="KLI18" s="241"/>
      <c r="KLJ18" s="241"/>
      <c r="KLK18" s="241"/>
      <c r="KLL18" s="241"/>
      <c r="KLM18" s="241"/>
      <c r="KLN18" s="241"/>
      <c r="KLO18" s="241"/>
      <c r="KLP18" s="241"/>
      <c r="KLQ18" s="241"/>
      <c r="KLR18" s="241"/>
      <c r="KLS18" s="241"/>
      <c r="KLT18" s="241"/>
      <c r="KLU18" s="241"/>
      <c r="KLV18" s="241"/>
      <c r="KLW18" s="241"/>
      <c r="KLX18" s="241"/>
      <c r="KLY18" s="241"/>
      <c r="KLZ18" s="241"/>
      <c r="KMA18" s="241"/>
      <c r="KMB18" s="241"/>
      <c r="KMC18" s="241"/>
      <c r="KMD18" s="241"/>
      <c r="KME18" s="241"/>
      <c r="KMF18" s="241"/>
      <c r="KMG18" s="241"/>
      <c r="KMH18" s="241"/>
      <c r="KMI18" s="241"/>
      <c r="KMJ18" s="241"/>
      <c r="KMK18" s="241"/>
      <c r="KML18" s="241"/>
      <c r="KMM18" s="241"/>
      <c r="KMN18" s="241"/>
      <c r="KMO18" s="241"/>
      <c r="KMP18" s="241"/>
      <c r="KMQ18" s="241"/>
      <c r="KMR18" s="241"/>
      <c r="KMS18" s="241"/>
      <c r="KMT18" s="241"/>
      <c r="KMU18" s="241"/>
      <c r="KMV18" s="241"/>
      <c r="KMW18" s="241"/>
      <c r="KMX18" s="241"/>
      <c r="KMY18" s="241"/>
      <c r="KMZ18" s="241"/>
      <c r="KNA18" s="241"/>
      <c r="KNB18" s="241"/>
      <c r="KNC18" s="241"/>
      <c r="KND18" s="241"/>
      <c r="KNE18" s="241"/>
      <c r="KNF18" s="241"/>
      <c r="KNG18" s="241"/>
      <c r="KNH18" s="241"/>
      <c r="KNI18" s="241"/>
      <c r="KNJ18" s="241"/>
      <c r="KNK18" s="241"/>
      <c r="KNL18" s="241"/>
      <c r="KNM18" s="241"/>
      <c r="KNN18" s="241"/>
      <c r="KNO18" s="241"/>
      <c r="KNP18" s="241"/>
      <c r="KNQ18" s="241"/>
      <c r="KNR18" s="241"/>
      <c r="KNS18" s="241"/>
      <c r="KNT18" s="241"/>
      <c r="KNU18" s="241"/>
      <c r="KNV18" s="241"/>
      <c r="KNW18" s="241"/>
      <c r="KNX18" s="241"/>
      <c r="KNY18" s="241"/>
      <c r="KNZ18" s="241"/>
      <c r="KOA18" s="241"/>
      <c r="KOB18" s="241"/>
      <c r="KOC18" s="241"/>
      <c r="KOD18" s="241"/>
      <c r="KOE18" s="241"/>
      <c r="KOF18" s="241"/>
      <c r="KOG18" s="241"/>
      <c r="KOH18" s="241"/>
      <c r="KOI18" s="241"/>
      <c r="KOJ18" s="241"/>
      <c r="KOK18" s="241"/>
      <c r="KOL18" s="241"/>
      <c r="KOM18" s="241"/>
      <c r="KON18" s="241"/>
      <c r="KOO18" s="241"/>
      <c r="KOP18" s="241"/>
      <c r="KOQ18" s="241"/>
      <c r="KOR18" s="241"/>
      <c r="KOS18" s="241"/>
      <c r="KOT18" s="241"/>
      <c r="KOU18" s="241"/>
      <c r="KOV18" s="241"/>
      <c r="KOW18" s="241"/>
      <c r="KOX18" s="241"/>
      <c r="KOY18" s="241"/>
      <c r="KOZ18" s="241"/>
      <c r="KPA18" s="241"/>
      <c r="KPB18" s="241"/>
      <c r="KPC18" s="241"/>
      <c r="KPD18" s="241"/>
      <c r="KPE18" s="241"/>
      <c r="KPF18" s="241"/>
      <c r="KPG18" s="241"/>
      <c r="KPH18" s="241"/>
      <c r="KPI18" s="241"/>
      <c r="KPJ18" s="241"/>
      <c r="KPK18" s="241"/>
      <c r="KPL18" s="241"/>
      <c r="KPM18" s="241"/>
      <c r="KPN18" s="241"/>
      <c r="KPO18" s="241"/>
      <c r="KPP18" s="241"/>
      <c r="KPQ18" s="241"/>
      <c r="KPR18" s="241"/>
      <c r="KPS18" s="241"/>
      <c r="KPT18" s="241"/>
      <c r="KPU18" s="241"/>
      <c r="KPV18" s="241"/>
      <c r="KPW18" s="241"/>
      <c r="KPX18" s="241"/>
      <c r="KPY18" s="241"/>
      <c r="KPZ18" s="241"/>
      <c r="KQA18" s="241"/>
      <c r="KQB18" s="241"/>
      <c r="KQC18" s="241"/>
      <c r="KQD18" s="241"/>
      <c r="KQE18" s="241"/>
      <c r="KQF18" s="241"/>
      <c r="KQG18" s="241"/>
      <c r="KQH18" s="241"/>
      <c r="KQI18" s="241"/>
      <c r="KQJ18" s="241"/>
      <c r="KQK18" s="241"/>
      <c r="KQL18" s="241"/>
      <c r="KQM18" s="241"/>
      <c r="KQN18" s="241"/>
      <c r="KQO18" s="241"/>
      <c r="KQP18" s="241"/>
      <c r="KQQ18" s="241"/>
      <c r="KQR18" s="241"/>
      <c r="KQS18" s="241"/>
      <c r="KQT18" s="241"/>
      <c r="KQU18" s="241"/>
      <c r="KQV18" s="241"/>
      <c r="KQW18" s="241"/>
      <c r="KQX18" s="241"/>
      <c r="KQY18" s="241"/>
      <c r="KQZ18" s="241"/>
      <c r="KRA18" s="241"/>
      <c r="KRB18" s="241"/>
      <c r="KRC18" s="241"/>
      <c r="KRD18" s="241"/>
      <c r="KRE18" s="241"/>
      <c r="KRF18" s="241"/>
      <c r="KRG18" s="241"/>
      <c r="KRH18" s="241"/>
      <c r="KRI18" s="241"/>
      <c r="KRJ18" s="241"/>
      <c r="KRK18" s="241"/>
      <c r="KRL18" s="241"/>
      <c r="KRM18" s="241"/>
      <c r="KRN18" s="241"/>
      <c r="KRO18" s="241"/>
      <c r="KRP18" s="241"/>
      <c r="KRQ18" s="241"/>
      <c r="KRR18" s="241"/>
      <c r="KRS18" s="241"/>
      <c r="KRT18" s="241"/>
      <c r="KRU18" s="241"/>
      <c r="KRV18" s="241"/>
      <c r="KRW18" s="241"/>
      <c r="KRX18" s="241"/>
      <c r="KRY18" s="241"/>
      <c r="KRZ18" s="241"/>
      <c r="KSA18" s="241"/>
      <c r="KSB18" s="241"/>
      <c r="KSC18" s="241"/>
      <c r="KSD18" s="241"/>
      <c r="KSE18" s="241"/>
      <c r="KSF18" s="241"/>
      <c r="KSG18" s="241"/>
      <c r="KSH18" s="241"/>
      <c r="KSI18" s="241"/>
      <c r="KSJ18" s="241"/>
      <c r="KSK18" s="241"/>
      <c r="KSL18" s="241"/>
      <c r="KSM18" s="241"/>
      <c r="KSN18" s="241"/>
      <c r="KSO18" s="241"/>
      <c r="KSP18" s="241"/>
      <c r="KSQ18" s="241"/>
      <c r="KSR18" s="241"/>
      <c r="KSS18" s="241"/>
      <c r="KST18" s="241"/>
      <c r="KSU18" s="241"/>
      <c r="KSV18" s="241"/>
      <c r="KSW18" s="241"/>
      <c r="KSX18" s="241"/>
      <c r="KSY18" s="241"/>
      <c r="KSZ18" s="241"/>
      <c r="KTA18" s="241"/>
      <c r="KTB18" s="241"/>
      <c r="KTC18" s="241"/>
      <c r="KTD18" s="241"/>
      <c r="KTE18" s="241"/>
      <c r="KTF18" s="241"/>
      <c r="KTG18" s="241"/>
      <c r="KTH18" s="241"/>
      <c r="KTI18" s="241"/>
      <c r="KTJ18" s="241"/>
      <c r="KTK18" s="241"/>
      <c r="KTL18" s="241"/>
      <c r="KTM18" s="241"/>
      <c r="KTN18" s="241"/>
      <c r="KTO18" s="241"/>
      <c r="KTP18" s="241"/>
      <c r="KTQ18" s="241"/>
      <c r="KTR18" s="241"/>
      <c r="KTS18" s="241"/>
      <c r="KTT18" s="241"/>
      <c r="KTU18" s="241"/>
      <c r="KTV18" s="241"/>
      <c r="KTW18" s="241"/>
      <c r="KTX18" s="241"/>
      <c r="KTY18" s="241"/>
      <c r="KTZ18" s="241"/>
      <c r="KUA18" s="241"/>
      <c r="KUB18" s="241"/>
      <c r="KUC18" s="241"/>
      <c r="KUD18" s="241"/>
      <c r="KUE18" s="241"/>
      <c r="KUF18" s="241"/>
      <c r="KUG18" s="241"/>
      <c r="KUH18" s="241"/>
      <c r="KUI18" s="241"/>
      <c r="KUJ18" s="241"/>
      <c r="KUK18" s="241"/>
      <c r="KUL18" s="241"/>
      <c r="KUM18" s="241"/>
      <c r="KUN18" s="241"/>
      <c r="KUO18" s="241"/>
      <c r="KUP18" s="241"/>
      <c r="KUQ18" s="241"/>
      <c r="KUR18" s="241"/>
      <c r="KUS18" s="241"/>
      <c r="KUT18" s="241"/>
      <c r="KUU18" s="241"/>
      <c r="KUV18" s="241"/>
      <c r="KUW18" s="241"/>
      <c r="KUX18" s="241"/>
      <c r="KUY18" s="241"/>
      <c r="KUZ18" s="241"/>
      <c r="KVA18" s="241"/>
      <c r="KVB18" s="241"/>
      <c r="KVC18" s="241"/>
      <c r="KVD18" s="241"/>
      <c r="KVE18" s="241"/>
      <c r="KVF18" s="241"/>
      <c r="KVG18" s="241"/>
      <c r="KVH18" s="241"/>
      <c r="KVI18" s="241"/>
      <c r="KVJ18" s="241"/>
      <c r="KVK18" s="241"/>
      <c r="KVL18" s="241"/>
      <c r="KVM18" s="241"/>
      <c r="KVN18" s="241"/>
      <c r="KVO18" s="241"/>
      <c r="KVP18" s="241"/>
      <c r="KVQ18" s="241"/>
      <c r="KVR18" s="241"/>
      <c r="KVS18" s="241"/>
      <c r="KVT18" s="241"/>
      <c r="KVU18" s="241"/>
      <c r="KVV18" s="241"/>
      <c r="KVW18" s="241"/>
      <c r="KVX18" s="241"/>
      <c r="KVY18" s="241"/>
      <c r="KVZ18" s="241"/>
      <c r="KWA18" s="241"/>
      <c r="KWB18" s="241"/>
      <c r="KWC18" s="241"/>
      <c r="KWD18" s="241"/>
      <c r="KWE18" s="241"/>
      <c r="KWF18" s="241"/>
      <c r="KWG18" s="241"/>
      <c r="KWH18" s="241"/>
      <c r="KWI18" s="241"/>
      <c r="KWJ18" s="241"/>
      <c r="KWK18" s="241"/>
      <c r="KWL18" s="241"/>
      <c r="KWM18" s="241"/>
      <c r="KWN18" s="241"/>
      <c r="KWO18" s="241"/>
      <c r="KWP18" s="241"/>
      <c r="KWQ18" s="241"/>
      <c r="KWR18" s="241"/>
      <c r="KWS18" s="241"/>
      <c r="KWT18" s="241"/>
      <c r="KWU18" s="241"/>
      <c r="KWV18" s="241"/>
      <c r="KWW18" s="241"/>
      <c r="KWX18" s="241"/>
      <c r="KWY18" s="241"/>
      <c r="KWZ18" s="241"/>
      <c r="KXA18" s="241"/>
      <c r="KXB18" s="241"/>
      <c r="KXC18" s="241"/>
      <c r="KXD18" s="241"/>
      <c r="KXE18" s="241"/>
      <c r="KXF18" s="241"/>
      <c r="KXG18" s="241"/>
      <c r="KXH18" s="241"/>
      <c r="KXI18" s="241"/>
      <c r="KXJ18" s="241"/>
      <c r="KXK18" s="241"/>
      <c r="KXL18" s="241"/>
      <c r="KXM18" s="241"/>
      <c r="KXN18" s="241"/>
      <c r="KXO18" s="241"/>
      <c r="KXP18" s="241"/>
      <c r="KXQ18" s="241"/>
      <c r="KXR18" s="241"/>
      <c r="KXS18" s="241"/>
      <c r="KXT18" s="241"/>
      <c r="KXU18" s="241"/>
      <c r="KXV18" s="241"/>
      <c r="KXW18" s="241"/>
      <c r="KXX18" s="241"/>
      <c r="KXY18" s="241"/>
      <c r="KXZ18" s="241"/>
      <c r="KYA18" s="241"/>
      <c r="KYB18" s="241"/>
      <c r="KYC18" s="241"/>
      <c r="KYD18" s="241"/>
      <c r="KYE18" s="241"/>
      <c r="KYF18" s="241"/>
      <c r="KYG18" s="241"/>
      <c r="KYH18" s="241"/>
      <c r="KYI18" s="241"/>
      <c r="KYJ18" s="241"/>
      <c r="KYK18" s="241"/>
      <c r="KYL18" s="241"/>
      <c r="KYM18" s="241"/>
      <c r="KYN18" s="241"/>
      <c r="KYO18" s="241"/>
      <c r="KYP18" s="241"/>
      <c r="KYQ18" s="241"/>
      <c r="KYR18" s="241"/>
      <c r="KYS18" s="241"/>
      <c r="KYT18" s="241"/>
      <c r="KYU18" s="241"/>
      <c r="KYV18" s="241"/>
      <c r="KYW18" s="241"/>
      <c r="KYX18" s="241"/>
      <c r="KYY18" s="241"/>
      <c r="KYZ18" s="241"/>
      <c r="KZA18" s="241"/>
      <c r="KZB18" s="241"/>
      <c r="KZC18" s="241"/>
      <c r="KZD18" s="241"/>
      <c r="KZE18" s="241"/>
      <c r="KZF18" s="241"/>
      <c r="KZG18" s="241"/>
      <c r="KZH18" s="241"/>
      <c r="KZI18" s="241"/>
      <c r="KZJ18" s="241"/>
      <c r="KZK18" s="241"/>
      <c r="KZL18" s="241"/>
      <c r="KZM18" s="241"/>
      <c r="KZN18" s="241"/>
      <c r="KZO18" s="241"/>
      <c r="KZP18" s="241"/>
      <c r="KZQ18" s="241"/>
      <c r="KZR18" s="241"/>
      <c r="KZS18" s="241"/>
      <c r="KZT18" s="241"/>
      <c r="KZU18" s="241"/>
      <c r="KZV18" s="241"/>
      <c r="KZW18" s="241"/>
      <c r="KZX18" s="241"/>
      <c r="KZY18" s="241"/>
      <c r="KZZ18" s="241"/>
      <c r="LAA18" s="241"/>
      <c r="LAB18" s="241"/>
      <c r="LAC18" s="241"/>
      <c r="LAD18" s="241"/>
      <c r="LAE18" s="241"/>
      <c r="LAF18" s="241"/>
      <c r="LAG18" s="241"/>
      <c r="LAH18" s="241"/>
      <c r="LAI18" s="241"/>
      <c r="LAJ18" s="241"/>
      <c r="LAK18" s="241"/>
      <c r="LAL18" s="241"/>
      <c r="LAM18" s="241"/>
      <c r="LAN18" s="241"/>
      <c r="LAO18" s="241"/>
      <c r="LAP18" s="241"/>
      <c r="LAQ18" s="241"/>
      <c r="LAR18" s="241"/>
      <c r="LAS18" s="241"/>
      <c r="LAT18" s="241"/>
      <c r="LAU18" s="241"/>
      <c r="LAV18" s="241"/>
      <c r="LAW18" s="241"/>
      <c r="LAX18" s="241"/>
      <c r="LAY18" s="241"/>
      <c r="LAZ18" s="241"/>
      <c r="LBA18" s="241"/>
      <c r="LBB18" s="241"/>
      <c r="LBC18" s="241"/>
      <c r="LBD18" s="241"/>
      <c r="LBE18" s="241"/>
      <c r="LBF18" s="241"/>
      <c r="LBG18" s="241"/>
      <c r="LBH18" s="241"/>
      <c r="LBI18" s="241"/>
      <c r="LBJ18" s="241"/>
      <c r="LBK18" s="241"/>
      <c r="LBL18" s="241"/>
      <c r="LBM18" s="241"/>
      <c r="LBN18" s="241"/>
      <c r="LBO18" s="241"/>
      <c r="LBP18" s="241"/>
      <c r="LBQ18" s="241"/>
      <c r="LBR18" s="241"/>
      <c r="LBS18" s="241"/>
      <c r="LBT18" s="241"/>
      <c r="LBU18" s="241"/>
      <c r="LBV18" s="241"/>
      <c r="LBW18" s="241"/>
      <c r="LBX18" s="241"/>
      <c r="LBY18" s="241"/>
      <c r="LBZ18" s="241"/>
      <c r="LCA18" s="241"/>
      <c r="LCB18" s="241"/>
      <c r="LCC18" s="241"/>
      <c r="LCD18" s="241"/>
      <c r="LCE18" s="241"/>
      <c r="LCF18" s="241"/>
      <c r="LCG18" s="241"/>
      <c r="LCH18" s="241"/>
      <c r="LCI18" s="241"/>
      <c r="LCJ18" s="241"/>
      <c r="LCK18" s="241"/>
      <c r="LCL18" s="241"/>
      <c r="LCM18" s="241"/>
      <c r="LCN18" s="241"/>
      <c r="LCO18" s="241"/>
      <c r="LCP18" s="241"/>
      <c r="LCQ18" s="241"/>
      <c r="LCR18" s="241"/>
      <c r="LCS18" s="241"/>
      <c r="LCT18" s="241"/>
      <c r="LCU18" s="241"/>
      <c r="LCV18" s="241"/>
      <c r="LCW18" s="241"/>
      <c r="LCX18" s="241"/>
      <c r="LCY18" s="241"/>
      <c r="LCZ18" s="241"/>
      <c r="LDA18" s="241"/>
      <c r="LDB18" s="241"/>
      <c r="LDC18" s="241"/>
      <c r="LDD18" s="241"/>
      <c r="LDE18" s="241"/>
      <c r="LDF18" s="241"/>
      <c r="LDG18" s="241"/>
      <c r="LDH18" s="241"/>
      <c r="LDI18" s="241"/>
      <c r="LDJ18" s="241"/>
      <c r="LDK18" s="241"/>
      <c r="LDL18" s="241"/>
      <c r="LDM18" s="241"/>
      <c r="LDN18" s="241"/>
      <c r="LDO18" s="241"/>
      <c r="LDP18" s="241"/>
      <c r="LDQ18" s="241"/>
      <c r="LDR18" s="241"/>
      <c r="LDS18" s="241"/>
      <c r="LDT18" s="241"/>
      <c r="LDU18" s="241"/>
      <c r="LDV18" s="241"/>
      <c r="LDW18" s="241"/>
      <c r="LDX18" s="241"/>
      <c r="LDY18" s="241"/>
      <c r="LDZ18" s="241"/>
      <c r="LEA18" s="241"/>
      <c r="LEB18" s="241"/>
      <c r="LEC18" s="241"/>
      <c r="LED18" s="241"/>
      <c r="LEE18" s="241"/>
      <c r="LEF18" s="241"/>
      <c r="LEG18" s="241"/>
      <c r="LEH18" s="241"/>
      <c r="LEI18" s="241"/>
      <c r="LEJ18" s="241"/>
      <c r="LEK18" s="241"/>
      <c r="LEL18" s="241"/>
      <c r="LEM18" s="241"/>
      <c r="LEN18" s="241"/>
      <c r="LEO18" s="241"/>
      <c r="LEP18" s="241"/>
      <c r="LEQ18" s="241"/>
      <c r="LER18" s="241"/>
      <c r="LES18" s="241"/>
      <c r="LET18" s="241"/>
      <c r="LEU18" s="241"/>
      <c r="LEV18" s="241"/>
      <c r="LEW18" s="241"/>
      <c r="LEX18" s="241"/>
      <c r="LEY18" s="241"/>
      <c r="LEZ18" s="241"/>
      <c r="LFA18" s="241"/>
      <c r="LFB18" s="241"/>
      <c r="LFC18" s="241"/>
      <c r="LFD18" s="241"/>
      <c r="LFE18" s="241"/>
      <c r="LFF18" s="241"/>
      <c r="LFG18" s="241"/>
      <c r="LFH18" s="241"/>
      <c r="LFI18" s="241"/>
      <c r="LFJ18" s="241"/>
      <c r="LFK18" s="241"/>
      <c r="LFL18" s="241"/>
      <c r="LFM18" s="241"/>
      <c r="LFN18" s="241"/>
      <c r="LFO18" s="241"/>
      <c r="LFP18" s="241"/>
      <c r="LFQ18" s="241"/>
      <c r="LFR18" s="241"/>
      <c r="LFS18" s="241"/>
      <c r="LFT18" s="241"/>
      <c r="LFU18" s="241"/>
      <c r="LFV18" s="241"/>
      <c r="LFW18" s="241"/>
      <c r="LFX18" s="241"/>
      <c r="LFY18" s="241"/>
      <c r="LFZ18" s="241"/>
      <c r="LGA18" s="241"/>
      <c r="LGB18" s="241"/>
      <c r="LGC18" s="241"/>
      <c r="LGD18" s="241"/>
      <c r="LGE18" s="241"/>
      <c r="LGF18" s="241"/>
      <c r="LGG18" s="241"/>
      <c r="LGH18" s="241"/>
      <c r="LGI18" s="241"/>
      <c r="LGJ18" s="241"/>
      <c r="LGK18" s="241"/>
      <c r="LGL18" s="241"/>
      <c r="LGM18" s="241"/>
      <c r="LGN18" s="241"/>
      <c r="LGO18" s="241"/>
      <c r="LGP18" s="241"/>
      <c r="LGQ18" s="241"/>
      <c r="LGR18" s="241"/>
      <c r="LGS18" s="241"/>
      <c r="LGT18" s="241"/>
      <c r="LGU18" s="241"/>
      <c r="LGV18" s="241"/>
      <c r="LGW18" s="241"/>
      <c r="LGX18" s="241"/>
      <c r="LGY18" s="241"/>
      <c r="LGZ18" s="241"/>
      <c r="LHA18" s="241"/>
      <c r="LHB18" s="241"/>
      <c r="LHC18" s="241"/>
      <c r="LHD18" s="241"/>
      <c r="LHE18" s="241"/>
      <c r="LHF18" s="241"/>
      <c r="LHG18" s="241"/>
      <c r="LHH18" s="241"/>
      <c r="LHI18" s="241"/>
      <c r="LHJ18" s="241"/>
      <c r="LHK18" s="241"/>
      <c r="LHL18" s="241"/>
      <c r="LHM18" s="241"/>
      <c r="LHN18" s="241"/>
      <c r="LHO18" s="241"/>
      <c r="LHP18" s="241"/>
      <c r="LHQ18" s="241"/>
      <c r="LHR18" s="241"/>
      <c r="LHS18" s="241"/>
      <c r="LHT18" s="241"/>
      <c r="LHU18" s="241"/>
      <c r="LHV18" s="241"/>
      <c r="LHW18" s="241"/>
      <c r="LHX18" s="241"/>
      <c r="LHY18" s="241"/>
      <c r="LHZ18" s="241"/>
      <c r="LIA18" s="241"/>
      <c r="LIB18" s="241"/>
      <c r="LIC18" s="241"/>
      <c r="LID18" s="241"/>
      <c r="LIE18" s="241"/>
      <c r="LIF18" s="241"/>
      <c r="LIG18" s="241"/>
      <c r="LIH18" s="241"/>
      <c r="LII18" s="241"/>
      <c r="LIJ18" s="241"/>
      <c r="LIK18" s="241"/>
      <c r="LIL18" s="241"/>
      <c r="LIM18" s="241"/>
      <c r="LIN18" s="241"/>
      <c r="LIO18" s="241"/>
      <c r="LIP18" s="241"/>
      <c r="LIQ18" s="241"/>
      <c r="LIR18" s="241"/>
      <c r="LIS18" s="241"/>
      <c r="LIT18" s="241"/>
      <c r="LIU18" s="241"/>
      <c r="LIV18" s="241"/>
      <c r="LIW18" s="241"/>
      <c r="LIX18" s="241"/>
      <c r="LIY18" s="241"/>
      <c r="LIZ18" s="241"/>
      <c r="LJA18" s="241"/>
      <c r="LJB18" s="241"/>
      <c r="LJC18" s="241"/>
      <c r="LJD18" s="241"/>
      <c r="LJE18" s="241"/>
      <c r="LJF18" s="241"/>
      <c r="LJG18" s="241"/>
      <c r="LJH18" s="241"/>
      <c r="LJI18" s="241"/>
      <c r="LJJ18" s="241"/>
      <c r="LJK18" s="241"/>
      <c r="LJL18" s="241"/>
      <c r="LJM18" s="241"/>
      <c r="LJN18" s="241"/>
      <c r="LJO18" s="241"/>
      <c r="LJP18" s="241"/>
      <c r="LJQ18" s="241"/>
      <c r="LJR18" s="241"/>
      <c r="LJS18" s="241"/>
      <c r="LJT18" s="241"/>
      <c r="LJU18" s="241"/>
      <c r="LJV18" s="241"/>
      <c r="LJW18" s="241"/>
      <c r="LJX18" s="241"/>
      <c r="LJY18" s="241"/>
      <c r="LJZ18" s="241"/>
      <c r="LKA18" s="241"/>
      <c r="LKB18" s="241"/>
      <c r="LKC18" s="241"/>
      <c r="LKD18" s="241"/>
      <c r="LKE18" s="241"/>
      <c r="LKF18" s="241"/>
      <c r="LKG18" s="241"/>
      <c r="LKH18" s="241"/>
      <c r="LKI18" s="241"/>
      <c r="LKJ18" s="241"/>
      <c r="LKK18" s="241"/>
      <c r="LKL18" s="241"/>
      <c r="LKM18" s="241"/>
      <c r="LKN18" s="241"/>
      <c r="LKO18" s="241"/>
      <c r="LKP18" s="241"/>
      <c r="LKQ18" s="241"/>
      <c r="LKR18" s="241"/>
      <c r="LKS18" s="241"/>
      <c r="LKT18" s="241"/>
      <c r="LKU18" s="241"/>
      <c r="LKV18" s="241"/>
      <c r="LKW18" s="241"/>
      <c r="LKX18" s="241"/>
      <c r="LKY18" s="241"/>
      <c r="LKZ18" s="241"/>
      <c r="LLA18" s="241"/>
      <c r="LLB18" s="241"/>
      <c r="LLC18" s="241"/>
      <c r="LLD18" s="241"/>
      <c r="LLE18" s="241"/>
      <c r="LLF18" s="241"/>
      <c r="LLG18" s="241"/>
      <c r="LLH18" s="241"/>
      <c r="LLI18" s="241"/>
      <c r="LLJ18" s="241"/>
      <c r="LLK18" s="241"/>
      <c r="LLL18" s="241"/>
      <c r="LLM18" s="241"/>
      <c r="LLN18" s="241"/>
      <c r="LLO18" s="241"/>
      <c r="LLP18" s="241"/>
      <c r="LLQ18" s="241"/>
      <c r="LLR18" s="241"/>
      <c r="LLS18" s="241"/>
      <c r="LLT18" s="241"/>
      <c r="LLU18" s="241"/>
      <c r="LLV18" s="241"/>
      <c r="LLW18" s="241"/>
      <c r="LLX18" s="241"/>
      <c r="LLY18" s="241"/>
      <c r="LLZ18" s="241"/>
      <c r="LMA18" s="241"/>
      <c r="LMB18" s="241"/>
      <c r="LMC18" s="241"/>
      <c r="LMD18" s="241"/>
      <c r="LME18" s="241"/>
      <c r="LMF18" s="241"/>
      <c r="LMG18" s="241"/>
      <c r="LMH18" s="241"/>
      <c r="LMI18" s="241"/>
      <c r="LMJ18" s="241"/>
      <c r="LMK18" s="241"/>
      <c r="LML18" s="241"/>
      <c r="LMM18" s="241"/>
      <c r="LMN18" s="241"/>
      <c r="LMO18" s="241"/>
      <c r="LMP18" s="241"/>
      <c r="LMQ18" s="241"/>
      <c r="LMR18" s="241"/>
      <c r="LMS18" s="241"/>
      <c r="LMT18" s="241"/>
      <c r="LMU18" s="241"/>
      <c r="LMV18" s="241"/>
      <c r="LMW18" s="241"/>
      <c r="LMX18" s="241"/>
      <c r="LMY18" s="241"/>
      <c r="LMZ18" s="241"/>
      <c r="LNA18" s="241"/>
      <c r="LNB18" s="241"/>
      <c r="LNC18" s="241"/>
      <c r="LND18" s="241"/>
      <c r="LNE18" s="241"/>
      <c r="LNF18" s="241"/>
      <c r="LNG18" s="241"/>
      <c r="LNH18" s="241"/>
      <c r="LNI18" s="241"/>
      <c r="LNJ18" s="241"/>
      <c r="LNK18" s="241"/>
      <c r="LNL18" s="241"/>
      <c r="LNM18" s="241"/>
      <c r="LNN18" s="241"/>
      <c r="LNO18" s="241"/>
      <c r="LNP18" s="241"/>
      <c r="LNQ18" s="241"/>
      <c r="LNR18" s="241"/>
      <c r="LNS18" s="241"/>
      <c r="LNT18" s="241"/>
      <c r="LNU18" s="241"/>
      <c r="LNV18" s="241"/>
      <c r="LNW18" s="241"/>
      <c r="LNX18" s="241"/>
      <c r="LNY18" s="241"/>
      <c r="LNZ18" s="241"/>
      <c r="LOA18" s="241"/>
      <c r="LOB18" s="241"/>
      <c r="LOC18" s="241"/>
      <c r="LOD18" s="241"/>
      <c r="LOE18" s="241"/>
      <c r="LOF18" s="241"/>
      <c r="LOG18" s="241"/>
      <c r="LOH18" s="241"/>
      <c r="LOI18" s="241"/>
      <c r="LOJ18" s="241"/>
      <c r="LOK18" s="241"/>
      <c r="LOL18" s="241"/>
      <c r="LOM18" s="241"/>
      <c r="LON18" s="241"/>
      <c r="LOO18" s="241"/>
      <c r="LOP18" s="241"/>
      <c r="LOQ18" s="241"/>
      <c r="LOR18" s="241"/>
      <c r="LOS18" s="241"/>
      <c r="LOT18" s="241"/>
      <c r="LOU18" s="241"/>
      <c r="LOV18" s="241"/>
      <c r="LOW18" s="241"/>
      <c r="LOX18" s="241"/>
      <c r="LOY18" s="241"/>
      <c r="LOZ18" s="241"/>
      <c r="LPA18" s="241"/>
      <c r="LPB18" s="241"/>
      <c r="LPC18" s="241"/>
      <c r="LPD18" s="241"/>
      <c r="LPE18" s="241"/>
      <c r="LPF18" s="241"/>
      <c r="LPG18" s="241"/>
      <c r="LPH18" s="241"/>
      <c r="LPI18" s="241"/>
      <c r="LPJ18" s="241"/>
      <c r="LPK18" s="241"/>
      <c r="LPL18" s="241"/>
      <c r="LPM18" s="241"/>
      <c r="LPN18" s="241"/>
      <c r="LPO18" s="241"/>
      <c r="LPP18" s="241"/>
      <c r="LPQ18" s="241"/>
      <c r="LPR18" s="241"/>
      <c r="LPS18" s="241"/>
      <c r="LPT18" s="241"/>
      <c r="LPU18" s="241"/>
      <c r="LPV18" s="241"/>
      <c r="LPW18" s="241"/>
      <c r="LPX18" s="241"/>
      <c r="LPY18" s="241"/>
      <c r="LPZ18" s="241"/>
      <c r="LQA18" s="241"/>
      <c r="LQB18" s="241"/>
      <c r="LQC18" s="241"/>
      <c r="LQD18" s="241"/>
      <c r="LQE18" s="241"/>
      <c r="LQF18" s="241"/>
      <c r="LQG18" s="241"/>
      <c r="LQH18" s="241"/>
      <c r="LQI18" s="241"/>
      <c r="LQJ18" s="241"/>
      <c r="LQK18" s="241"/>
      <c r="LQL18" s="241"/>
      <c r="LQM18" s="241"/>
      <c r="LQN18" s="241"/>
      <c r="LQO18" s="241"/>
      <c r="LQP18" s="241"/>
      <c r="LQQ18" s="241"/>
      <c r="LQR18" s="241"/>
      <c r="LQS18" s="241"/>
      <c r="LQT18" s="241"/>
      <c r="LQU18" s="241"/>
      <c r="LQV18" s="241"/>
      <c r="LQW18" s="241"/>
      <c r="LQX18" s="241"/>
      <c r="LQY18" s="241"/>
      <c r="LQZ18" s="241"/>
      <c r="LRA18" s="241"/>
      <c r="LRB18" s="241"/>
      <c r="LRC18" s="241"/>
      <c r="LRD18" s="241"/>
      <c r="LRE18" s="241"/>
      <c r="LRF18" s="241"/>
      <c r="LRG18" s="241"/>
      <c r="LRH18" s="241"/>
      <c r="LRI18" s="241"/>
      <c r="LRJ18" s="241"/>
      <c r="LRK18" s="241"/>
      <c r="LRL18" s="241"/>
      <c r="LRM18" s="241"/>
      <c r="LRN18" s="241"/>
      <c r="LRO18" s="241"/>
      <c r="LRP18" s="241"/>
      <c r="LRQ18" s="241"/>
      <c r="LRR18" s="241"/>
      <c r="LRS18" s="241"/>
      <c r="LRT18" s="241"/>
      <c r="LRU18" s="241"/>
      <c r="LRV18" s="241"/>
      <c r="LRW18" s="241"/>
      <c r="LRX18" s="241"/>
      <c r="LRY18" s="241"/>
      <c r="LRZ18" s="241"/>
      <c r="LSA18" s="241"/>
      <c r="LSB18" s="241"/>
      <c r="LSC18" s="241"/>
      <c r="LSD18" s="241"/>
      <c r="LSE18" s="241"/>
      <c r="LSF18" s="241"/>
      <c r="LSG18" s="241"/>
      <c r="LSH18" s="241"/>
      <c r="LSI18" s="241"/>
      <c r="LSJ18" s="241"/>
      <c r="LSK18" s="241"/>
      <c r="LSL18" s="241"/>
      <c r="LSM18" s="241"/>
      <c r="LSN18" s="241"/>
      <c r="LSO18" s="241"/>
      <c r="LSP18" s="241"/>
      <c r="LSQ18" s="241"/>
      <c r="LSR18" s="241"/>
      <c r="LSS18" s="241"/>
      <c r="LST18" s="241"/>
      <c r="LSU18" s="241"/>
      <c r="LSV18" s="241"/>
      <c r="LSW18" s="241"/>
      <c r="LSX18" s="241"/>
      <c r="LSY18" s="241"/>
      <c r="LSZ18" s="241"/>
      <c r="LTA18" s="241"/>
      <c r="LTB18" s="241"/>
      <c r="LTC18" s="241"/>
      <c r="LTD18" s="241"/>
      <c r="LTE18" s="241"/>
      <c r="LTF18" s="241"/>
      <c r="LTG18" s="241"/>
      <c r="LTH18" s="241"/>
      <c r="LTI18" s="241"/>
      <c r="LTJ18" s="241"/>
      <c r="LTK18" s="241"/>
      <c r="LTL18" s="241"/>
      <c r="LTM18" s="241"/>
      <c r="LTN18" s="241"/>
      <c r="LTO18" s="241"/>
      <c r="LTP18" s="241"/>
      <c r="LTQ18" s="241"/>
      <c r="LTR18" s="241"/>
      <c r="LTS18" s="241"/>
      <c r="LTT18" s="241"/>
      <c r="LTU18" s="241"/>
      <c r="LTV18" s="241"/>
      <c r="LTW18" s="241"/>
      <c r="LTX18" s="241"/>
      <c r="LTY18" s="241"/>
      <c r="LTZ18" s="241"/>
      <c r="LUA18" s="241"/>
      <c r="LUB18" s="241"/>
      <c r="LUC18" s="241"/>
      <c r="LUD18" s="241"/>
      <c r="LUE18" s="241"/>
      <c r="LUF18" s="241"/>
      <c r="LUG18" s="241"/>
      <c r="LUH18" s="241"/>
      <c r="LUI18" s="241"/>
      <c r="LUJ18" s="241"/>
      <c r="LUK18" s="241"/>
      <c r="LUL18" s="241"/>
      <c r="LUM18" s="241"/>
      <c r="LUN18" s="241"/>
      <c r="LUO18" s="241"/>
      <c r="LUP18" s="241"/>
      <c r="LUQ18" s="241"/>
      <c r="LUR18" s="241"/>
      <c r="LUS18" s="241"/>
      <c r="LUT18" s="241"/>
      <c r="LUU18" s="241"/>
      <c r="LUV18" s="241"/>
      <c r="LUW18" s="241"/>
      <c r="LUX18" s="241"/>
      <c r="LUY18" s="241"/>
      <c r="LUZ18" s="241"/>
      <c r="LVA18" s="241"/>
      <c r="LVB18" s="241"/>
      <c r="LVC18" s="241"/>
      <c r="LVD18" s="241"/>
      <c r="LVE18" s="241"/>
      <c r="LVF18" s="241"/>
      <c r="LVG18" s="241"/>
      <c r="LVH18" s="241"/>
      <c r="LVI18" s="241"/>
      <c r="LVJ18" s="241"/>
      <c r="LVK18" s="241"/>
      <c r="LVL18" s="241"/>
      <c r="LVM18" s="241"/>
      <c r="LVN18" s="241"/>
      <c r="LVO18" s="241"/>
      <c r="LVP18" s="241"/>
      <c r="LVQ18" s="241"/>
      <c r="LVR18" s="241"/>
      <c r="LVS18" s="241"/>
      <c r="LVT18" s="241"/>
      <c r="LVU18" s="241"/>
      <c r="LVV18" s="241"/>
      <c r="LVW18" s="241"/>
      <c r="LVX18" s="241"/>
      <c r="LVY18" s="241"/>
      <c r="LVZ18" s="241"/>
      <c r="LWA18" s="241"/>
      <c r="LWB18" s="241"/>
      <c r="LWC18" s="241"/>
      <c r="LWD18" s="241"/>
      <c r="LWE18" s="241"/>
      <c r="LWF18" s="241"/>
      <c r="LWG18" s="241"/>
      <c r="LWH18" s="241"/>
      <c r="LWI18" s="241"/>
      <c r="LWJ18" s="241"/>
      <c r="LWK18" s="241"/>
      <c r="LWL18" s="241"/>
      <c r="LWM18" s="241"/>
      <c r="LWN18" s="241"/>
      <c r="LWO18" s="241"/>
      <c r="LWP18" s="241"/>
      <c r="LWQ18" s="241"/>
      <c r="LWR18" s="241"/>
      <c r="LWS18" s="241"/>
      <c r="LWT18" s="241"/>
      <c r="LWU18" s="241"/>
      <c r="LWV18" s="241"/>
      <c r="LWW18" s="241"/>
      <c r="LWX18" s="241"/>
      <c r="LWY18" s="241"/>
      <c r="LWZ18" s="241"/>
      <c r="LXA18" s="241"/>
      <c r="LXB18" s="241"/>
      <c r="LXC18" s="241"/>
      <c r="LXD18" s="241"/>
      <c r="LXE18" s="241"/>
      <c r="LXF18" s="241"/>
      <c r="LXG18" s="241"/>
      <c r="LXH18" s="241"/>
      <c r="LXI18" s="241"/>
      <c r="LXJ18" s="241"/>
      <c r="LXK18" s="241"/>
      <c r="LXL18" s="241"/>
      <c r="LXM18" s="241"/>
      <c r="LXN18" s="241"/>
      <c r="LXO18" s="241"/>
      <c r="LXP18" s="241"/>
      <c r="LXQ18" s="241"/>
      <c r="LXR18" s="241"/>
      <c r="LXS18" s="241"/>
      <c r="LXT18" s="241"/>
      <c r="LXU18" s="241"/>
      <c r="LXV18" s="241"/>
      <c r="LXW18" s="241"/>
      <c r="LXX18" s="241"/>
      <c r="LXY18" s="241"/>
      <c r="LXZ18" s="241"/>
      <c r="LYA18" s="241"/>
      <c r="LYB18" s="241"/>
      <c r="LYC18" s="241"/>
      <c r="LYD18" s="241"/>
      <c r="LYE18" s="241"/>
      <c r="LYF18" s="241"/>
      <c r="LYG18" s="241"/>
      <c r="LYH18" s="241"/>
      <c r="LYI18" s="241"/>
      <c r="LYJ18" s="241"/>
      <c r="LYK18" s="241"/>
      <c r="LYL18" s="241"/>
      <c r="LYM18" s="241"/>
      <c r="LYN18" s="241"/>
      <c r="LYO18" s="241"/>
      <c r="LYP18" s="241"/>
      <c r="LYQ18" s="241"/>
      <c r="LYR18" s="241"/>
      <c r="LYS18" s="241"/>
      <c r="LYT18" s="241"/>
      <c r="LYU18" s="241"/>
      <c r="LYV18" s="241"/>
      <c r="LYW18" s="241"/>
      <c r="LYX18" s="241"/>
      <c r="LYY18" s="241"/>
      <c r="LYZ18" s="241"/>
      <c r="LZA18" s="241"/>
      <c r="LZB18" s="241"/>
      <c r="LZC18" s="241"/>
      <c r="LZD18" s="241"/>
      <c r="LZE18" s="241"/>
      <c r="LZF18" s="241"/>
      <c r="LZG18" s="241"/>
      <c r="LZH18" s="241"/>
      <c r="LZI18" s="241"/>
      <c r="LZJ18" s="241"/>
      <c r="LZK18" s="241"/>
      <c r="LZL18" s="241"/>
      <c r="LZM18" s="241"/>
      <c r="LZN18" s="241"/>
      <c r="LZO18" s="241"/>
      <c r="LZP18" s="241"/>
      <c r="LZQ18" s="241"/>
      <c r="LZR18" s="241"/>
      <c r="LZS18" s="241"/>
      <c r="LZT18" s="241"/>
      <c r="LZU18" s="241"/>
      <c r="LZV18" s="241"/>
      <c r="LZW18" s="241"/>
      <c r="LZX18" s="241"/>
      <c r="LZY18" s="241"/>
      <c r="LZZ18" s="241"/>
      <c r="MAA18" s="241"/>
      <c r="MAB18" s="241"/>
      <c r="MAC18" s="241"/>
      <c r="MAD18" s="241"/>
      <c r="MAE18" s="241"/>
      <c r="MAF18" s="241"/>
      <c r="MAG18" s="241"/>
      <c r="MAH18" s="241"/>
      <c r="MAI18" s="241"/>
      <c r="MAJ18" s="241"/>
      <c r="MAK18" s="241"/>
      <c r="MAL18" s="241"/>
      <c r="MAM18" s="241"/>
      <c r="MAN18" s="241"/>
      <c r="MAO18" s="241"/>
      <c r="MAP18" s="241"/>
      <c r="MAQ18" s="241"/>
      <c r="MAR18" s="241"/>
      <c r="MAS18" s="241"/>
      <c r="MAT18" s="241"/>
      <c r="MAU18" s="241"/>
      <c r="MAV18" s="241"/>
      <c r="MAW18" s="241"/>
      <c r="MAX18" s="241"/>
      <c r="MAY18" s="241"/>
      <c r="MAZ18" s="241"/>
      <c r="MBA18" s="241"/>
      <c r="MBB18" s="241"/>
      <c r="MBC18" s="241"/>
      <c r="MBD18" s="241"/>
      <c r="MBE18" s="241"/>
      <c r="MBF18" s="241"/>
      <c r="MBG18" s="241"/>
      <c r="MBH18" s="241"/>
      <c r="MBI18" s="241"/>
      <c r="MBJ18" s="241"/>
      <c r="MBK18" s="241"/>
      <c r="MBL18" s="241"/>
      <c r="MBM18" s="241"/>
      <c r="MBN18" s="241"/>
      <c r="MBO18" s="241"/>
      <c r="MBP18" s="241"/>
      <c r="MBQ18" s="241"/>
      <c r="MBR18" s="241"/>
      <c r="MBS18" s="241"/>
      <c r="MBT18" s="241"/>
      <c r="MBU18" s="241"/>
      <c r="MBV18" s="241"/>
      <c r="MBW18" s="241"/>
      <c r="MBX18" s="241"/>
      <c r="MBY18" s="241"/>
      <c r="MBZ18" s="241"/>
      <c r="MCA18" s="241"/>
      <c r="MCB18" s="241"/>
      <c r="MCC18" s="241"/>
      <c r="MCD18" s="241"/>
      <c r="MCE18" s="241"/>
      <c r="MCF18" s="241"/>
      <c r="MCG18" s="241"/>
      <c r="MCH18" s="241"/>
      <c r="MCI18" s="241"/>
      <c r="MCJ18" s="241"/>
      <c r="MCK18" s="241"/>
      <c r="MCL18" s="241"/>
      <c r="MCM18" s="241"/>
      <c r="MCN18" s="241"/>
      <c r="MCO18" s="241"/>
      <c r="MCP18" s="241"/>
      <c r="MCQ18" s="241"/>
      <c r="MCR18" s="241"/>
      <c r="MCS18" s="241"/>
      <c r="MCT18" s="241"/>
      <c r="MCU18" s="241"/>
      <c r="MCV18" s="241"/>
      <c r="MCW18" s="241"/>
      <c r="MCX18" s="241"/>
      <c r="MCY18" s="241"/>
      <c r="MCZ18" s="241"/>
      <c r="MDA18" s="241"/>
      <c r="MDB18" s="241"/>
      <c r="MDC18" s="241"/>
      <c r="MDD18" s="241"/>
      <c r="MDE18" s="241"/>
      <c r="MDF18" s="241"/>
      <c r="MDG18" s="241"/>
      <c r="MDH18" s="241"/>
      <c r="MDI18" s="241"/>
      <c r="MDJ18" s="241"/>
      <c r="MDK18" s="241"/>
      <c r="MDL18" s="241"/>
      <c r="MDM18" s="241"/>
      <c r="MDN18" s="241"/>
      <c r="MDO18" s="241"/>
      <c r="MDP18" s="241"/>
      <c r="MDQ18" s="241"/>
      <c r="MDR18" s="241"/>
      <c r="MDS18" s="241"/>
      <c r="MDT18" s="241"/>
      <c r="MDU18" s="241"/>
      <c r="MDV18" s="241"/>
      <c r="MDW18" s="241"/>
      <c r="MDX18" s="241"/>
      <c r="MDY18" s="241"/>
      <c r="MDZ18" s="241"/>
      <c r="MEA18" s="241"/>
      <c r="MEB18" s="241"/>
      <c r="MEC18" s="241"/>
      <c r="MED18" s="241"/>
      <c r="MEE18" s="241"/>
      <c r="MEF18" s="241"/>
      <c r="MEG18" s="241"/>
      <c r="MEH18" s="241"/>
      <c r="MEI18" s="241"/>
      <c r="MEJ18" s="241"/>
      <c r="MEK18" s="241"/>
      <c r="MEL18" s="241"/>
      <c r="MEM18" s="241"/>
      <c r="MEN18" s="241"/>
      <c r="MEO18" s="241"/>
      <c r="MEP18" s="241"/>
      <c r="MEQ18" s="241"/>
      <c r="MER18" s="241"/>
      <c r="MES18" s="241"/>
      <c r="MET18" s="241"/>
      <c r="MEU18" s="241"/>
      <c r="MEV18" s="241"/>
      <c r="MEW18" s="241"/>
      <c r="MEX18" s="241"/>
      <c r="MEY18" s="241"/>
      <c r="MEZ18" s="241"/>
      <c r="MFA18" s="241"/>
      <c r="MFB18" s="241"/>
      <c r="MFC18" s="241"/>
      <c r="MFD18" s="241"/>
      <c r="MFE18" s="241"/>
      <c r="MFF18" s="241"/>
      <c r="MFG18" s="241"/>
      <c r="MFH18" s="241"/>
      <c r="MFI18" s="241"/>
      <c r="MFJ18" s="241"/>
      <c r="MFK18" s="241"/>
      <c r="MFL18" s="241"/>
      <c r="MFM18" s="241"/>
      <c r="MFN18" s="241"/>
      <c r="MFO18" s="241"/>
      <c r="MFP18" s="241"/>
      <c r="MFQ18" s="241"/>
      <c r="MFR18" s="241"/>
      <c r="MFS18" s="241"/>
      <c r="MFT18" s="241"/>
      <c r="MFU18" s="241"/>
      <c r="MFV18" s="241"/>
      <c r="MFW18" s="241"/>
      <c r="MFX18" s="241"/>
      <c r="MFY18" s="241"/>
      <c r="MFZ18" s="241"/>
      <c r="MGA18" s="241"/>
      <c r="MGB18" s="241"/>
      <c r="MGC18" s="241"/>
      <c r="MGD18" s="241"/>
      <c r="MGE18" s="241"/>
      <c r="MGF18" s="241"/>
      <c r="MGG18" s="241"/>
      <c r="MGH18" s="241"/>
      <c r="MGI18" s="241"/>
      <c r="MGJ18" s="241"/>
      <c r="MGK18" s="241"/>
      <c r="MGL18" s="241"/>
      <c r="MGM18" s="241"/>
      <c r="MGN18" s="241"/>
      <c r="MGO18" s="241"/>
      <c r="MGP18" s="241"/>
      <c r="MGQ18" s="241"/>
      <c r="MGR18" s="241"/>
      <c r="MGS18" s="241"/>
      <c r="MGT18" s="241"/>
      <c r="MGU18" s="241"/>
      <c r="MGV18" s="241"/>
      <c r="MGW18" s="241"/>
      <c r="MGX18" s="241"/>
      <c r="MGY18" s="241"/>
      <c r="MGZ18" s="241"/>
      <c r="MHA18" s="241"/>
      <c r="MHB18" s="241"/>
      <c r="MHC18" s="241"/>
      <c r="MHD18" s="241"/>
      <c r="MHE18" s="241"/>
      <c r="MHF18" s="241"/>
      <c r="MHG18" s="241"/>
      <c r="MHH18" s="241"/>
      <c r="MHI18" s="241"/>
      <c r="MHJ18" s="241"/>
      <c r="MHK18" s="241"/>
      <c r="MHL18" s="241"/>
      <c r="MHM18" s="241"/>
      <c r="MHN18" s="241"/>
      <c r="MHO18" s="241"/>
      <c r="MHP18" s="241"/>
      <c r="MHQ18" s="241"/>
      <c r="MHR18" s="241"/>
      <c r="MHS18" s="241"/>
      <c r="MHT18" s="241"/>
      <c r="MHU18" s="241"/>
      <c r="MHV18" s="241"/>
      <c r="MHW18" s="241"/>
      <c r="MHX18" s="241"/>
      <c r="MHY18" s="241"/>
      <c r="MHZ18" s="241"/>
      <c r="MIA18" s="241"/>
      <c r="MIB18" s="241"/>
      <c r="MIC18" s="241"/>
      <c r="MID18" s="241"/>
      <c r="MIE18" s="241"/>
      <c r="MIF18" s="241"/>
      <c r="MIG18" s="241"/>
      <c r="MIH18" s="241"/>
      <c r="MII18" s="241"/>
      <c r="MIJ18" s="241"/>
      <c r="MIK18" s="241"/>
      <c r="MIL18" s="241"/>
      <c r="MIM18" s="241"/>
      <c r="MIN18" s="241"/>
      <c r="MIO18" s="241"/>
      <c r="MIP18" s="241"/>
      <c r="MIQ18" s="241"/>
      <c r="MIR18" s="241"/>
      <c r="MIS18" s="241"/>
      <c r="MIT18" s="241"/>
      <c r="MIU18" s="241"/>
      <c r="MIV18" s="241"/>
      <c r="MIW18" s="241"/>
      <c r="MIX18" s="241"/>
      <c r="MIY18" s="241"/>
      <c r="MIZ18" s="241"/>
      <c r="MJA18" s="241"/>
      <c r="MJB18" s="241"/>
      <c r="MJC18" s="241"/>
      <c r="MJD18" s="241"/>
      <c r="MJE18" s="241"/>
      <c r="MJF18" s="241"/>
      <c r="MJG18" s="241"/>
      <c r="MJH18" s="241"/>
      <c r="MJI18" s="241"/>
      <c r="MJJ18" s="241"/>
      <c r="MJK18" s="241"/>
      <c r="MJL18" s="241"/>
      <c r="MJM18" s="241"/>
      <c r="MJN18" s="241"/>
      <c r="MJO18" s="241"/>
      <c r="MJP18" s="241"/>
      <c r="MJQ18" s="241"/>
      <c r="MJR18" s="241"/>
      <c r="MJS18" s="241"/>
      <c r="MJT18" s="241"/>
      <c r="MJU18" s="241"/>
      <c r="MJV18" s="241"/>
      <c r="MJW18" s="241"/>
      <c r="MJX18" s="241"/>
      <c r="MJY18" s="241"/>
      <c r="MJZ18" s="241"/>
      <c r="MKA18" s="241"/>
      <c r="MKB18" s="241"/>
      <c r="MKC18" s="241"/>
      <c r="MKD18" s="241"/>
      <c r="MKE18" s="241"/>
      <c r="MKF18" s="241"/>
      <c r="MKG18" s="241"/>
      <c r="MKH18" s="241"/>
      <c r="MKI18" s="241"/>
      <c r="MKJ18" s="241"/>
      <c r="MKK18" s="241"/>
      <c r="MKL18" s="241"/>
      <c r="MKM18" s="241"/>
      <c r="MKN18" s="241"/>
      <c r="MKO18" s="241"/>
      <c r="MKP18" s="241"/>
      <c r="MKQ18" s="241"/>
      <c r="MKR18" s="241"/>
      <c r="MKS18" s="241"/>
      <c r="MKT18" s="241"/>
      <c r="MKU18" s="241"/>
      <c r="MKV18" s="241"/>
      <c r="MKW18" s="241"/>
      <c r="MKX18" s="241"/>
      <c r="MKY18" s="241"/>
      <c r="MKZ18" s="241"/>
      <c r="MLA18" s="241"/>
      <c r="MLB18" s="241"/>
      <c r="MLC18" s="241"/>
      <c r="MLD18" s="241"/>
      <c r="MLE18" s="241"/>
      <c r="MLF18" s="241"/>
      <c r="MLG18" s="241"/>
      <c r="MLH18" s="241"/>
      <c r="MLI18" s="241"/>
      <c r="MLJ18" s="241"/>
      <c r="MLK18" s="241"/>
      <c r="MLL18" s="241"/>
      <c r="MLM18" s="241"/>
      <c r="MLN18" s="241"/>
      <c r="MLO18" s="241"/>
      <c r="MLP18" s="241"/>
      <c r="MLQ18" s="241"/>
      <c r="MLR18" s="241"/>
      <c r="MLS18" s="241"/>
      <c r="MLT18" s="241"/>
      <c r="MLU18" s="241"/>
      <c r="MLV18" s="241"/>
      <c r="MLW18" s="241"/>
      <c r="MLX18" s="241"/>
      <c r="MLY18" s="241"/>
      <c r="MLZ18" s="241"/>
      <c r="MMA18" s="241"/>
      <c r="MMB18" s="241"/>
      <c r="MMC18" s="241"/>
      <c r="MMD18" s="241"/>
      <c r="MME18" s="241"/>
      <c r="MMF18" s="241"/>
      <c r="MMG18" s="241"/>
      <c r="MMH18" s="241"/>
      <c r="MMI18" s="241"/>
      <c r="MMJ18" s="241"/>
      <c r="MMK18" s="241"/>
      <c r="MML18" s="241"/>
      <c r="MMM18" s="241"/>
      <c r="MMN18" s="241"/>
      <c r="MMO18" s="241"/>
      <c r="MMP18" s="241"/>
      <c r="MMQ18" s="241"/>
      <c r="MMR18" s="241"/>
      <c r="MMS18" s="241"/>
      <c r="MMT18" s="241"/>
      <c r="MMU18" s="241"/>
      <c r="MMV18" s="241"/>
      <c r="MMW18" s="241"/>
      <c r="MMX18" s="241"/>
      <c r="MMY18" s="241"/>
      <c r="MMZ18" s="241"/>
      <c r="MNA18" s="241"/>
      <c r="MNB18" s="241"/>
      <c r="MNC18" s="241"/>
      <c r="MND18" s="241"/>
      <c r="MNE18" s="241"/>
      <c r="MNF18" s="241"/>
      <c r="MNG18" s="241"/>
      <c r="MNH18" s="241"/>
      <c r="MNI18" s="241"/>
      <c r="MNJ18" s="241"/>
      <c r="MNK18" s="241"/>
      <c r="MNL18" s="241"/>
      <c r="MNM18" s="241"/>
      <c r="MNN18" s="241"/>
      <c r="MNO18" s="241"/>
      <c r="MNP18" s="241"/>
      <c r="MNQ18" s="241"/>
      <c r="MNR18" s="241"/>
      <c r="MNS18" s="241"/>
      <c r="MNT18" s="241"/>
      <c r="MNU18" s="241"/>
      <c r="MNV18" s="241"/>
      <c r="MNW18" s="241"/>
      <c r="MNX18" s="241"/>
      <c r="MNY18" s="241"/>
      <c r="MNZ18" s="241"/>
      <c r="MOA18" s="241"/>
      <c r="MOB18" s="241"/>
      <c r="MOC18" s="241"/>
      <c r="MOD18" s="241"/>
      <c r="MOE18" s="241"/>
      <c r="MOF18" s="241"/>
      <c r="MOG18" s="241"/>
      <c r="MOH18" s="241"/>
      <c r="MOI18" s="241"/>
      <c r="MOJ18" s="241"/>
      <c r="MOK18" s="241"/>
      <c r="MOL18" s="241"/>
      <c r="MOM18" s="241"/>
      <c r="MON18" s="241"/>
      <c r="MOO18" s="241"/>
      <c r="MOP18" s="241"/>
      <c r="MOQ18" s="241"/>
      <c r="MOR18" s="241"/>
      <c r="MOS18" s="241"/>
      <c r="MOT18" s="241"/>
      <c r="MOU18" s="241"/>
      <c r="MOV18" s="241"/>
      <c r="MOW18" s="241"/>
      <c r="MOX18" s="241"/>
      <c r="MOY18" s="241"/>
      <c r="MOZ18" s="241"/>
      <c r="MPA18" s="241"/>
      <c r="MPB18" s="241"/>
      <c r="MPC18" s="241"/>
      <c r="MPD18" s="241"/>
      <c r="MPE18" s="241"/>
      <c r="MPF18" s="241"/>
      <c r="MPG18" s="241"/>
      <c r="MPH18" s="241"/>
      <c r="MPI18" s="241"/>
      <c r="MPJ18" s="241"/>
      <c r="MPK18" s="241"/>
      <c r="MPL18" s="241"/>
      <c r="MPM18" s="241"/>
      <c r="MPN18" s="241"/>
      <c r="MPO18" s="241"/>
      <c r="MPP18" s="241"/>
      <c r="MPQ18" s="241"/>
      <c r="MPR18" s="241"/>
      <c r="MPS18" s="241"/>
      <c r="MPT18" s="241"/>
      <c r="MPU18" s="241"/>
      <c r="MPV18" s="241"/>
      <c r="MPW18" s="241"/>
      <c r="MPX18" s="241"/>
      <c r="MPY18" s="241"/>
      <c r="MPZ18" s="241"/>
      <c r="MQA18" s="241"/>
      <c r="MQB18" s="241"/>
      <c r="MQC18" s="241"/>
      <c r="MQD18" s="241"/>
      <c r="MQE18" s="241"/>
      <c r="MQF18" s="241"/>
      <c r="MQG18" s="241"/>
      <c r="MQH18" s="241"/>
      <c r="MQI18" s="241"/>
      <c r="MQJ18" s="241"/>
      <c r="MQK18" s="241"/>
      <c r="MQL18" s="241"/>
      <c r="MQM18" s="241"/>
      <c r="MQN18" s="241"/>
      <c r="MQO18" s="241"/>
      <c r="MQP18" s="241"/>
      <c r="MQQ18" s="241"/>
      <c r="MQR18" s="241"/>
      <c r="MQS18" s="241"/>
      <c r="MQT18" s="241"/>
      <c r="MQU18" s="241"/>
      <c r="MQV18" s="241"/>
      <c r="MQW18" s="241"/>
      <c r="MQX18" s="241"/>
      <c r="MQY18" s="241"/>
      <c r="MQZ18" s="241"/>
      <c r="MRA18" s="241"/>
      <c r="MRB18" s="241"/>
      <c r="MRC18" s="241"/>
      <c r="MRD18" s="241"/>
      <c r="MRE18" s="241"/>
      <c r="MRF18" s="241"/>
      <c r="MRG18" s="241"/>
      <c r="MRH18" s="241"/>
      <c r="MRI18" s="241"/>
      <c r="MRJ18" s="241"/>
      <c r="MRK18" s="241"/>
      <c r="MRL18" s="241"/>
      <c r="MRM18" s="241"/>
      <c r="MRN18" s="241"/>
      <c r="MRO18" s="241"/>
      <c r="MRP18" s="241"/>
      <c r="MRQ18" s="241"/>
      <c r="MRR18" s="241"/>
      <c r="MRS18" s="241"/>
      <c r="MRT18" s="241"/>
      <c r="MRU18" s="241"/>
      <c r="MRV18" s="241"/>
      <c r="MRW18" s="241"/>
      <c r="MRX18" s="241"/>
      <c r="MRY18" s="241"/>
      <c r="MRZ18" s="241"/>
      <c r="MSA18" s="241"/>
      <c r="MSB18" s="241"/>
      <c r="MSC18" s="241"/>
      <c r="MSD18" s="241"/>
      <c r="MSE18" s="241"/>
      <c r="MSF18" s="241"/>
      <c r="MSG18" s="241"/>
      <c r="MSH18" s="241"/>
      <c r="MSI18" s="241"/>
      <c r="MSJ18" s="241"/>
      <c r="MSK18" s="241"/>
      <c r="MSL18" s="241"/>
      <c r="MSM18" s="241"/>
      <c r="MSN18" s="241"/>
      <c r="MSO18" s="241"/>
      <c r="MSP18" s="241"/>
      <c r="MSQ18" s="241"/>
      <c r="MSR18" s="241"/>
      <c r="MSS18" s="241"/>
      <c r="MST18" s="241"/>
      <c r="MSU18" s="241"/>
      <c r="MSV18" s="241"/>
      <c r="MSW18" s="241"/>
      <c r="MSX18" s="241"/>
      <c r="MSY18" s="241"/>
      <c r="MSZ18" s="241"/>
      <c r="MTA18" s="241"/>
      <c r="MTB18" s="241"/>
      <c r="MTC18" s="241"/>
      <c r="MTD18" s="241"/>
      <c r="MTE18" s="241"/>
      <c r="MTF18" s="241"/>
      <c r="MTG18" s="241"/>
      <c r="MTH18" s="241"/>
      <c r="MTI18" s="241"/>
      <c r="MTJ18" s="241"/>
      <c r="MTK18" s="241"/>
      <c r="MTL18" s="241"/>
      <c r="MTM18" s="241"/>
      <c r="MTN18" s="241"/>
      <c r="MTO18" s="241"/>
      <c r="MTP18" s="241"/>
      <c r="MTQ18" s="241"/>
      <c r="MTR18" s="241"/>
      <c r="MTS18" s="241"/>
      <c r="MTT18" s="241"/>
      <c r="MTU18" s="241"/>
      <c r="MTV18" s="241"/>
      <c r="MTW18" s="241"/>
      <c r="MTX18" s="241"/>
      <c r="MTY18" s="241"/>
      <c r="MTZ18" s="241"/>
      <c r="MUA18" s="241"/>
      <c r="MUB18" s="241"/>
      <c r="MUC18" s="241"/>
      <c r="MUD18" s="241"/>
      <c r="MUE18" s="241"/>
      <c r="MUF18" s="241"/>
      <c r="MUG18" s="241"/>
      <c r="MUH18" s="241"/>
      <c r="MUI18" s="241"/>
      <c r="MUJ18" s="241"/>
      <c r="MUK18" s="241"/>
      <c r="MUL18" s="241"/>
      <c r="MUM18" s="241"/>
      <c r="MUN18" s="241"/>
      <c r="MUO18" s="241"/>
      <c r="MUP18" s="241"/>
      <c r="MUQ18" s="241"/>
      <c r="MUR18" s="241"/>
      <c r="MUS18" s="241"/>
      <c r="MUT18" s="241"/>
      <c r="MUU18" s="241"/>
      <c r="MUV18" s="241"/>
      <c r="MUW18" s="241"/>
      <c r="MUX18" s="241"/>
      <c r="MUY18" s="241"/>
      <c r="MUZ18" s="241"/>
      <c r="MVA18" s="241"/>
      <c r="MVB18" s="241"/>
      <c r="MVC18" s="241"/>
      <c r="MVD18" s="241"/>
      <c r="MVE18" s="241"/>
      <c r="MVF18" s="241"/>
      <c r="MVG18" s="241"/>
      <c r="MVH18" s="241"/>
      <c r="MVI18" s="241"/>
      <c r="MVJ18" s="241"/>
      <c r="MVK18" s="241"/>
      <c r="MVL18" s="241"/>
      <c r="MVM18" s="241"/>
      <c r="MVN18" s="241"/>
      <c r="MVO18" s="241"/>
      <c r="MVP18" s="241"/>
      <c r="MVQ18" s="241"/>
      <c r="MVR18" s="241"/>
      <c r="MVS18" s="241"/>
      <c r="MVT18" s="241"/>
      <c r="MVU18" s="241"/>
      <c r="MVV18" s="241"/>
      <c r="MVW18" s="241"/>
      <c r="MVX18" s="241"/>
      <c r="MVY18" s="241"/>
      <c r="MVZ18" s="241"/>
      <c r="MWA18" s="241"/>
      <c r="MWB18" s="241"/>
      <c r="MWC18" s="241"/>
      <c r="MWD18" s="241"/>
      <c r="MWE18" s="241"/>
      <c r="MWF18" s="241"/>
      <c r="MWG18" s="241"/>
      <c r="MWH18" s="241"/>
      <c r="MWI18" s="241"/>
      <c r="MWJ18" s="241"/>
      <c r="MWK18" s="241"/>
      <c r="MWL18" s="241"/>
      <c r="MWM18" s="241"/>
      <c r="MWN18" s="241"/>
      <c r="MWO18" s="241"/>
      <c r="MWP18" s="241"/>
      <c r="MWQ18" s="241"/>
      <c r="MWR18" s="241"/>
      <c r="MWS18" s="241"/>
      <c r="MWT18" s="241"/>
      <c r="MWU18" s="241"/>
      <c r="MWV18" s="241"/>
      <c r="MWW18" s="241"/>
      <c r="MWX18" s="241"/>
      <c r="MWY18" s="241"/>
      <c r="MWZ18" s="241"/>
      <c r="MXA18" s="241"/>
      <c r="MXB18" s="241"/>
      <c r="MXC18" s="241"/>
      <c r="MXD18" s="241"/>
      <c r="MXE18" s="241"/>
      <c r="MXF18" s="241"/>
      <c r="MXG18" s="241"/>
      <c r="MXH18" s="241"/>
      <c r="MXI18" s="241"/>
      <c r="MXJ18" s="241"/>
      <c r="MXK18" s="241"/>
      <c r="MXL18" s="241"/>
      <c r="MXM18" s="241"/>
      <c r="MXN18" s="241"/>
      <c r="MXO18" s="241"/>
      <c r="MXP18" s="241"/>
      <c r="MXQ18" s="241"/>
      <c r="MXR18" s="241"/>
      <c r="MXS18" s="241"/>
      <c r="MXT18" s="241"/>
      <c r="MXU18" s="241"/>
      <c r="MXV18" s="241"/>
      <c r="MXW18" s="241"/>
      <c r="MXX18" s="241"/>
      <c r="MXY18" s="241"/>
      <c r="MXZ18" s="241"/>
      <c r="MYA18" s="241"/>
      <c r="MYB18" s="241"/>
      <c r="MYC18" s="241"/>
      <c r="MYD18" s="241"/>
      <c r="MYE18" s="241"/>
      <c r="MYF18" s="241"/>
      <c r="MYG18" s="241"/>
      <c r="MYH18" s="241"/>
      <c r="MYI18" s="241"/>
      <c r="MYJ18" s="241"/>
      <c r="MYK18" s="241"/>
      <c r="MYL18" s="241"/>
      <c r="MYM18" s="241"/>
      <c r="MYN18" s="241"/>
      <c r="MYO18" s="241"/>
      <c r="MYP18" s="241"/>
      <c r="MYQ18" s="241"/>
      <c r="MYR18" s="241"/>
      <c r="MYS18" s="241"/>
      <c r="MYT18" s="241"/>
      <c r="MYU18" s="241"/>
      <c r="MYV18" s="241"/>
      <c r="MYW18" s="241"/>
      <c r="MYX18" s="241"/>
      <c r="MYY18" s="241"/>
      <c r="MYZ18" s="241"/>
      <c r="MZA18" s="241"/>
      <c r="MZB18" s="241"/>
      <c r="MZC18" s="241"/>
      <c r="MZD18" s="241"/>
      <c r="MZE18" s="241"/>
      <c r="MZF18" s="241"/>
      <c r="MZG18" s="241"/>
      <c r="MZH18" s="241"/>
      <c r="MZI18" s="241"/>
      <c r="MZJ18" s="241"/>
      <c r="MZK18" s="241"/>
      <c r="MZL18" s="241"/>
      <c r="MZM18" s="241"/>
      <c r="MZN18" s="241"/>
      <c r="MZO18" s="241"/>
      <c r="MZP18" s="241"/>
      <c r="MZQ18" s="241"/>
      <c r="MZR18" s="241"/>
      <c r="MZS18" s="241"/>
      <c r="MZT18" s="241"/>
      <c r="MZU18" s="241"/>
      <c r="MZV18" s="241"/>
      <c r="MZW18" s="241"/>
      <c r="MZX18" s="241"/>
      <c r="MZY18" s="241"/>
      <c r="MZZ18" s="241"/>
      <c r="NAA18" s="241"/>
      <c r="NAB18" s="241"/>
      <c r="NAC18" s="241"/>
      <c r="NAD18" s="241"/>
      <c r="NAE18" s="241"/>
      <c r="NAF18" s="241"/>
      <c r="NAG18" s="241"/>
      <c r="NAH18" s="241"/>
      <c r="NAI18" s="241"/>
      <c r="NAJ18" s="241"/>
      <c r="NAK18" s="241"/>
      <c r="NAL18" s="241"/>
      <c r="NAM18" s="241"/>
      <c r="NAN18" s="241"/>
      <c r="NAO18" s="241"/>
      <c r="NAP18" s="241"/>
      <c r="NAQ18" s="241"/>
      <c r="NAR18" s="241"/>
      <c r="NAS18" s="241"/>
      <c r="NAT18" s="241"/>
      <c r="NAU18" s="241"/>
      <c r="NAV18" s="241"/>
      <c r="NAW18" s="241"/>
      <c r="NAX18" s="241"/>
      <c r="NAY18" s="241"/>
      <c r="NAZ18" s="241"/>
      <c r="NBA18" s="241"/>
      <c r="NBB18" s="241"/>
      <c r="NBC18" s="241"/>
      <c r="NBD18" s="241"/>
      <c r="NBE18" s="241"/>
      <c r="NBF18" s="241"/>
      <c r="NBG18" s="241"/>
      <c r="NBH18" s="241"/>
      <c r="NBI18" s="241"/>
      <c r="NBJ18" s="241"/>
      <c r="NBK18" s="241"/>
      <c r="NBL18" s="241"/>
      <c r="NBM18" s="241"/>
      <c r="NBN18" s="241"/>
      <c r="NBO18" s="241"/>
      <c r="NBP18" s="241"/>
      <c r="NBQ18" s="241"/>
      <c r="NBR18" s="241"/>
      <c r="NBS18" s="241"/>
      <c r="NBT18" s="241"/>
      <c r="NBU18" s="241"/>
      <c r="NBV18" s="241"/>
      <c r="NBW18" s="241"/>
      <c r="NBX18" s="241"/>
      <c r="NBY18" s="241"/>
      <c r="NBZ18" s="241"/>
      <c r="NCA18" s="241"/>
      <c r="NCB18" s="241"/>
      <c r="NCC18" s="241"/>
      <c r="NCD18" s="241"/>
      <c r="NCE18" s="241"/>
      <c r="NCF18" s="241"/>
      <c r="NCG18" s="241"/>
      <c r="NCH18" s="241"/>
      <c r="NCI18" s="241"/>
      <c r="NCJ18" s="241"/>
      <c r="NCK18" s="241"/>
      <c r="NCL18" s="241"/>
      <c r="NCM18" s="241"/>
      <c r="NCN18" s="241"/>
      <c r="NCO18" s="241"/>
      <c r="NCP18" s="241"/>
      <c r="NCQ18" s="241"/>
      <c r="NCR18" s="241"/>
      <c r="NCS18" s="241"/>
      <c r="NCT18" s="241"/>
      <c r="NCU18" s="241"/>
      <c r="NCV18" s="241"/>
      <c r="NCW18" s="241"/>
      <c r="NCX18" s="241"/>
      <c r="NCY18" s="241"/>
      <c r="NCZ18" s="241"/>
      <c r="NDA18" s="241"/>
      <c r="NDB18" s="241"/>
      <c r="NDC18" s="241"/>
      <c r="NDD18" s="241"/>
      <c r="NDE18" s="241"/>
      <c r="NDF18" s="241"/>
      <c r="NDG18" s="241"/>
      <c r="NDH18" s="241"/>
      <c r="NDI18" s="241"/>
      <c r="NDJ18" s="241"/>
      <c r="NDK18" s="241"/>
      <c r="NDL18" s="241"/>
      <c r="NDM18" s="241"/>
      <c r="NDN18" s="241"/>
      <c r="NDO18" s="241"/>
      <c r="NDP18" s="241"/>
      <c r="NDQ18" s="241"/>
      <c r="NDR18" s="241"/>
      <c r="NDS18" s="241"/>
      <c r="NDT18" s="241"/>
      <c r="NDU18" s="241"/>
      <c r="NDV18" s="241"/>
      <c r="NDW18" s="241"/>
      <c r="NDX18" s="241"/>
      <c r="NDY18" s="241"/>
      <c r="NDZ18" s="241"/>
      <c r="NEA18" s="241"/>
      <c r="NEB18" s="241"/>
      <c r="NEC18" s="241"/>
      <c r="NED18" s="241"/>
      <c r="NEE18" s="241"/>
      <c r="NEF18" s="241"/>
      <c r="NEG18" s="241"/>
      <c r="NEH18" s="241"/>
      <c r="NEI18" s="241"/>
      <c r="NEJ18" s="241"/>
      <c r="NEK18" s="241"/>
      <c r="NEL18" s="241"/>
      <c r="NEM18" s="241"/>
      <c r="NEN18" s="241"/>
      <c r="NEO18" s="241"/>
      <c r="NEP18" s="241"/>
      <c r="NEQ18" s="241"/>
      <c r="NER18" s="241"/>
      <c r="NES18" s="241"/>
      <c r="NET18" s="241"/>
      <c r="NEU18" s="241"/>
      <c r="NEV18" s="241"/>
      <c r="NEW18" s="241"/>
      <c r="NEX18" s="241"/>
      <c r="NEY18" s="241"/>
      <c r="NEZ18" s="241"/>
      <c r="NFA18" s="241"/>
      <c r="NFB18" s="241"/>
      <c r="NFC18" s="241"/>
      <c r="NFD18" s="241"/>
      <c r="NFE18" s="241"/>
      <c r="NFF18" s="241"/>
      <c r="NFG18" s="241"/>
      <c r="NFH18" s="241"/>
      <c r="NFI18" s="241"/>
      <c r="NFJ18" s="241"/>
      <c r="NFK18" s="241"/>
      <c r="NFL18" s="241"/>
      <c r="NFM18" s="241"/>
      <c r="NFN18" s="241"/>
      <c r="NFO18" s="241"/>
      <c r="NFP18" s="241"/>
      <c r="NFQ18" s="241"/>
      <c r="NFR18" s="241"/>
      <c r="NFS18" s="241"/>
      <c r="NFT18" s="241"/>
      <c r="NFU18" s="241"/>
      <c r="NFV18" s="241"/>
      <c r="NFW18" s="241"/>
      <c r="NFX18" s="241"/>
      <c r="NFY18" s="241"/>
      <c r="NFZ18" s="241"/>
      <c r="NGA18" s="241"/>
      <c r="NGB18" s="241"/>
      <c r="NGC18" s="241"/>
      <c r="NGD18" s="241"/>
      <c r="NGE18" s="241"/>
      <c r="NGF18" s="241"/>
      <c r="NGG18" s="241"/>
      <c r="NGH18" s="241"/>
      <c r="NGI18" s="241"/>
      <c r="NGJ18" s="241"/>
      <c r="NGK18" s="241"/>
      <c r="NGL18" s="241"/>
      <c r="NGM18" s="241"/>
      <c r="NGN18" s="241"/>
      <c r="NGO18" s="241"/>
      <c r="NGP18" s="241"/>
      <c r="NGQ18" s="241"/>
      <c r="NGR18" s="241"/>
      <c r="NGS18" s="241"/>
      <c r="NGT18" s="241"/>
      <c r="NGU18" s="241"/>
      <c r="NGV18" s="241"/>
      <c r="NGW18" s="241"/>
      <c r="NGX18" s="241"/>
      <c r="NGY18" s="241"/>
      <c r="NGZ18" s="241"/>
      <c r="NHA18" s="241"/>
      <c r="NHB18" s="241"/>
      <c r="NHC18" s="241"/>
      <c r="NHD18" s="241"/>
      <c r="NHE18" s="241"/>
      <c r="NHF18" s="241"/>
      <c r="NHG18" s="241"/>
      <c r="NHH18" s="241"/>
      <c r="NHI18" s="241"/>
      <c r="NHJ18" s="241"/>
      <c r="NHK18" s="241"/>
      <c r="NHL18" s="241"/>
      <c r="NHM18" s="241"/>
      <c r="NHN18" s="241"/>
      <c r="NHO18" s="241"/>
      <c r="NHP18" s="241"/>
      <c r="NHQ18" s="241"/>
      <c r="NHR18" s="241"/>
      <c r="NHS18" s="241"/>
      <c r="NHT18" s="241"/>
      <c r="NHU18" s="241"/>
      <c r="NHV18" s="241"/>
      <c r="NHW18" s="241"/>
      <c r="NHX18" s="241"/>
      <c r="NHY18" s="241"/>
      <c r="NHZ18" s="241"/>
      <c r="NIA18" s="241"/>
      <c r="NIB18" s="241"/>
      <c r="NIC18" s="241"/>
      <c r="NID18" s="241"/>
      <c r="NIE18" s="241"/>
      <c r="NIF18" s="241"/>
      <c r="NIG18" s="241"/>
      <c r="NIH18" s="241"/>
      <c r="NII18" s="241"/>
      <c r="NIJ18" s="241"/>
      <c r="NIK18" s="241"/>
      <c r="NIL18" s="241"/>
      <c r="NIM18" s="241"/>
      <c r="NIN18" s="241"/>
      <c r="NIO18" s="241"/>
      <c r="NIP18" s="241"/>
      <c r="NIQ18" s="241"/>
      <c r="NIR18" s="241"/>
      <c r="NIS18" s="241"/>
      <c r="NIT18" s="241"/>
      <c r="NIU18" s="241"/>
      <c r="NIV18" s="241"/>
      <c r="NIW18" s="241"/>
      <c r="NIX18" s="241"/>
      <c r="NIY18" s="241"/>
      <c r="NIZ18" s="241"/>
      <c r="NJA18" s="241"/>
      <c r="NJB18" s="241"/>
      <c r="NJC18" s="241"/>
      <c r="NJD18" s="241"/>
      <c r="NJE18" s="241"/>
      <c r="NJF18" s="241"/>
      <c r="NJG18" s="241"/>
      <c r="NJH18" s="241"/>
      <c r="NJI18" s="241"/>
      <c r="NJJ18" s="241"/>
      <c r="NJK18" s="241"/>
      <c r="NJL18" s="241"/>
      <c r="NJM18" s="241"/>
      <c r="NJN18" s="241"/>
      <c r="NJO18" s="241"/>
      <c r="NJP18" s="241"/>
      <c r="NJQ18" s="241"/>
      <c r="NJR18" s="241"/>
      <c r="NJS18" s="241"/>
      <c r="NJT18" s="241"/>
      <c r="NJU18" s="241"/>
      <c r="NJV18" s="241"/>
      <c r="NJW18" s="241"/>
      <c r="NJX18" s="241"/>
      <c r="NJY18" s="241"/>
      <c r="NJZ18" s="241"/>
      <c r="NKA18" s="241"/>
      <c r="NKB18" s="241"/>
      <c r="NKC18" s="241"/>
      <c r="NKD18" s="241"/>
      <c r="NKE18" s="241"/>
      <c r="NKF18" s="241"/>
      <c r="NKG18" s="241"/>
      <c r="NKH18" s="241"/>
      <c r="NKI18" s="241"/>
      <c r="NKJ18" s="241"/>
      <c r="NKK18" s="241"/>
      <c r="NKL18" s="241"/>
      <c r="NKM18" s="241"/>
      <c r="NKN18" s="241"/>
      <c r="NKO18" s="241"/>
      <c r="NKP18" s="241"/>
      <c r="NKQ18" s="241"/>
      <c r="NKR18" s="241"/>
      <c r="NKS18" s="241"/>
      <c r="NKT18" s="241"/>
      <c r="NKU18" s="241"/>
      <c r="NKV18" s="241"/>
      <c r="NKW18" s="241"/>
      <c r="NKX18" s="241"/>
      <c r="NKY18" s="241"/>
      <c r="NKZ18" s="241"/>
      <c r="NLA18" s="241"/>
      <c r="NLB18" s="241"/>
      <c r="NLC18" s="241"/>
      <c r="NLD18" s="241"/>
      <c r="NLE18" s="241"/>
      <c r="NLF18" s="241"/>
      <c r="NLG18" s="241"/>
      <c r="NLH18" s="241"/>
      <c r="NLI18" s="241"/>
      <c r="NLJ18" s="241"/>
      <c r="NLK18" s="241"/>
      <c r="NLL18" s="241"/>
      <c r="NLM18" s="241"/>
      <c r="NLN18" s="241"/>
      <c r="NLO18" s="241"/>
      <c r="NLP18" s="241"/>
      <c r="NLQ18" s="241"/>
      <c r="NLR18" s="241"/>
      <c r="NLS18" s="241"/>
      <c r="NLT18" s="241"/>
      <c r="NLU18" s="241"/>
      <c r="NLV18" s="241"/>
      <c r="NLW18" s="241"/>
      <c r="NLX18" s="241"/>
      <c r="NLY18" s="241"/>
      <c r="NLZ18" s="241"/>
      <c r="NMA18" s="241"/>
      <c r="NMB18" s="241"/>
      <c r="NMC18" s="241"/>
      <c r="NMD18" s="241"/>
      <c r="NME18" s="241"/>
      <c r="NMF18" s="241"/>
      <c r="NMG18" s="241"/>
      <c r="NMH18" s="241"/>
      <c r="NMI18" s="241"/>
      <c r="NMJ18" s="241"/>
      <c r="NMK18" s="241"/>
      <c r="NML18" s="241"/>
      <c r="NMM18" s="241"/>
      <c r="NMN18" s="241"/>
      <c r="NMO18" s="241"/>
      <c r="NMP18" s="241"/>
      <c r="NMQ18" s="241"/>
      <c r="NMR18" s="241"/>
      <c r="NMS18" s="241"/>
      <c r="NMT18" s="241"/>
      <c r="NMU18" s="241"/>
      <c r="NMV18" s="241"/>
      <c r="NMW18" s="241"/>
      <c r="NMX18" s="241"/>
      <c r="NMY18" s="241"/>
      <c r="NMZ18" s="241"/>
      <c r="NNA18" s="241"/>
      <c r="NNB18" s="241"/>
      <c r="NNC18" s="241"/>
      <c r="NND18" s="241"/>
      <c r="NNE18" s="241"/>
      <c r="NNF18" s="241"/>
      <c r="NNG18" s="241"/>
      <c r="NNH18" s="241"/>
      <c r="NNI18" s="241"/>
      <c r="NNJ18" s="241"/>
      <c r="NNK18" s="241"/>
      <c r="NNL18" s="241"/>
      <c r="NNM18" s="241"/>
      <c r="NNN18" s="241"/>
      <c r="NNO18" s="241"/>
      <c r="NNP18" s="241"/>
      <c r="NNQ18" s="241"/>
      <c r="NNR18" s="241"/>
      <c r="NNS18" s="241"/>
      <c r="NNT18" s="241"/>
      <c r="NNU18" s="241"/>
      <c r="NNV18" s="241"/>
      <c r="NNW18" s="241"/>
      <c r="NNX18" s="241"/>
      <c r="NNY18" s="241"/>
      <c r="NNZ18" s="241"/>
      <c r="NOA18" s="241"/>
      <c r="NOB18" s="241"/>
      <c r="NOC18" s="241"/>
      <c r="NOD18" s="241"/>
      <c r="NOE18" s="241"/>
      <c r="NOF18" s="241"/>
      <c r="NOG18" s="241"/>
      <c r="NOH18" s="241"/>
      <c r="NOI18" s="241"/>
      <c r="NOJ18" s="241"/>
      <c r="NOK18" s="241"/>
      <c r="NOL18" s="241"/>
      <c r="NOM18" s="241"/>
      <c r="NON18" s="241"/>
      <c r="NOO18" s="241"/>
      <c r="NOP18" s="241"/>
      <c r="NOQ18" s="241"/>
      <c r="NOR18" s="241"/>
      <c r="NOS18" s="241"/>
      <c r="NOT18" s="241"/>
      <c r="NOU18" s="241"/>
      <c r="NOV18" s="241"/>
      <c r="NOW18" s="241"/>
      <c r="NOX18" s="241"/>
      <c r="NOY18" s="241"/>
      <c r="NOZ18" s="241"/>
      <c r="NPA18" s="241"/>
      <c r="NPB18" s="241"/>
      <c r="NPC18" s="241"/>
      <c r="NPD18" s="241"/>
      <c r="NPE18" s="241"/>
      <c r="NPF18" s="241"/>
      <c r="NPG18" s="241"/>
      <c r="NPH18" s="241"/>
      <c r="NPI18" s="241"/>
      <c r="NPJ18" s="241"/>
      <c r="NPK18" s="241"/>
      <c r="NPL18" s="241"/>
      <c r="NPM18" s="241"/>
      <c r="NPN18" s="241"/>
      <c r="NPO18" s="241"/>
      <c r="NPP18" s="241"/>
      <c r="NPQ18" s="241"/>
      <c r="NPR18" s="241"/>
      <c r="NPS18" s="241"/>
      <c r="NPT18" s="241"/>
      <c r="NPU18" s="241"/>
      <c r="NPV18" s="241"/>
      <c r="NPW18" s="241"/>
      <c r="NPX18" s="241"/>
      <c r="NPY18" s="241"/>
      <c r="NPZ18" s="241"/>
      <c r="NQA18" s="241"/>
      <c r="NQB18" s="241"/>
      <c r="NQC18" s="241"/>
      <c r="NQD18" s="241"/>
      <c r="NQE18" s="241"/>
      <c r="NQF18" s="241"/>
      <c r="NQG18" s="241"/>
      <c r="NQH18" s="241"/>
      <c r="NQI18" s="241"/>
      <c r="NQJ18" s="241"/>
      <c r="NQK18" s="241"/>
      <c r="NQL18" s="241"/>
      <c r="NQM18" s="241"/>
      <c r="NQN18" s="241"/>
      <c r="NQO18" s="241"/>
      <c r="NQP18" s="241"/>
      <c r="NQQ18" s="241"/>
      <c r="NQR18" s="241"/>
      <c r="NQS18" s="241"/>
      <c r="NQT18" s="241"/>
      <c r="NQU18" s="241"/>
      <c r="NQV18" s="241"/>
      <c r="NQW18" s="241"/>
      <c r="NQX18" s="241"/>
      <c r="NQY18" s="241"/>
      <c r="NQZ18" s="241"/>
      <c r="NRA18" s="241"/>
      <c r="NRB18" s="241"/>
      <c r="NRC18" s="241"/>
      <c r="NRD18" s="241"/>
      <c r="NRE18" s="241"/>
      <c r="NRF18" s="241"/>
      <c r="NRG18" s="241"/>
      <c r="NRH18" s="241"/>
      <c r="NRI18" s="241"/>
      <c r="NRJ18" s="241"/>
      <c r="NRK18" s="241"/>
      <c r="NRL18" s="241"/>
      <c r="NRM18" s="241"/>
      <c r="NRN18" s="241"/>
      <c r="NRO18" s="241"/>
      <c r="NRP18" s="241"/>
      <c r="NRQ18" s="241"/>
      <c r="NRR18" s="241"/>
      <c r="NRS18" s="241"/>
      <c r="NRT18" s="241"/>
      <c r="NRU18" s="241"/>
      <c r="NRV18" s="241"/>
      <c r="NRW18" s="241"/>
      <c r="NRX18" s="241"/>
      <c r="NRY18" s="241"/>
      <c r="NRZ18" s="241"/>
      <c r="NSA18" s="241"/>
      <c r="NSB18" s="241"/>
      <c r="NSC18" s="241"/>
      <c r="NSD18" s="241"/>
      <c r="NSE18" s="241"/>
      <c r="NSF18" s="241"/>
      <c r="NSG18" s="241"/>
      <c r="NSH18" s="241"/>
      <c r="NSI18" s="241"/>
      <c r="NSJ18" s="241"/>
      <c r="NSK18" s="241"/>
      <c r="NSL18" s="241"/>
      <c r="NSM18" s="241"/>
      <c r="NSN18" s="241"/>
      <c r="NSO18" s="241"/>
      <c r="NSP18" s="241"/>
      <c r="NSQ18" s="241"/>
      <c r="NSR18" s="241"/>
      <c r="NSS18" s="241"/>
      <c r="NST18" s="241"/>
      <c r="NSU18" s="241"/>
      <c r="NSV18" s="241"/>
      <c r="NSW18" s="241"/>
      <c r="NSX18" s="241"/>
      <c r="NSY18" s="241"/>
      <c r="NSZ18" s="241"/>
      <c r="NTA18" s="241"/>
      <c r="NTB18" s="241"/>
      <c r="NTC18" s="241"/>
      <c r="NTD18" s="241"/>
      <c r="NTE18" s="241"/>
      <c r="NTF18" s="241"/>
      <c r="NTG18" s="241"/>
      <c r="NTH18" s="241"/>
      <c r="NTI18" s="241"/>
      <c r="NTJ18" s="241"/>
      <c r="NTK18" s="241"/>
      <c r="NTL18" s="241"/>
      <c r="NTM18" s="241"/>
      <c r="NTN18" s="241"/>
      <c r="NTO18" s="241"/>
      <c r="NTP18" s="241"/>
      <c r="NTQ18" s="241"/>
      <c r="NTR18" s="241"/>
      <c r="NTS18" s="241"/>
      <c r="NTT18" s="241"/>
      <c r="NTU18" s="241"/>
      <c r="NTV18" s="241"/>
      <c r="NTW18" s="241"/>
      <c r="NTX18" s="241"/>
      <c r="NTY18" s="241"/>
      <c r="NTZ18" s="241"/>
      <c r="NUA18" s="241"/>
      <c r="NUB18" s="241"/>
      <c r="NUC18" s="241"/>
      <c r="NUD18" s="241"/>
      <c r="NUE18" s="241"/>
      <c r="NUF18" s="241"/>
      <c r="NUG18" s="241"/>
      <c r="NUH18" s="241"/>
      <c r="NUI18" s="241"/>
      <c r="NUJ18" s="241"/>
      <c r="NUK18" s="241"/>
      <c r="NUL18" s="241"/>
      <c r="NUM18" s="241"/>
      <c r="NUN18" s="241"/>
      <c r="NUO18" s="241"/>
      <c r="NUP18" s="241"/>
      <c r="NUQ18" s="241"/>
      <c r="NUR18" s="241"/>
      <c r="NUS18" s="241"/>
      <c r="NUT18" s="241"/>
      <c r="NUU18" s="241"/>
      <c r="NUV18" s="241"/>
      <c r="NUW18" s="241"/>
      <c r="NUX18" s="241"/>
      <c r="NUY18" s="241"/>
      <c r="NUZ18" s="241"/>
      <c r="NVA18" s="241"/>
      <c r="NVB18" s="241"/>
      <c r="NVC18" s="241"/>
      <c r="NVD18" s="241"/>
      <c r="NVE18" s="241"/>
      <c r="NVF18" s="241"/>
      <c r="NVG18" s="241"/>
      <c r="NVH18" s="241"/>
      <c r="NVI18" s="241"/>
      <c r="NVJ18" s="241"/>
      <c r="NVK18" s="241"/>
      <c r="NVL18" s="241"/>
      <c r="NVM18" s="241"/>
      <c r="NVN18" s="241"/>
      <c r="NVO18" s="241"/>
      <c r="NVP18" s="241"/>
      <c r="NVQ18" s="241"/>
      <c r="NVR18" s="241"/>
      <c r="NVS18" s="241"/>
      <c r="NVT18" s="241"/>
      <c r="NVU18" s="241"/>
      <c r="NVV18" s="241"/>
      <c r="NVW18" s="241"/>
      <c r="NVX18" s="241"/>
      <c r="NVY18" s="241"/>
      <c r="NVZ18" s="241"/>
      <c r="NWA18" s="241"/>
      <c r="NWB18" s="241"/>
      <c r="NWC18" s="241"/>
      <c r="NWD18" s="241"/>
      <c r="NWE18" s="241"/>
      <c r="NWF18" s="241"/>
      <c r="NWG18" s="241"/>
      <c r="NWH18" s="241"/>
      <c r="NWI18" s="241"/>
      <c r="NWJ18" s="241"/>
      <c r="NWK18" s="241"/>
      <c r="NWL18" s="241"/>
      <c r="NWM18" s="241"/>
      <c r="NWN18" s="241"/>
      <c r="NWO18" s="241"/>
      <c r="NWP18" s="241"/>
      <c r="NWQ18" s="241"/>
      <c r="NWR18" s="241"/>
      <c r="NWS18" s="241"/>
      <c r="NWT18" s="241"/>
      <c r="NWU18" s="241"/>
      <c r="NWV18" s="241"/>
      <c r="NWW18" s="241"/>
      <c r="NWX18" s="241"/>
      <c r="NWY18" s="241"/>
      <c r="NWZ18" s="241"/>
      <c r="NXA18" s="241"/>
      <c r="NXB18" s="241"/>
      <c r="NXC18" s="241"/>
      <c r="NXD18" s="241"/>
      <c r="NXE18" s="241"/>
      <c r="NXF18" s="241"/>
      <c r="NXG18" s="241"/>
      <c r="NXH18" s="241"/>
      <c r="NXI18" s="241"/>
      <c r="NXJ18" s="241"/>
      <c r="NXK18" s="241"/>
      <c r="NXL18" s="241"/>
      <c r="NXM18" s="241"/>
      <c r="NXN18" s="241"/>
      <c r="NXO18" s="241"/>
      <c r="NXP18" s="241"/>
      <c r="NXQ18" s="241"/>
      <c r="NXR18" s="241"/>
      <c r="NXS18" s="241"/>
      <c r="NXT18" s="241"/>
      <c r="NXU18" s="241"/>
      <c r="NXV18" s="241"/>
      <c r="NXW18" s="241"/>
      <c r="NXX18" s="241"/>
      <c r="NXY18" s="241"/>
      <c r="NXZ18" s="241"/>
      <c r="NYA18" s="241"/>
      <c r="NYB18" s="241"/>
      <c r="NYC18" s="241"/>
      <c r="NYD18" s="241"/>
      <c r="NYE18" s="241"/>
      <c r="NYF18" s="241"/>
      <c r="NYG18" s="241"/>
      <c r="NYH18" s="241"/>
      <c r="NYI18" s="241"/>
      <c r="NYJ18" s="241"/>
      <c r="NYK18" s="241"/>
      <c r="NYL18" s="241"/>
      <c r="NYM18" s="241"/>
      <c r="NYN18" s="241"/>
      <c r="NYO18" s="241"/>
      <c r="NYP18" s="241"/>
      <c r="NYQ18" s="241"/>
      <c r="NYR18" s="241"/>
      <c r="NYS18" s="241"/>
      <c r="NYT18" s="241"/>
      <c r="NYU18" s="241"/>
      <c r="NYV18" s="241"/>
      <c r="NYW18" s="241"/>
      <c r="NYX18" s="241"/>
      <c r="NYY18" s="241"/>
      <c r="NYZ18" s="241"/>
      <c r="NZA18" s="241"/>
      <c r="NZB18" s="241"/>
      <c r="NZC18" s="241"/>
      <c r="NZD18" s="241"/>
      <c r="NZE18" s="241"/>
      <c r="NZF18" s="241"/>
      <c r="NZG18" s="241"/>
      <c r="NZH18" s="241"/>
      <c r="NZI18" s="241"/>
      <c r="NZJ18" s="241"/>
      <c r="NZK18" s="241"/>
      <c r="NZL18" s="241"/>
      <c r="NZM18" s="241"/>
      <c r="NZN18" s="241"/>
      <c r="NZO18" s="241"/>
      <c r="NZP18" s="241"/>
      <c r="NZQ18" s="241"/>
      <c r="NZR18" s="241"/>
      <c r="NZS18" s="241"/>
      <c r="NZT18" s="241"/>
      <c r="NZU18" s="241"/>
      <c r="NZV18" s="241"/>
      <c r="NZW18" s="241"/>
      <c r="NZX18" s="241"/>
      <c r="NZY18" s="241"/>
      <c r="NZZ18" s="241"/>
      <c r="OAA18" s="241"/>
      <c r="OAB18" s="241"/>
      <c r="OAC18" s="241"/>
      <c r="OAD18" s="241"/>
      <c r="OAE18" s="241"/>
      <c r="OAF18" s="241"/>
      <c r="OAG18" s="241"/>
      <c r="OAH18" s="241"/>
      <c r="OAI18" s="241"/>
      <c r="OAJ18" s="241"/>
      <c r="OAK18" s="241"/>
      <c r="OAL18" s="241"/>
      <c r="OAM18" s="241"/>
      <c r="OAN18" s="241"/>
      <c r="OAO18" s="241"/>
      <c r="OAP18" s="241"/>
      <c r="OAQ18" s="241"/>
      <c r="OAR18" s="241"/>
      <c r="OAS18" s="241"/>
      <c r="OAT18" s="241"/>
      <c r="OAU18" s="241"/>
      <c r="OAV18" s="241"/>
      <c r="OAW18" s="241"/>
      <c r="OAX18" s="241"/>
      <c r="OAY18" s="241"/>
      <c r="OAZ18" s="241"/>
      <c r="OBA18" s="241"/>
      <c r="OBB18" s="241"/>
      <c r="OBC18" s="241"/>
      <c r="OBD18" s="241"/>
      <c r="OBE18" s="241"/>
      <c r="OBF18" s="241"/>
      <c r="OBG18" s="241"/>
      <c r="OBH18" s="241"/>
      <c r="OBI18" s="241"/>
      <c r="OBJ18" s="241"/>
      <c r="OBK18" s="241"/>
      <c r="OBL18" s="241"/>
      <c r="OBM18" s="241"/>
      <c r="OBN18" s="241"/>
      <c r="OBO18" s="241"/>
      <c r="OBP18" s="241"/>
      <c r="OBQ18" s="241"/>
      <c r="OBR18" s="241"/>
      <c r="OBS18" s="241"/>
      <c r="OBT18" s="241"/>
      <c r="OBU18" s="241"/>
      <c r="OBV18" s="241"/>
      <c r="OBW18" s="241"/>
      <c r="OBX18" s="241"/>
      <c r="OBY18" s="241"/>
      <c r="OBZ18" s="241"/>
      <c r="OCA18" s="241"/>
      <c r="OCB18" s="241"/>
      <c r="OCC18" s="241"/>
      <c r="OCD18" s="241"/>
      <c r="OCE18" s="241"/>
      <c r="OCF18" s="241"/>
      <c r="OCG18" s="241"/>
      <c r="OCH18" s="241"/>
      <c r="OCI18" s="241"/>
      <c r="OCJ18" s="241"/>
      <c r="OCK18" s="241"/>
      <c r="OCL18" s="241"/>
      <c r="OCM18" s="241"/>
      <c r="OCN18" s="241"/>
      <c r="OCO18" s="241"/>
      <c r="OCP18" s="241"/>
      <c r="OCQ18" s="241"/>
      <c r="OCR18" s="241"/>
      <c r="OCS18" s="241"/>
      <c r="OCT18" s="241"/>
      <c r="OCU18" s="241"/>
      <c r="OCV18" s="241"/>
      <c r="OCW18" s="241"/>
      <c r="OCX18" s="241"/>
      <c r="OCY18" s="241"/>
      <c r="OCZ18" s="241"/>
      <c r="ODA18" s="241"/>
      <c r="ODB18" s="241"/>
      <c r="ODC18" s="241"/>
      <c r="ODD18" s="241"/>
      <c r="ODE18" s="241"/>
      <c r="ODF18" s="241"/>
      <c r="ODG18" s="241"/>
      <c r="ODH18" s="241"/>
      <c r="ODI18" s="241"/>
      <c r="ODJ18" s="241"/>
      <c r="ODK18" s="241"/>
      <c r="ODL18" s="241"/>
      <c r="ODM18" s="241"/>
      <c r="ODN18" s="241"/>
      <c r="ODO18" s="241"/>
      <c r="ODP18" s="241"/>
      <c r="ODQ18" s="241"/>
      <c r="ODR18" s="241"/>
      <c r="ODS18" s="241"/>
      <c r="ODT18" s="241"/>
      <c r="ODU18" s="241"/>
      <c r="ODV18" s="241"/>
      <c r="ODW18" s="241"/>
      <c r="ODX18" s="241"/>
      <c r="ODY18" s="241"/>
      <c r="ODZ18" s="241"/>
      <c r="OEA18" s="241"/>
      <c r="OEB18" s="241"/>
      <c r="OEC18" s="241"/>
      <c r="OED18" s="241"/>
      <c r="OEE18" s="241"/>
      <c r="OEF18" s="241"/>
      <c r="OEG18" s="241"/>
      <c r="OEH18" s="241"/>
      <c r="OEI18" s="241"/>
      <c r="OEJ18" s="241"/>
      <c r="OEK18" s="241"/>
      <c r="OEL18" s="241"/>
      <c r="OEM18" s="241"/>
      <c r="OEN18" s="241"/>
      <c r="OEO18" s="241"/>
      <c r="OEP18" s="241"/>
      <c r="OEQ18" s="241"/>
      <c r="OER18" s="241"/>
      <c r="OES18" s="241"/>
      <c r="OET18" s="241"/>
      <c r="OEU18" s="241"/>
      <c r="OEV18" s="241"/>
      <c r="OEW18" s="241"/>
      <c r="OEX18" s="241"/>
      <c r="OEY18" s="241"/>
      <c r="OEZ18" s="241"/>
      <c r="OFA18" s="241"/>
      <c r="OFB18" s="241"/>
      <c r="OFC18" s="241"/>
      <c r="OFD18" s="241"/>
      <c r="OFE18" s="241"/>
      <c r="OFF18" s="241"/>
      <c r="OFG18" s="241"/>
      <c r="OFH18" s="241"/>
      <c r="OFI18" s="241"/>
      <c r="OFJ18" s="241"/>
      <c r="OFK18" s="241"/>
      <c r="OFL18" s="241"/>
      <c r="OFM18" s="241"/>
      <c r="OFN18" s="241"/>
      <c r="OFO18" s="241"/>
      <c r="OFP18" s="241"/>
      <c r="OFQ18" s="241"/>
      <c r="OFR18" s="241"/>
      <c r="OFS18" s="241"/>
      <c r="OFT18" s="241"/>
      <c r="OFU18" s="241"/>
      <c r="OFV18" s="241"/>
      <c r="OFW18" s="241"/>
      <c r="OFX18" s="241"/>
      <c r="OFY18" s="241"/>
      <c r="OFZ18" s="241"/>
      <c r="OGA18" s="241"/>
      <c r="OGB18" s="241"/>
      <c r="OGC18" s="241"/>
      <c r="OGD18" s="241"/>
      <c r="OGE18" s="241"/>
      <c r="OGF18" s="241"/>
      <c r="OGG18" s="241"/>
      <c r="OGH18" s="241"/>
      <c r="OGI18" s="241"/>
      <c r="OGJ18" s="241"/>
      <c r="OGK18" s="241"/>
      <c r="OGL18" s="241"/>
      <c r="OGM18" s="241"/>
      <c r="OGN18" s="241"/>
      <c r="OGO18" s="241"/>
      <c r="OGP18" s="241"/>
      <c r="OGQ18" s="241"/>
      <c r="OGR18" s="241"/>
      <c r="OGS18" s="241"/>
      <c r="OGT18" s="241"/>
      <c r="OGU18" s="241"/>
      <c r="OGV18" s="241"/>
      <c r="OGW18" s="241"/>
      <c r="OGX18" s="241"/>
      <c r="OGY18" s="241"/>
      <c r="OGZ18" s="241"/>
      <c r="OHA18" s="241"/>
      <c r="OHB18" s="241"/>
      <c r="OHC18" s="241"/>
      <c r="OHD18" s="241"/>
      <c r="OHE18" s="241"/>
      <c r="OHF18" s="241"/>
      <c r="OHG18" s="241"/>
      <c r="OHH18" s="241"/>
      <c r="OHI18" s="241"/>
      <c r="OHJ18" s="241"/>
      <c r="OHK18" s="241"/>
      <c r="OHL18" s="241"/>
      <c r="OHM18" s="241"/>
      <c r="OHN18" s="241"/>
      <c r="OHO18" s="241"/>
      <c r="OHP18" s="241"/>
      <c r="OHQ18" s="241"/>
      <c r="OHR18" s="241"/>
      <c r="OHS18" s="241"/>
      <c r="OHT18" s="241"/>
      <c r="OHU18" s="241"/>
      <c r="OHV18" s="241"/>
      <c r="OHW18" s="241"/>
      <c r="OHX18" s="241"/>
      <c r="OHY18" s="241"/>
      <c r="OHZ18" s="241"/>
      <c r="OIA18" s="241"/>
      <c r="OIB18" s="241"/>
      <c r="OIC18" s="241"/>
      <c r="OID18" s="241"/>
      <c r="OIE18" s="241"/>
      <c r="OIF18" s="241"/>
      <c r="OIG18" s="241"/>
      <c r="OIH18" s="241"/>
      <c r="OII18" s="241"/>
      <c r="OIJ18" s="241"/>
      <c r="OIK18" s="241"/>
      <c r="OIL18" s="241"/>
      <c r="OIM18" s="241"/>
      <c r="OIN18" s="241"/>
      <c r="OIO18" s="241"/>
      <c r="OIP18" s="241"/>
      <c r="OIQ18" s="241"/>
      <c r="OIR18" s="241"/>
      <c r="OIS18" s="241"/>
      <c r="OIT18" s="241"/>
      <c r="OIU18" s="241"/>
      <c r="OIV18" s="241"/>
      <c r="OIW18" s="241"/>
      <c r="OIX18" s="241"/>
      <c r="OIY18" s="241"/>
      <c r="OIZ18" s="241"/>
      <c r="OJA18" s="241"/>
      <c r="OJB18" s="241"/>
      <c r="OJC18" s="241"/>
      <c r="OJD18" s="241"/>
      <c r="OJE18" s="241"/>
      <c r="OJF18" s="241"/>
      <c r="OJG18" s="241"/>
      <c r="OJH18" s="241"/>
      <c r="OJI18" s="241"/>
      <c r="OJJ18" s="241"/>
      <c r="OJK18" s="241"/>
      <c r="OJL18" s="241"/>
      <c r="OJM18" s="241"/>
      <c r="OJN18" s="241"/>
      <c r="OJO18" s="241"/>
      <c r="OJP18" s="241"/>
      <c r="OJQ18" s="241"/>
      <c r="OJR18" s="241"/>
      <c r="OJS18" s="241"/>
      <c r="OJT18" s="241"/>
      <c r="OJU18" s="241"/>
      <c r="OJV18" s="241"/>
      <c r="OJW18" s="241"/>
      <c r="OJX18" s="241"/>
      <c r="OJY18" s="241"/>
      <c r="OJZ18" s="241"/>
      <c r="OKA18" s="241"/>
      <c r="OKB18" s="241"/>
      <c r="OKC18" s="241"/>
      <c r="OKD18" s="241"/>
      <c r="OKE18" s="241"/>
      <c r="OKF18" s="241"/>
      <c r="OKG18" s="241"/>
      <c r="OKH18" s="241"/>
      <c r="OKI18" s="241"/>
      <c r="OKJ18" s="241"/>
      <c r="OKK18" s="241"/>
      <c r="OKL18" s="241"/>
      <c r="OKM18" s="241"/>
      <c r="OKN18" s="241"/>
      <c r="OKO18" s="241"/>
      <c r="OKP18" s="241"/>
      <c r="OKQ18" s="241"/>
      <c r="OKR18" s="241"/>
      <c r="OKS18" s="241"/>
      <c r="OKT18" s="241"/>
      <c r="OKU18" s="241"/>
      <c r="OKV18" s="241"/>
      <c r="OKW18" s="241"/>
      <c r="OKX18" s="241"/>
      <c r="OKY18" s="241"/>
      <c r="OKZ18" s="241"/>
      <c r="OLA18" s="241"/>
      <c r="OLB18" s="241"/>
      <c r="OLC18" s="241"/>
      <c r="OLD18" s="241"/>
      <c r="OLE18" s="241"/>
      <c r="OLF18" s="241"/>
      <c r="OLG18" s="241"/>
      <c r="OLH18" s="241"/>
      <c r="OLI18" s="241"/>
      <c r="OLJ18" s="241"/>
      <c r="OLK18" s="241"/>
      <c r="OLL18" s="241"/>
      <c r="OLM18" s="241"/>
      <c r="OLN18" s="241"/>
      <c r="OLO18" s="241"/>
      <c r="OLP18" s="241"/>
      <c r="OLQ18" s="241"/>
      <c r="OLR18" s="241"/>
      <c r="OLS18" s="241"/>
      <c r="OLT18" s="241"/>
      <c r="OLU18" s="241"/>
      <c r="OLV18" s="241"/>
      <c r="OLW18" s="241"/>
      <c r="OLX18" s="241"/>
      <c r="OLY18" s="241"/>
      <c r="OLZ18" s="241"/>
      <c r="OMA18" s="241"/>
      <c r="OMB18" s="241"/>
      <c r="OMC18" s="241"/>
      <c r="OMD18" s="241"/>
      <c r="OME18" s="241"/>
      <c r="OMF18" s="241"/>
      <c r="OMG18" s="241"/>
      <c r="OMH18" s="241"/>
      <c r="OMI18" s="241"/>
      <c r="OMJ18" s="241"/>
      <c r="OMK18" s="241"/>
      <c r="OML18" s="241"/>
      <c r="OMM18" s="241"/>
      <c r="OMN18" s="241"/>
      <c r="OMO18" s="241"/>
      <c r="OMP18" s="241"/>
      <c r="OMQ18" s="241"/>
      <c r="OMR18" s="241"/>
      <c r="OMS18" s="241"/>
      <c r="OMT18" s="241"/>
      <c r="OMU18" s="241"/>
      <c r="OMV18" s="241"/>
      <c r="OMW18" s="241"/>
      <c r="OMX18" s="241"/>
      <c r="OMY18" s="241"/>
      <c r="OMZ18" s="241"/>
      <c r="ONA18" s="241"/>
      <c r="ONB18" s="241"/>
      <c r="ONC18" s="241"/>
      <c r="OND18" s="241"/>
      <c r="ONE18" s="241"/>
      <c r="ONF18" s="241"/>
      <c r="ONG18" s="241"/>
      <c r="ONH18" s="241"/>
      <c r="ONI18" s="241"/>
      <c r="ONJ18" s="241"/>
      <c r="ONK18" s="241"/>
      <c r="ONL18" s="241"/>
      <c r="ONM18" s="241"/>
      <c r="ONN18" s="241"/>
      <c r="ONO18" s="241"/>
      <c r="ONP18" s="241"/>
      <c r="ONQ18" s="241"/>
      <c r="ONR18" s="241"/>
      <c r="ONS18" s="241"/>
      <c r="ONT18" s="241"/>
      <c r="ONU18" s="241"/>
      <c r="ONV18" s="241"/>
      <c r="ONW18" s="241"/>
      <c r="ONX18" s="241"/>
      <c r="ONY18" s="241"/>
      <c r="ONZ18" s="241"/>
      <c r="OOA18" s="241"/>
      <c r="OOB18" s="241"/>
      <c r="OOC18" s="241"/>
      <c r="OOD18" s="241"/>
      <c r="OOE18" s="241"/>
      <c r="OOF18" s="241"/>
      <c r="OOG18" s="241"/>
      <c r="OOH18" s="241"/>
      <c r="OOI18" s="241"/>
      <c r="OOJ18" s="241"/>
      <c r="OOK18" s="241"/>
      <c r="OOL18" s="241"/>
      <c r="OOM18" s="241"/>
      <c r="OON18" s="241"/>
      <c r="OOO18" s="241"/>
      <c r="OOP18" s="241"/>
      <c r="OOQ18" s="241"/>
      <c r="OOR18" s="241"/>
      <c r="OOS18" s="241"/>
      <c r="OOT18" s="241"/>
      <c r="OOU18" s="241"/>
      <c r="OOV18" s="241"/>
      <c r="OOW18" s="241"/>
      <c r="OOX18" s="241"/>
      <c r="OOY18" s="241"/>
      <c r="OOZ18" s="241"/>
      <c r="OPA18" s="241"/>
      <c r="OPB18" s="241"/>
      <c r="OPC18" s="241"/>
      <c r="OPD18" s="241"/>
      <c r="OPE18" s="241"/>
      <c r="OPF18" s="241"/>
      <c r="OPG18" s="241"/>
      <c r="OPH18" s="241"/>
      <c r="OPI18" s="241"/>
      <c r="OPJ18" s="241"/>
      <c r="OPK18" s="241"/>
      <c r="OPL18" s="241"/>
      <c r="OPM18" s="241"/>
      <c r="OPN18" s="241"/>
      <c r="OPO18" s="241"/>
      <c r="OPP18" s="241"/>
      <c r="OPQ18" s="241"/>
      <c r="OPR18" s="241"/>
      <c r="OPS18" s="241"/>
      <c r="OPT18" s="241"/>
      <c r="OPU18" s="241"/>
      <c r="OPV18" s="241"/>
      <c r="OPW18" s="241"/>
      <c r="OPX18" s="241"/>
      <c r="OPY18" s="241"/>
      <c r="OPZ18" s="241"/>
      <c r="OQA18" s="241"/>
      <c r="OQB18" s="241"/>
      <c r="OQC18" s="241"/>
      <c r="OQD18" s="241"/>
      <c r="OQE18" s="241"/>
      <c r="OQF18" s="241"/>
      <c r="OQG18" s="241"/>
      <c r="OQH18" s="241"/>
      <c r="OQI18" s="241"/>
      <c r="OQJ18" s="241"/>
      <c r="OQK18" s="241"/>
      <c r="OQL18" s="241"/>
      <c r="OQM18" s="241"/>
      <c r="OQN18" s="241"/>
      <c r="OQO18" s="241"/>
      <c r="OQP18" s="241"/>
      <c r="OQQ18" s="241"/>
      <c r="OQR18" s="241"/>
      <c r="OQS18" s="241"/>
      <c r="OQT18" s="241"/>
      <c r="OQU18" s="241"/>
      <c r="OQV18" s="241"/>
      <c r="OQW18" s="241"/>
      <c r="OQX18" s="241"/>
      <c r="OQY18" s="241"/>
      <c r="OQZ18" s="241"/>
      <c r="ORA18" s="241"/>
      <c r="ORB18" s="241"/>
      <c r="ORC18" s="241"/>
      <c r="ORD18" s="241"/>
      <c r="ORE18" s="241"/>
      <c r="ORF18" s="241"/>
      <c r="ORG18" s="241"/>
      <c r="ORH18" s="241"/>
      <c r="ORI18" s="241"/>
      <c r="ORJ18" s="241"/>
      <c r="ORK18" s="241"/>
      <c r="ORL18" s="241"/>
      <c r="ORM18" s="241"/>
      <c r="ORN18" s="241"/>
      <c r="ORO18" s="241"/>
      <c r="ORP18" s="241"/>
      <c r="ORQ18" s="241"/>
      <c r="ORR18" s="241"/>
      <c r="ORS18" s="241"/>
      <c r="ORT18" s="241"/>
      <c r="ORU18" s="241"/>
      <c r="ORV18" s="241"/>
      <c r="ORW18" s="241"/>
      <c r="ORX18" s="241"/>
      <c r="ORY18" s="241"/>
      <c r="ORZ18" s="241"/>
      <c r="OSA18" s="241"/>
      <c r="OSB18" s="241"/>
      <c r="OSC18" s="241"/>
      <c r="OSD18" s="241"/>
      <c r="OSE18" s="241"/>
      <c r="OSF18" s="241"/>
      <c r="OSG18" s="241"/>
      <c r="OSH18" s="241"/>
      <c r="OSI18" s="241"/>
      <c r="OSJ18" s="241"/>
      <c r="OSK18" s="241"/>
      <c r="OSL18" s="241"/>
      <c r="OSM18" s="241"/>
      <c r="OSN18" s="241"/>
      <c r="OSO18" s="241"/>
      <c r="OSP18" s="241"/>
      <c r="OSQ18" s="241"/>
      <c r="OSR18" s="241"/>
      <c r="OSS18" s="241"/>
      <c r="OST18" s="241"/>
      <c r="OSU18" s="241"/>
      <c r="OSV18" s="241"/>
      <c r="OSW18" s="241"/>
      <c r="OSX18" s="241"/>
      <c r="OSY18" s="241"/>
      <c r="OSZ18" s="241"/>
      <c r="OTA18" s="241"/>
      <c r="OTB18" s="241"/>
      <c r="OTC18" s="241"/>
      <c r="OTD18" s="241"/>
      <c r="OTE18" s="241"/>
      <c r="OTF18" s="241"/>
      <c r="OTG18" s="241"/>
      <c r="OTH18" s="241"/>
      <c r="OTI18" s="241"/>
      <c r="OTJ18" s="241"/>
      <c r="OTK18" s="241"/>
      <c r="OTL18" s="241"/>
      <c r="OTM18" s="241"/>
      <c r="OTN18" s="241"/>
      <c r="OTO18" s="241"/>
      <c r="OTP18" s="241"/>
      <c r="OTQ18" s="241"/>
      <c r="OTR18" s="241"/>
      <c r="OTS18" s="241"/>
      <c r="OTT18" s="241"/>
      <c r="OTU18" s="241"/>
      <c r="OTV18" s="241"/>
      <c r="OTW18" s="241"/>
      <c r="OTX18" s="241"/>
      <c r="OTY18" s="241"/>
      <c r="OTZ18" s="241"/>
      <c r="OUA18" s="241"/>
      <c r="OUB18" s="241"/>
      <c r="OUC18" s="241"/>
      <c r="OUD18" s="241"/>
      <c r="OUE18" s="241"/>
      <c r="OUF18" s="241"/>
      <c r="OUG18" s="241"/>
      <c r="OUH18" s="241"/>
      <c r="OUI18" s="241"/>
      <c r="OUJ18" s="241"/>
      <c r="OUK18" s="241"/>
      <c r="OUL18" s="241"/>
      <c r="OUM18" s="241"/>
      <c r="OUN18" s="241"/>
      <c r="OUO18" s="241"/>
      <c r="OUP18" s="241"/>
      <c r="OUQ18" s="241"/>
      <c r="OUR18" s="241"/>
      <c r="OUS18" s="241"/>
      <c r="OUT18" s="241"/>
      <c r="OUU18" s="241"/>
      <c r="OUV18" s="241"/>
      <c r="OUW18" s="241"/>
      <c r="OUX18" s="241"/>
      <c r="OUY18" s="241"/>
      <c r="OUZ18" s="241"/>
      <c r="OVA18" s="241"/>
      <c r="OVB18" s="241"/>
      <c r="OVC18" s="241"/>
      <c r="OVD18" s="241"/>
      <c r="OVE18" s="241"/>
      <c r="OVF18" s="241"/>
      <c r="OVG18" s="241"/>
      <c r="OVH18" s="241"/>
      <c r="OVI18" s="241"/>
      <c r="OVJ18" s="241"/>
      <c r="OVK18" s="241"/>
      <c r="OVL18" s="241"/>
      <c r="OVM18" s="241"/>
      <c r="OVN18" s="241"/>
      <c r="OVO18" s="241"/>
      <c r="OVP18" s="241"/>
      <c r="OVQ18" s="241"/>
      <c r="OVR18" s="241"/>
      <c r="OVS18" s="241"/>
      <c r="OVT18" s="241"/>
      <c r="OVU18" s="241"/>
      <c r="OVV18" s="241"/>
      <c r="OVW18" s="241"/>
      <c r="OVX18" s="241"/>
      <c r="OVY18" s="241"/>
      <c r="OVZ18" s="241"/>
      <c r="OWA18" s="241"/>
      <c r="OWB18" s="241"/>
      <c r="OWC18" s="241"/>
      <c r="OWD18" s="241"/>
      <c r="OWE18" s="241"/>
      <c r="OWF18" s="241"/>
      <c r="OWG18" s="241"/>
      <c r="OWH18" s="241"/>
      <c r="OWI18" s="241"/>
      <c r="OWJ18" s="241"/>
      <c r="OWK18" s="241"/>
      <c r="OWL18" s="241"/>
      <c r="OWM18" s="241"/>
      <c r="OWN18" s="241"/>
      <c r="OWO18" s="241"/>
      <c r="OWP18" s="241"/>
      <c r="OWQ18" s="241"/>
      <c r="OWR18" s="241"/>
      <c r="OWS18" s="241"/>
      <c r="OWT18" s="241"/>
      <c r="OWU18" s="241"/>
      <c r="OWV18" s="241"/>
      <c r="OWW18" s="241"/>
      <c r="OWX18" s="241"/>
      <c r="OWY18" s="241"/>
      <c r="OWZ18" s="241"/>
      <c r="OXA18" s="241"/>
      <c r="OXB18" s="241"/>
      <c r="OXC18" s="241"/>
      <c r="OXD18" s="241"/>
      <c r="OXE18" s="241"/>
      <c r="OXF18" s="241"/>
      <c r="OXG18" s="241"/>
      <c r="OXH18" s="241"/>
      <c r="OXI18" s="241"/>
      <c r="OXJ18" s="241"/>
      <c r="OXK18" s="241"/>
      <c r="OXL18" s="241"/>
      <c r="OXM18" s="241"/>
      <c r="OXN18" s="241"/>
      <c r="OXO18" s="241"/>
      <c r="OXP18" s="241"/>
      <c r="OXQ18" s="241"/>
      <c r="OXR18" s="241"/>
      <c r="OXS18" s="241"/>
      <c r="OXT18" s="241"/>
      <c r="OXU18" s="241"/>
      <c r="OXV18" s="241"/>
      <c r="OXW18" s="241"/>
      <c r="OXX18" s="241"/>
      <c r="OXY18" s="241"/>
      <c r="OXZ18" s="241"/>
      <c r="OYA18" s="241"/>
      <c r="OYB18" s="241"/>
      <c r="OYC18" s="241"/>
      <c r="OYD18" s="241"/>
      <c r="OYE18" s="241"/>
      <c r="OYF18" s="241"/>
      <c r="OYG18" s="241"/>
      <c r="OYH18" s="241"/>
      <c r="OYI18" s="241"/>
      <c r="OYJ18" s="241"/>
      <c r="OYK18" s="241"/>
      <c r="OYL18" s="241"/>
      <c r="OYM18" s="241"/>
      <c r="OYN18" s="241"/>
      <c r="OYO18" s="241"/>
      <c r="OYP18" s="241"/>
      <c r="OYQ18" s="241"/>
      <c r="OYR18" s="241"/>
      <c r="OYS18" s="241"/>
      <c r="OYT18" s="241"/>
      <c r="OYU18" s="241"/>
      <c r="OYV18" s="241"/>
      <c r="OYW18" s="241"/>
      <c r="OYX18" s="241"/>
      <c r="OYY18" s="241"/>
      <c r="OYZ18" s="241"/>
      <c r="OZA18" s="241"/>
      <c r="OZB18" s="241"/>
      <c r="OZC18" s="241"/>
      <c r="OZD18" s="241"/>
      <c r="OZE18" s="241"/>
      <c r="OZF18" s="241"/>
      <c r="OZG18" s="241"/>
      <c r="OZH18" s="241"/>
      <c r="OZI18" s="241"/>
      <c r="OZJ18" s="241"/>
      <c r="OZK18" s="241"/>
      <c r="OZL18" s="241"/>
      <c r="OZM18" s="241"/>
      <c r="OZN18" s="241"/>
      <c r="OZO18" s="241"/>
      <c r="OZP18" s="241"/>
      <c r="OZQ18" s="241"/>
      <c r="OZR18" s="241"/>
      <c r="OZS18" s="241"/>
      <c r="OZT18" s="241"/>
      <c r="OZU18" s="241"/>
      <c r="OZV18" s="241"/>
      <c r="OZW18" s="241"/>
      <c r="OZX18" s="241"/>
      <c r="OZY18" s="241"/>
      <c r="OZZ18" s="241"/>
      <c r="PAA18" s="241"/>
      <c r="PAB18" s="241"/>
      <c r="PAC18" s="241"/>
      <c r="PAD18" s="241"/>
      <c r="PAE18" s="241"/>
      <c r="PAF18" s="241"/>
      <c r="PAG18" s="241"/>
      <c r="PAH18" s="241"/>
      <c r="PAI18" s="241"/>
      <c r="PAJ18" s="241"/>
      <c r="PAK18" s="241"/>
      <c r="PAL18" s="241"/>
      <c r="PAM18" s="241"/>
      <c r="PAN18" s="241"/>
      <c r="PAO18" s="241"/>
      <c r="PAP18" s="241"/>
      <c r="PAQ18" s="241"/>
      <c r="PAR18" s="241"/>
      <c r="PAS18" s="241"/>
      <c r="PAT18" s="241"/>
      <c r="PAU18" s="241"/>
      <c r="PAV18" s="241"/>
      <c r="PAW18" s="241"/>
      <c r="PAX18" s="241"/>
      <c r="PAY18" s="241"/>
      <c r="PAZ18" s="241"/>
      <c r="PBA18" s="241"/>
      <c r="PBB18" s="241"/>
      <c r="PBC18" s="241"/>
      <c r="PBD18" s="241"/>
      <c r="PBE18" s="241"/>
      <c r="PBF18" s="241"/>
      <c r="PBG18" s="241"/>
      <c r="PBH18" s="241"/>
      <c r="PBI18" s="241"/>
      <c r="PBJ18" s="241"/>
      <c r="PBK18" s="241"/>
      <c r="PBL18" s="241"/>
      <c r="PBM18" s="241"/>
      <c r="PBN18" s="241"/>
      <c r="PBO18" s="241"/>
      <c r="PBP18" s="241"/>
      <c r="PBQ18" s="241"/>
      <c r="PBR18" s="241"/>
      <c r="PBS18" s="241"/>
      <c r="PBT18" s="241"/>
      <c r="PBU18" s="241"/>
      <c r="PBV18" s="241"/>
      <c r="PBW18" s="241"/>
      <c r="PBX18" s="241"/>
      <c r="PBY18" s="241"/>
      <c r="PBZ18" s="241"/>
      <c r="PCA18" s="241"/>
      <c r="PCB18" s="241"/>
      <c r="PCC18" s="241"/>
      <c r="PCD18" s="241"/>
      <c r="PCE18" s="241"/>
      <c r="PCF18" s="241"/>
      <c r="PCG18" s="241"/>
      <c r="PCH18" s="241"/>
      <c r="PCI18" s="241"/>
      <c r="PCJ18" s="241"/>
      <c r="PCK18" s="241"/>
      <c r="PCL18" s="241"/>
      <c r="PCM18" s="241"/>
      <c r="PCN18" s="241"/>
      <c r="PCO18" s="241"/>
      <c r="PCP18" s="241"/>
      <c r="PCQ18" s="241"/>
      <c r="PCR18" s="241"/>
      <c r="PCS18" s="241"/>
      <c r="PCT18" s="241"/>
      <c r="PCU18" s="241"/>
      <c r="PCV18" s="241"/>
      <c r="PCW18" s="241"/>
      <c r="PCX18" s="241"/>
      <c r="PCY18" s="241"/>
      <c r="PCZ18" s="241"/>
      <c r="PDA18" s="241"/>
      <c r="PDB18" s="241"/>
      <c r="PDC18" s="241"/>
      <c r="PDD18" s="241"/>
      <c r="PDE18" s="241"/>
      <c r="PDF18" s="241"/>
      <c r="PDG18" s="241"/>
      <c r="PDH18" s="241"/>
      <c r="PDI18" s="241"/>
      <c r="PDJ18" s="241"/>
      <c r="PDK18" s="241"/>
      <c r="PDL18" s="241"/>
      <c r="PDM18" s="241"/>
      <c r="PDN18" s="241"/>
      <c r="PDO18" s="241"/>
      <c r="PDP18" s="241"/>
      <c r="PDQ18" s="241"/>
      <c r="PDR18" s="241"/>
      <c r="PDS18" s="241"/>
      <c r="PDT18" s="241"/>
      <c r="PDU18" s="241"/>
      <c r="PDV18" s="241"/>
      <c r="PDW18" s="241"/>
      <c r="PDX18" s="241"/>
      <c r="PDY18" s="241"/>
      <c r="PDZ18" s="241"/>
      <c r="PEA18" s="241"/>
      <c r="PEB18" s="241"/>
      <c r="PEC18" s="241"/>
      <c r="PED18" s="241"/>
      <c r="PEE18" s="241"/>
      <c r="PEF18" s="241"/>
      <c r="PEG18" s="241"/>
      <c r="PEH18" s="241"/>
      <c r="PEI18" s="241"/>
      <c r="PEJ18" s="241"/>
      <c r="PEK18" s="241"/>
      <c r="PEL18" s="241"/>
      <c r="PEM18" s="241"/>
      <c r="PEN18" s="241"/>
      <c r="PEO18" s="241"/>
      <c r="PEP18" s="241"/>
      <c r="PEQ18" s="241"/>
      <c r="PER18" s="241"/>
      <c r="PES18" s="241"/>
      <c r="PET18" s="241"/>
      <c r="PEU18" s="241"/>
      <c r="PEV18" s="241"/>
      <c r="PEW18" s="241"/>
      <c r="PEX18" s="241"/>
      <c r="PEY18" s="241"/>
      <c r="PEZ18" s="241"/>
      <c r="PFA18" s="241"/>
      <c r="PFB18" s="241"/>
      <c r="PFC18" s="241"/>
      <c r="PFD18" s="241"/>
      <c r="PFE18" s="241"/>
      <c r="PFF18" s="241"/>
      <c r="PFG18" s="241"/>
      <c r="PFH18" s="241"/>
      <c r="PFI18" s="241"/>
      <c r="PFJ18" s="241"/>
      <c r="PFK18" s="241"/>
      <c r="PFL18" s="241"/>
      <c r="PFM18" s="241"/>
      <c r="PFN18" s="241"/>
      <c r="PFO18" s="241"/>
      <c r="PFP18" s="241"/>
      <c r="PFQ18" s="241"/>
      <c r="PFR18" s="241"/>
      <c r="PFS18" s="241"/>
      <c r="PFT18" s="241"/>
      <c r="PFU18" s="241"/>
      <c r="PFV18" s="241"/>
      <c r="PFW18" s="241"/>
      <c r="PFX18" s="241"/>
      <c r="PFY18" s="241"/>
      <c r="PFZ18" s="241"/>
      <c r="PGA18" s="241"/>
      <c r="PGB18" s="241"/>
      <c r="PGC18" s="241"/>
      <c r="PGD18" s="241"/>
      <c r="PGE18" s="241"/>
      <c r="PGF18" s="241"/>
      <c r="PGG18" s="241"/>
      <c r="PGH18" s="241"/>
      <c r="PGI18" s="241"/>
      <c r="PGJ18" s="241"/>
      <c r="PGK18" s="241"/>
      <c r="PGL18" s="241"/>
      <c r="PGM18" s="241"/>
      <c r="PGN18" s="241"/>
      <c r="PGO18" s="241"/>
      <c r="PGP18" s="241"/>
      <c r="PGQ18" s="241"/>
      <c r="PGR18" s="241"/>
      <c r="PGS18" s="241"/>
      <c r="PGT18" s="241"/>
      <c r="PGU18" s="241"/>
      <c r="PGV18" s="241"/>
      <c r="PGW18" s="241"/>
      <c r="PGX18" s="241"/>
      <c r="PGY18" s="241"/>
      <c r="PGZ18" s="241"/>
      <c r="PHA18" s="241"/>
      <c r="PHB18" s="241"/>
      <c r="PHC18" s="241"/>
      <c r="PHD18" s="241"/>
      <c r="PHE18" s="241"/>
      <c r="PHF18" s="241"/>
      <c r="PHG18" s="241"/>
      <c r="PHH18" s="241"/>
      <c r="PHI18" s="241"/>
      <c r="PHJ18" s="241"/>
      <c r="PHK18" s="241"/>
      <c r="PHL18" s="241"/>
      <c r="PHM18" s="241"/>
      <c r="PHN18" s="241"/>
      <c r="PHO18" s="241"/>
      <c r="PHP18" s="241"/>
      <c r="PHQ18" s="241"/>
      <c r="PHR18" s="241"/>
      <c r="PHS18" s="241"/>
      <c r="PHT18" s="241"/>
      <c r="PHU18" s="241"/>
      <c r="PHV18" s="241"/>
      <c r="PHW18" s="241"/>
      <c r="PHX18" s="241"/>
      <c r="PHY18" s="241"/>
      <c r="PHZ18" s="241"/>
      <c r="PIA18" s="241"/>
      <c r="PIB18" s="241"/>
      <c r="PIC18" s="241"/>
      <c r="PID18" s="241"/>
      <c r="PIE18" s="241"/>
      <c r="PIF18" s="241"/>
      <c r="PIG18" s="241"/>
      <c r="PIH18" s="241"/>
      <c r="PII18" s="241"/>
      <c r="PIJ18" s="241"/>
      <c r="PIK18" s="241"/>
      <c r="PIL18" s="241"/>
      <c r="PIM18" s="241"/>
      <c r="PIN18" s="241"/>
      <c r="PIO18" s="241"/>
      <c r="PIP18" s="241"/>
      <c r="PIQ18" s="241"/>
      <c r="PIR18" s="241"/>
      <c r="PIS18" s="241"/>
      <c r="PIT18" s="241"/>
      <c r="PIU18" s="241"/>
      <c r="PIV18" s="241"/>
      <c r="PIW18" s="241"/>
      <c r="PIX18" s="241"/>
      <c r="PIY18" s="241"/>
      <c r="PIZ18" s="241"/>
      <c r="PJA18" s="241"/>
      <c r="PJB18" s="241"/>
      <c r="PJC18" s="241"/>
      <c r="PJD18" s="241"/>
      <c r="PJE18" s="241"/>
      <c r="PJF18" s="241"/>
      <c r="PJG18" s="241"/>
      <c r="PJH18" s="241"/>
      <c r="PJI18" s="241"/>
      <c r="PJJ18" s="241"/>
      <c r="PJK18" s="241"/>
      <c r="PJL18" s="241"/>
      <c r="PJM18" s="241"/>
      <c r="PJN18" s="241"/>
      <c r="PJO18" s="241"/>
      <c r="PJP18" s="241"/>
      <c r="PJQ18" s="241"/>
      <c r="PJR18" s="241"/>
      <c r="PJS18" s="241"/>
      <c r="PJT18" s="241"/>
      <c r="PJU18" s="241"/>
      <c r="PJV18" s="241"/>
      <c r="PJW18" s="241"/>
      <c r="PJX18" s="241"/>
      <c r="PJY18" s="241"/>
      <c r="PJZ18" s="241"/>
      <c r="PKA18" s="241"/>
      <c r="PKB18" s="241"/>
      <c r="PKC18" s="241"/>
      <c r="PKD18" s="241"/>
      <c r="PKE18" s="241"/>
      <c r="PKF18" s="241"/>
      <c r="PKG18" s="241"/>
      <c r="PKH18" s="241"/>
      <c r="PKI18" s="241"/>
      <c r="PKJ18" s="241"/>
      <c r="PKK18" s="241"/>
      <c r="PKL18" s="241"/>
      <c r="PKM18" s="241"/>
      <c r="PKN18" s="241"/>
      <c r="PKO18" s="241"/>
      <c r="PKP18" s="241"/>
      <c r="PKQ18" s="241"/>
      <c r="PKR18" s="241"/>
      <c r="PKS18" s="241"/>
      <c r="PKT18" s="241"/>
      <c r="PKU18" s="241"/>
      <c r="PKV18" s="241"/>
      <c r="PKW18" s="241"/>
      <c r="PKX18" s="241"/>
      <c r="PKY18" s="241"/>
      <c r="PKZ18" s="241"/>
      <c r="PLA18" s="241"/>
      <c r="PLB18" s="241"/>
      <c r="PLC18" s="241"/>
      <c r="PLD18" s="241"/>
      <c r="PLE18" s="241"/>
      <c r="PLF18" s="241"/>
      <c r="PLG18" s="241"/>
      <c r="PLH18" s="241"/>
      <c r="PLI18" s="241"/>
      <c r="PLJ18" s="241"/>
      <c r="PLK18" s="241"/>
      <c r="PLL18" s="241"/>
      <c r="PLM18" s="241"/>
      <c r="PLN18" s="241"/>
      <c r="PLO18" s="241"/>
      <c r="PLP18" s="241"/>
      <c r="PLQ18" s="241"/>
      <c r="PLR18" s="241"/>
      <c r="PLS18" s="241"/>
      <c r="PLT18" s="241"/>
      <c r="PLU18" s="241"/>
      <c r="PLV18" s="241"/>
      <c r="PLW18" s="241"/>
      <c r="PLX18" s="241"/>
      <c r="PLY18" s="241"/>
      <c r="PLZ18" s="241"/>
      <c r="PMA18" s="241"/>
      <c r="PMB18" s="241"/>
      <c r="PMC18" s="241"/>
      <c r="PMD18" s="241"/>
      <c r="PME18" s="241"/>
      <c r="PMF18" s="241"/>
      <c r="PMG18" s="241"/>
      <c r="PMH18" s="241"/>
      <c r="PMI18" s="241"/>
      <c r="PMJ18" s="241"/>
      <c r="PMK18" s="241"/>
      <c r="PML18" s="241"/>
      <c r="PMM18" s="241"/>
      <c r="PMN18" s="241"/>
      <c r="PMO18" s="241"/>
      <c r="PMP18" s="241"/>
      <c r="PMQ18" s="241"/>
      <c r="PMR18" s="241"/>
      <c r="PMS18" s="241"/>
      <c r="PMT18" s="241"/>
      <c r="PMU18" s="241"/>
      <c r="PMV18" s="241"/>
      <c r="PMW18" s="241"/>
      <c r="PMX18" s="241"/>
      <c r="PMY18" s="241"/>
      <c r="PMZ18" s="241"/>
      <c r="PNA18" s="241"/>
      <c r="PNB18" s="241"/>
      <c r="PNC18" s="241"/>
      <c r="PND18" s="241"/>
      <c r="PNE18" s="241"/>
      <c r="PNF18" s="241"/>
      <c r="PNG18" s="241"/>
      <c r="PNH18" s="241"/>
      <c r="PNI18" s="241"/>
      <c r="PNJ18" s="241"/>
      <c r="PNK18" s="241"/>
      <c r="PNL18" s="241"/>
      <c r="PNM18" s="241"/>
      <c r="PNN18" s="241"/>
      <c r="PNO18" s="241"/>
      <c r="PNP18" s="241"/>
      <c r="PNQ18" s="241"/>
      <c r="PNR18" s="241"/>
      <c r="PNS18" s="241"/>
      <c r="PNT18" s="241"/>
      <c r="PNU18" s="241"/>
      <c r="PNV18" s="241"/>
      <c r="PNW18" s="241"/>
      <c r="PNX18" s="241"/>
      <c r="PNY18" s="241"/>
      <c r="PNZ18" s="241"/>
      <c r="POA18" s="241"/>
      <c r="POB18" s="241"/>
      <c r="POC18" s="241"/>
      <c r="POD18" s="241"/>
      <c r="POE18" s="241"/>
      <c r="POF18" s="241"/>
      <c r="POG18" s="241"/>
      <c r="POH18" s="241"/>
      <c r="POI18" s="241"/>
      <c r="POJ18" s="241"/>
      <c r="POK18" s="241"/>
      <c r="POL18" s="241"/>
      <c r="POM18" s="241"/>
      <c r="PON18" s="241"/>
      <c r="POO18" s="241"/>
      <c r="POP18" s="241"/>
      <c r="POQ18" s="241"/>
      <c r="POR18" s="241"/>
      <c r="POS18" s="241"/>
      <c r="POT18" s="241"/>
      <c r="POU18" s="241"/>
      <c r="POV18" s="241"/>
      <c r="POW18" s="241"/>
      <c r="POX18" s="241"/>
      <c r="POY18" s="241"/>
      <c r="POZ18" s="241"/>
      <c r="PPA18" s="241"/>
      <c r="PPB18" s="241"/>
      <c r="PPC18" s="241"/>
      <c r="PPD18" s="241"/>
      <c r="PPE18" s="241"/>
      <c r="PPF18" s="241"/>
      <c r="PPG18" s="241"/>
      <c r="PPH18" s="241"/>
      <c r="PPI18" s="241"/>
      <c r="PPJ18" s="241"/>
      <c r="PPK18" s="241"/>
      <c r="PPL18" s="241"/>
      <c r="PPM18" s="241"/>
      <c r="PPN18" s="241"/>
      <c r="PPO18" s="241"/>
      <c r="PPP18" s="241"/>
      <c r="PPQ18" s="241"/>
      <c r="PPR18" s="241"/>
      <c r="PPS18" s="241"/>
      <c r="PPT18" s="241"/>
      <c r="PPU18" s="241"/>
      <c r="PPV18" s="241"/>
      <c r="PPW18" s="241"/>
      <c r="PPX18" s="241"/>
      <c r="PPY18" s="241"/>
      <c r="PPZ18" s="241"/>
      <c r="PQA18" s="241"/>
      <c r="PQB18" s="241"/>
      <c r="PQC18" s="241"/>
      <c r="PQD18" s="241"/>
      <c r="PQE18" s="241"/>
      <c r="PQF18" s="241"/>
      <c r="PQG18" s="241"/>
      <c r="PQH18" s="241"/>
      <c r="PQI18" s="241"/>
      <c r="PQJ18" s="241"/>
      <c r="PQK18" s="241"/>
      <c r="PQL18" s="241"/>
      <c r="PQM18" s="241"/>
      <c r="PQN18" s="241"/>
      <c r="PQO18" s="241"/>
      <c r="PQP18" s="241"/>
      <c r="PQQ18" s="241"/>
      <c r="PQR18" s="241"/>
      <c r="PQS18" s="241"/>
      <c r="PQT18" s="241"/>
      <c r="PQU18" s="241"/>
      <c r="PQV18" s="241"/>
      <c r="PQW18" s="241"/>
      <c r="PQX18" s="241"/>
      <c r="PQY18" s="241"/>
      <c r="PQZ18" s="241"/>
      <c r="PRA18" s="241"/>
      <c r="PRB18" s="241"/>
      <c r="PRC18" s="241"/>
      <c r="PRD18" s="241"/>
      <c r="PRE18" s="241"/>
      <c r="PRF18" s="241"/>
      <c r="PRG18" s="241"/>
      <c r="PRH18" s="241"/>
      <c r="PRI18" s="241"/>
      <c r="PRJ18" s="241"/>
      <c r="PRK18" s="241"/>
      <c r="PRL18" s="241"/>
      <c r="PRM18" s="241"/>
      <c r="PRN18" s="241"/>
      <c r="PRO18" s="241"/>
      <c r="PRP18" s="241"/>
      <c r="PRQ18" s="241"/>
      <c r="PRR18" s="241"/>
      <c r="PRS18" s="241"/>
      <c r="PRT18" s="241"/>
      <c r="PRU18" s="241"/>
      <c r="PRV18" s="241"/>
      <c r="PRW18" s="241"/>
      <c r="PRX18" s="241"/>
      <c r="PRY18" s="241"/>
      <c r="PRZ18" s="241"/>
      <c r="PSA18" s="241"/>
      <c r="PSB18" s="241"/>
      <c r="PSC18" s="241"/>
      <c r="PSD18" s="241"/>
      <c r="PSE18" s="241"/>
      <c r="PSF18" s="241"/>
      <c r="PSG18" s="241"/>
      <c r="PSH18" s="241"/>
      <c r="PSI18" s="241"/>
      <c r="PSJ18" s="241"/>
      <c r="PSK18" s="241"/>
      <c r="PSL18" s="241"/>
      <c r="PSM18" s="241"/>
      <c r="PSN18" s="241"/>
      <c r="PSO18" s="241"/>
      <c r="PSP18" s="241"/>
      <c r="PSQ18" s="241"/>
      <c r="PSR18" s="241"/>
      <c r="PSS18" s="241"/>
      <c r="PST18" s="241"/>
      <c r="PSU18" s="241"/>
      <c r="PSV18" s="241"/>
      <c r="PSW18" s="241"/>
      <c r="PSX18" s="241"/>
      <c r="PSY18" s="241"/>
      <c r="PSZ18" s="241"/>
      <c r="PTA18" s="241"/>
      <c r="PTB18" s="241"/>
      <c r="PTC18" s="241"/>
      <c r="PTD18" s="241"/>
      <c r="PTE18" s="241"/>
      <c r="PTF18" s="241"/>
      <c r="PTG18" s="241"/>
      <c r="PTH18" s="241"/>
      <c r="PTI18" s="241"/>
      <c r="PTJ18" s="241"/>
      <c r="PTK18" s="241"/>
      <c r="PTL18" s="241"/>
      <c r="PTM18" s="241"/>
      <c r="PTN18" s="241"/>
      <c r="PTO18" s="241"/>
      <c r="PTP18" s="241"/>
      <c r="PTQ18" s="241"/>
      <c r="PTR18" s="241"/>
      <c r="PTS18" s="241"/>
      <c r="PTT18" s="241"/>
      <c r="PTU18" s="241"/>
      <c r="PTV18" s="241"/>
      <c r="PTW18" s="241"/>
      <c r="PTX18" s="241"/>
      <c r="PTY18" s="241"/>
      <c r="PTZ18" s="241"/>
      <c r="PUA18" s="241"/>
      <c r="PUB18" s="241"/>
      <c r="PUC18" s="241"/>
      <c r="PUD18" s="241"/>
      <c r="PUE18" s="241"/>
      <c r="PUF18" s="241"/>
      <c r="PUG18" s="241"/>
      <c r="PUH18" s="241"/>
      <c r="PUI18" s="241"/>
      <c r="PUJ18" s="241"/>
      <c r="PUK18" s="241"/>
      <c r="PUL18" s="241"/>
      <c r="PUM18" s="241"/>
      <c r="PUN18" s="241"/>
      <c r="PUO18" s="241"/>
      <c r="PUP18" s="241"/>
      <c r="PUQ18" s="241"/>
      <c r="PUR18" s="241"/>
      <c r="PUS18" s="241"/>
      <c r="PUT18" s="241"/>
      <c r="PUU18" s="241"/>
      <c r="PUV18" s="241"/>
      <c r="PUW18" s="241"/>
      <c r="PUX18" s="241"/>
      <c r="PUY18" s="241"/>
      <c r="PUZ18" s="241"/>
      <c r="PVA18" s="241"/>
      <c r="PVB18" s="241"/>
      <c r="PVC18" s="241"/>
      <c r="PVD18" s="241"/>
      <c r="PVE18" s="241"/>
      <c r="PVF18" s="241"/>
      <c r="PVG18" s="241"/>
      <c r="PVH18" s="241"/>
      <c r="PVI18" s="241"/>
      <c r="PVJ18" s="241"/>
      <c r="PVK18" s="241"/>
      <c r="PVL18" s="241"/>
      <c r="PVM18" s="241"/>
      <c r="PVN18" s="241"/>
      <c r="PVO18" s="241"/>
      <c r="PVP18" s="241"/>
      <c r="PVQ18" s="241"/>
      <c r="PVR18" s="241"/>
      <c r="PVS18" s="241"/>
      <c r="PVT18" s="241"/>
      <c r="PVU18" s="241"/>
      <c r="PVV18" s="241"/>
      <c r="PVW18" s="241"/>
      <c r="PVX18" s="241"/>
      <c r="PVY18" s="241"/>
      <c r="PVZ18" s="241"/>
      <c r="PWA18" s="241"/>
      <c r="PWB18" s="241"/>
      <c r="PWC18" s="241"/>
      <c r="PWD18" s="241"/>
      <c r="PWE18" s="241"/>
      <c r="PWF18" s="241"/>
      <c r="PWG18" s="241"/>
      <c r="PWH18" s="241"/>
      <c r="PWI18" s="241"/>
      <c r="PWJ18" s="241"/>
      <c r="PWK18" s="241"/>
      <c r="PWL18" s="241"/>
      <c r="PWM18" s="241"/>
      <c r="PWN18" s="241"/>
      <c r="PWO18" s="241"/>
      <c r="PWP18" s="241"/>
      <c r="PWQ18" s="241"/>
      <c r="PWR18" s="241"/>
      <c r="PWS18" s="241"/>
      <c r="PWT18" s="241"/>
      <c r="PWU18" s="241"/>
      <c r="PWV18" s="241"/>
      <c r="PWW18" s="241"/>
      <c r="PWX18" s="241"/>
      <c r="PWY18" s="241"/>
      <c r="PWZ18" s="241"/>
      <c r="PXA18" s="241"/>
      <c r="PXB18" s="241"/>
      <c r="PXC18" s="241"/>
      <c r="PXD18" s="241"/>
      <c r="PXE18" s="241"/>
      <c r="PXF18" s="241"/>
      <c r="PXG18" s="241"/>
      <c r="PXH18" s="241"/>
      <c r="PXI18" s="241"/>
      <c r="PXJ18" s="241"/>
      <c r="PXK18" s="241"/>
      <c r="PXL18" s="241"/>
      <c r="PXM18" s="241"/>
      <c r="PXN18" s="241"/>
      <c r="PXO18" s="241"/>
      <c r="PXP18" s="241"/>
      <c r="PXQ18" s="241"/>
      <c r="PXR18" s="241"/>
      <c r="PXS18" s="241"/>
      <c r="PXT18" s="241"/>
      <c r="PXU18" s="241"/>
      <c r="PXV18" s="241"/>
      <c r="PXW18" s="241"/>
      <c r="PXX18" s="241"/>
      <c r="PXY18" s="241"/>
      <c r="PXZ18" s="241"/>
      <c r="PYA18" s="241"/>
      <c r="PYB18" s="241"/>
      <c r="PYC18" s="241"/>
      <c r="PYD18" s="241"/>
      <c r="PYE18" s="241"/>
      <c r="PYF18" s="241"/>
      <c r="PYG18" s="241"/>
      <c r="PYH18" s="241"/>
      <c r="PYI18" s="241"/>
      <c r="PYJ18" s="241"/>
      <c r="PYK18" s="241"/>
      <c r="PYL18" s="241"/>
      <c r="PYM18" s="241"/>
      <c r="PYN18" s="241"/>
      <c r="PYO18" s="241"/>
      <c r="PYP18" s="241"/>
      <c r="PYQ18" s="241"/>
      <c r="PYR18" s="241"/>
      <c r="PYS18" s="241"/>
      <c r="PYT18" s="241"/>
      <c r="PYU18" s="241"/>
      <c r="PYV18" s="241"/>
      <c r="PYW18" s="241"/>
      <c r="PYX18" s="241"/>
      <c r="PYY18" s="241"/>
      <c r="PYZ18" s="241"/>
      <c r="PZA18" s="241"/>
      <c r="PZB18" s="241"/>
      <c r="PZC18" s="241"/>
      <c r="PZD18" s="241"/>
      <c r="PZE18" s="241"/>
      <c r="PZF18" s="241"/>
      <c r="PZG18" s="241"/>
      <c r="PZH18" s="241"/>
      <c r="PZI18" s="241"/>
      <c r="PZJ18" s="241"/>
      <c r="PZK18" s="241"/>
      <c r="PZL18" s="241"/>
      <c r="PZM18" s="241"/>
      <c r="PZN18" s="241"/>
      <c r="PZO18" s="241"/>
      <c r="PZP18" s="241"/>
      <c r="PZQ18" s="241"/>
      <c r="PZR18" s="241"/>
      <c r="PZS18" s="241"/>
      <c r="PZT18" s="241"/>
      <c r="PZU18" s="241"/>
      <c r="PZV18" s="241"/>
      <c r="PZW18" s="241"/>
      <c r="PZX18" s="241"/>
      <c r="PZY18" s="241"/>
      <c r="PZZ18" s="241"/>
      <c r="QAA18" s="241"/>
      <c r="QAB18" s="241"/>
      <c r="QAC18" s="241"/>
      <c r="QAD18" s="241"/>
      <c r="QAE18" s="241"/>
      <c r="QAF18" s="241"/>
      <c r="QAG18" s="241"/>
      <c r="QAH18" s="241"/>
      <c r="QAI18" s="241"/>
      <c r="QAJ18" s="241"/>
      <c r="QAK18" s="241"/>
      <c r="QAL18" s="241"/>
      <c r="QAM18" s="241"/>
      <c r="QAN18" s="241"/>
      <c r="QAO18" s="241"/>
      <c r="QAP18" s="241"/>
      <c r="QAQ18" s="241"/>
      <c r="QAR18" s="241"/>
      <c r="QAS18" s="241"/>
      <c r="QAT18" s="241"/>
      <c r="QAU18" s="241"/>
      <c r="QAV18" s="241"/>
      <c r="QAW18" s="241"/>
      <c r="QAX18" s="241"/>
      <c r="QAY18" s="241"/>
      <c r="QAZ18" s="241"/>
      <c r="QBA18" s="241"/>
      <c r="QBB18" s="241"/>
      <c r="QBC18" s="241"/>
      <c r="QBD18" s="241"/>
      <c r="QBE18" s="241"/>
      <c r="QBF18" s="241"/>
      <c r="QBG18" s="241"/>
      <c r="QBH18" s="241"/>
      <c r="QBI18" s="241"/>
      <c r="QBJ18" s="241"/>
      <c r="QBK18" s="241"/>
      <c r="QBL18" s="241"/>
      <c r="QBM18" s="241"/>
      <c r="QBN18" s="241"/>
      <c r="QBO18" s="241"/>
      <c r="QBP18" s="241"/>
      <c r="QBQ18" s="241"/>
      <c r="QBR18" s="241"/>
      <c r="QBS18" s="241"/>
      <c r="QBT18" s="241"/>
      <c r="QBU18" s="241"/>
      <c r="QBV18" s="241"/>
      <c r="QBW18" s="241"/>
      <c r="QBX18" s="241"/>
      <c r="QBY18" s="241"/>
      <c r="QBZ18" s="241"/>
      <c r="QCA18" s="241"/>
      <c r="QCB18" s="241"/>
      <c r="QCC18" s="241"/>
      <c r="QCD18" s="241"/>
      <c r="QCE18" s="241"/>
      <c r="QCF18" s="241"/>
      <c r="QCG18" s="241"/>
      <c r="QCH18" s="241"/>
      <c r="QCI18" s="241"/>
      <c r="QCJ18" s="241"/>
      <c r="QCK18" s="241"/>
      <c r="QCL18" s="241"/>
      <c r="QCM18" s="241"/>
      <c r="QCN18" s="241"/>
      <c r="QCO18" s="241"/>
      <c r="QCP18" s="241"/>
      <c r="QCQ18" s="241"/>
      <c r="QCR18" s="241"/>
      <c r="QCS18" s="241"/>
      <c r="QCT18" s="241"/>
      <c r="QCU18" s="241"/>
      <c r="QCV18" s="241"/>
      <c r="QCW18" s="241"/>
      <c r="QCX18" s="241"/>
      <c r="QCY18" s="241"/>
      <c r="QCZ18" s="241"/>
      <c r="QDA18" s="241"/>
      <c r="QDB18" s="241"/>
      <c r="QDC18" s="241"/>
      <c r="QDD18" s="241"/>
      <c r="QDE18" s="241"/>
      <c r="QDF18" s="241"/>
      <c r="QDG18" s="241"/>
      <c r="QDH18" s="241"/>
      <c r="QDI18" s="241"/>
      <c r="QDJ18" s="241"/>
      <c r="QDK18" s="241"/>
      <c r="QDL18" s="241"/>
      <c r="QDM18" s="241"/>
      <c r="QDN18" s="241"/>
      <c r="QDO18" s="241"/>
      <c r="QDP18" s="241"/>
      <c r="QDQ18" s="241"/>
      <c r="QDR18" s="241"/>
      <c r="QDS18" s="241"/>
      <c r="QDT18" s="241"/>
      <c r="QDU18" s="241"/>
      <c r="QDV18" s="241"/>
      <c r="QDW18" s="241"/>
      <c r="QDX18" s="241"/>
      <c r="QDY18" s="241"/>
      <c r="QDZ18" s="241"/>
      <c r="QEA18" s="241"/>
      <c r="QEB18" s="241"/>
      <c r="QEC18" s="241"/>
      <c r="QED18" s="241"/>
      <c r="QEE18" s="241"/>
      <c r="QEF18" s="241"/>
      <c r="QEG18" s="241"/>
      <c r="QEH18" s="241"/>
      <c r="QEI18" s="241"/>
      <c r="QEJ18" s="241"/>
      <c r="QEK18" s="241"/>
      <c r="QEL18" s="241"/>
      <c r="QEM18" s="241"/>
      <c r="QEN18" s="241"/>
      <c r="QEO18" s="241"/>
      <c r="QEP18" s="241"/>
      <c r="QEQ18" s="241"/>
      <c r="QER18" s="241"/>
      <c r="QES18" s="241"/>
      <c r="QET18" s="241"/>
      <c r="QEU18" s="241"/>
      <c r="QEV18" s="241"/>
      <c r="QEW18" s="241"/>
      <c r="QEX18" s="241"/>
      <c r="QEY18" s="241"/>
      <c r="QEZ18" s="241"/>
      <c r="QFA18" s="241"/>
      <c r="QFB18" s="241"/>
      <c r="QFC18" s="241"/>
      <c r="QFD18" s="241"/>
      <c r="QFE18" s="241"/>
      <c r="QFF18" s="241"/>
      <c r="QFG18" s="241"/>
      <c r="QFH18" s="241"/>
      <c r="QFI18" s="241"/>
      <c r="QFJ18" s="241"/>
      <c r="QFK18" s="241"/>
      <c r="QFL18" s="241"/>
      <c r="QFM18" s="241"/>
      <c r="QFN18" s="241"/>
      <c r="QFO18" s="241"/>
      <c r="QFP18" s="241"/>
      <c r="QFQ18" s="241"/>
      <c r="QFR18" s="241"/>
      <c r="QFS18" s="241"/>
      <c r="QFT18" s="241"/>
      <c r="QFU18" s="241"/>
      <c r="QFV18" s="241"/>
      <c r="QFW18" s="241"/>
      <c r="QFX18" s="241"/>
      <c r="QFY18" s="241"/>
      <c r="QFZ18" s="241"/>
      <c r="QGA18" s="241"/>
      <c r="QGB18" s="241"/>
      <c r="QGC18" s="241"/>
      <c r="QGD18" s="241"/>
      <c r="QGE18" s="241"/>
      <c r="QGF18" s="241"/>
      <c r="QGG18" s="241"/>
      <c r="QGH18" s="241"/>
      <c r="QGI18" s="241"/>
      <c r="QGJ18" s="241"/>
      <c r="QGK18" s="241"/>
      <c r="QGL18" s="241"/>
      <c r="QGM18" s="241"/>
      <c r="QGN18" s="241"/>
      <c r="QGO18" s="241"/>
      <c r="QGP18" s="241"/>
      <c r="QGQ18" s="241"/>
      <c r="QGR18" s="241"/>
      <c r="QGS18" s="241"/>
      <c r="QGT18" s="241"/>
      <c r="QGU18" s="241"/>
      <c r="QGV18" s="241"/>
      <c r="QGW18" s="241"/>
      <c r="QGX18" s="241"/>
      <c r="QGY18" s="241"/>
      <c r="QGZ18" s="241"/>
      <c r="QHA18" s="241"/>
      <c r="QHB18" s="241"/>
      <c r="QHC18" s="241"/>
      <c r="QHD18" s="241"/>
      <c r="QHE18" s="241"/>
      <c r="QHF18" s="241"/>
      <c r="QHG18" s="241"/>
      <c r="QHH18" s="241"/>
      <c r="QHI18" s="241"/>
      <c r="QHJ18" s="241"/>
      <c r="QHK18" s="241"/>
      <c r="QHL18" s="241"/>
      <c r="QHM18" s="241"/>
      <c r="QHN18" s="241"/>
      <c r="QHO18" s="241"/>
      <c r="QHP18" s="241"/>
      <c r="QHQ18" s="241"/>
      <c r="QHR18" s="241"/>
      <c r="QHS18" s="241"/>
      <c r="QHT18" s="241"/>
      <c r="QHU18" s="241"/>
      <c r="QHV18" s="241"/>
      <c r="QHW18" s="241"/>
      <c r="QHX18" s="241"/>
      <c r="QHY18" s="241"/>
      <c r="QHZ18" s="241"/>
      <c r="QIA18" s="241"/>
      <c r="QIB18" s="241"/>
      <c r="QIC18" s="241"/>
      <c r="QID18" s="241"/>
      <c r="QIE18" s="241"/>
      <c r="QIF18" s="241"/>
      <c r="QIG18" s="241"/>
      <c r="QIH18" s="241"/>
      <c r="QII18" s="241"/>
      <c r="QIJ18" s="241"/>
      <c r="QIK18" s="241"/>
      <c r="QIL18" s="241"/>
      <c r="QIM18" s="241"/>
      <c r="QIN18" s="241"/>
      <c r="QIO18" s="241"/>
      <c r="QIP18" s="241"/>
      <c r="QIQ18" s="241"/>
      <c r="QIR18" s="241"/>
      <c r="QIS18" s="241"/>
      <c r="QIT18" s="241"/>
      <c r="QIU18" s="241"/>
      <c r="QIV18" s="241"/>
      <c r="QIW18" s="241"/>
      <c r="QIX18" s="241"/>
      <c r="QIY18" s="241"/>
      <c r="QIZ18" s="241"/>
      <c r="QJA18" s="241"/>
      <c r="QJB18" s="241"/>
      <c r="QJC18" s="241"/>
      <c r="QJD18" s="241"/>
      <c r="QJE18" s="241"/>
      <c r="QJF18" s="241"/>
      <c r="QJG18" s="241"/>
      <c r="QJH18" s="241"/>
      <c r="QJI18" s="241"/>
      <c r="QJJ18" s="241"/>
      <c r="QJK18" s="241"/>
      <c r="QJL18" s="241"/>
      <c r="QJM18" s="241"/>
      <c r="QJN18" s="241"/>
      <c r="QJO18" s="241"/>
      <c r="QJP18" s="241"/>
      <c r="QJQ18" s="241"/>
      <c r="QJR18" s="241"/>
      <c r="QJS18" s="241"/>
      <c r="QJT18" s="241"/>
      <c r="QJU18" s="241"/>
      <c r="QJV18" s="241"/>
      <c r="QJW18" s="241"/>
      <c r="QJX18" s="241"/>
      <c r="QJY18" s="241"/>
      <c r="QJZ18" s="241"/>
      <c r="QKA18" s="241"/>
      <c r="QKB18" s="241"/>
      <c r="QKC18" s="241"/>
      <c r="QKD18" s="241"/>
      <c r="QKE18" s="241"/>
      <c r="QKF18" s="241"/>
      <c r="QKG18" s="241"/>
      <c r="QKH18" s="241"/>
      <c r="QKI18" s="241"/>
      <c r="QKJ18" s="241"/>
      <c r="QKK18" s="241"/>
      <c r="QKL18" s="241"/>
      <c r="QKM18" s="241"/>
      <c r="QKN18" s="241"/>
      <c r="QKO18" s="241"/>
      <c r="QKP18" s="241"/>
      <c r="QKQ18" s="241"/>
      <c r="QKR18" s="241"/>
      <c r="QKS18" s="241"/>
      <c r="QKT18" s="241"/>
      <c r="QKU18" s="241"/>
      <c r="QKV18" s="241"/>
      <c r="QKW18" s="241"/>
      <c r="QKX18" s="241"/>
      <c r="QKY18" s="241"/>
      <c r="QKZ18" s="241"/>
      <c r="QLA18" s="241"/>
      <c r="QLB18" s="241"/>
      <c r="QLC18" s="241"/>
      <c r="QLD18" s="241"/>
      <c r="QLE18" s="241"/>
      <c r="QLF18" s="241"/>
      <c r="QLG18" s="241"/>
      <c r="QLH18" s="241"/>
      <c r="QLI18" s="241"/>
      <c r="QLJ18" s="241"/>
      <c r="QLK18" s="241"/>
      <c r="QLL18" s="241"/>
      <c r="QLM18" s="241"/>
      <c r="QLN18" s="241"/>
      <c r="QLO18" s="241"/>
      <c r="QLP18" s="241"/>
      <c r="QLQ18" s="241"/>
      <c r="QLR18" s="241"/>
      <c r="QLS18" s="241"/>
      <c r="QLT18" s="241"/>
      <c r="QLU18" s="241"/>
      <c r="QLV18" s="241"/>
      <c r="QLW18" s="241"/>
      <c r="QLX18" s="241"/>
      <c r="QLY18" s="241"/>
      <c r="QLZ18" s="241"/>
      <c r="QMA18" s="241"/>
      <c r="QMB18" s="241"/>
      <c r="QMC18" s="241"/>
      <c r="QMD18" s="241"/>
      <c r="QME18" s="241"/>
      <c r="QMF18" s="241"/>
      <c r="QMG18" s="241"/>
      <c r="QMH18" s="241"/>
      <c r="QMI18" s="241"/>
      <c r="QMJ18" s="241"/>
      <c r="QMK18" s="241"/>
      <c r="QML18" s="241"/>
      <c r="QMM18" s="241"/>
      <c r="QMN18" s="241"/>
      <c r="QMO18" s="241"/>
      <c r="QMP18" s="241"/>
      <c r="QMQ18" s="241"/>
      <c r="QMR18" s="241"/>
      <c r="QMS18" s="241"/>
      <c r="QMT18" s="241"/>
      <c r="QMU18" s="241"/>
      <c r="QMV18" s="241"/>
      <c r="QMW18" s="241"/>
      <c r="QMX18" s="241"/>
      <c r="QMY18" s="241"/>
      <c r="QMZ18" s="241"/>
      <c r="QNA18" s="241"/>
      <c r="QNB18" s="241"/>
      <c r="QNC18" s="241"/>
      <c r="QND18" s="241"/>
      <c r="QNE18" s="241"/>
      <c r="QNF18" s="241"/>
      <c r="QNG18" s="241"/>
      <c r="QNH18" s="241"/>
      <c r="QNI18" s="241"/>
      <c r="QNJ18" s="241"/>
      <c r="QNK18" s="241"/>
      <c r="QNL18" s="241"/>
      <c r="QNM18" s="241"/>
      <c r="QNN18" s="241"/>
      <c r="QNO18" s="241"/>
      <c r="QNP18" s="241"/>
      <c r="QNQ18" s="241"/>
      <c r="QNR18" s="241"/>
      <c r="QNS18" s="241"/>
      <c r="QNT18" s="241"/>
      <c r="QNU18" s="241"/>
      <c r="QNV18" s="241"/>
      <c r="QNW18" s="241"/>
      <c r="QNX18" s="241"/>
      <c r="QNY18" s="241"/>
      <c r="QNZ18" s="241"/>
      <c r="QOA18" s="241"/>
      <c r="QOB18" s="241"/>
      <c r="QOC18" s="241"/>
      <c r="QOD18" s="241"/>
      <c r="QOE18" s="241"/>
      <c r="QOF18" s="241"/>
      <c r="QOG18" s="241"/>
      <c r="QOH18" s="241"/>
      <c r="QOI18" s="241"/>
      <c r="QOJ18" s="241"/>
      <c r="QOK18" s="241"/>
      <c r="QOL18" s="241"/>
      <c r="QOM18" s="241"/>
      <c r="QON18" s="241"/>
      <c r="QOO18" s="241"/>
      <c r="QOP18" s="241"/>
      <c r="QOQ18" s="241"/>
      <c r="QOR18" s="241"/>
      <c r="QOS18" s="241"/>
      <c r="QOT18" s="241"/>
      <c r="QOU18" s="241"/>
      <c r="QOV18" s="241"/>
      <c r="QOW18" s="241"/>
      <c r="QOX18" s="241"/>
      <c r="QOY18" s="241"/>
      <c r="QOZ18" s="241"/>
      <c r="QPA18" s="241"/>
      <c r="QPB18" s="241"/>
      <c r="QPC18" s="241"/>
      <c r="QPD18" s="241"/>
      <c r="QPE18" s="241"/>
      <c r="QPF18" s="241"/>
      <c r="QPG18" s="241"/>
      <c r="QPH18" s="241"/>
      <c r="QPI18" s="241"/>
      <c r="QPJ18" s="241"/>
      <c r="QPK18" s="241"/>
      <c r="QPL18" s="241"/>
      <c r="QPM18" s="241"/>
      <c r="QPN18" s="241"/>
      <c r="QPO18" s="241"/>
      <c r="QPP18" s="241"/>
      <c r="QPQ18" s="241"/>
      <c r="QPR18" s="241"/>
      <c r="QPS18" s="241"/>
      <c r="QPT18" s="241"/>
      <c r="QPU18" s="241"/>
      <c r="QPV18" s="241"/>
      <c r="QPW18" s="241"/>
      <c r="QPX18" s="241"/>
      <c r="QPY18" s="241"/>
      <c r="QPZ18" s="241"/>
      <c r="QQA18" s="241"/>
      <c r="QQB18" s="241"/>
      <c r="QQC18" s="241"/>
      <c r="QQD18" s="241"/>
      <c r="QQE18" s="241"/>
      <c r="QQF18" s="241"/>
      <c r="QQG18" s="241"/>
      <c r="QQH18" s="241"/>
      <c r="QQI18" s="241"/>
      <c r="QQJ18" s="241"/>
      <c r="QQK18" s="241"/>
      <c r="QQL18" s="241"/>
      <c r="QQM18" s="241"/>
      <c r="QQN18" s="241"/>
      <c r="QQO18" s="241"/>
      <c r="QQP18" s="241"/>
      <c r="QQQ18" s="241"/>
      <c r="QQR18" s="241"/>
      <c r="QQS18" s="241"/>
      <c r="QQT18" s="241"/>
      <c r="QQU18" s="241"/>
      <c r="QQV18" s="241"/>
      <c r="QQW18" s="241"/>
      <c r="QQX18" s="241"/>
      <c r="QQY18" s="241"/>
      <c r="QQZ18" s="241"/>
      <c r="QRA18" s="241"/>
      <c r="QRB18" s="241"/>
      <c r="QRC18" s="241"/>
      <c r="QRD18" s="241"/>
      <c r="QRE18" s="241"/>
      <c r="QRF18" s="241"/>
      <c r="QRG18" s="241"/>
      <c r="QRH18" s="241"/>
      <c r="QRI18" s="241"/>
      <c r="QRJ18" s="241"/>
      <c r="QRK18" s="241"/>
      <c r="QRL18" s="241"/>
      <c r="QRM18" s="241"/>
      <c r="QRN18" s="241"/>
      <c r="QRO18" s="241"/>
      <c r="QRP18" s="241"/>
      <c r="QRQ18" s="241"/>
      <c r="QRR18" s="241"/>
      <c r="QRS18" s="241"/>
      <c r="QRT18" s="241"/>
      <c r="QRU18" s="241"/>
      <c r="QRV18" s="241"/>
      <c r="QRW18" s="241"/>
      <c r="QRX18" s="241"/>
      <c r="QRY18" s="241"/>
      <c r="QRZ18" s="241"/>
      <c r="QSA18" s="241"/>
      <c r="QSB18" s="241"/>
      <c r="QSC18" s="241"/>
      <c r="QSD18" s="241"/>
      <c r="QSE18" s="241"/>
      <c r="QSF18" s="241"/>
      <c r="QSG18" s="241"/>
      <c r="QSH18" s="241"/>
      <c r="QSI18" s="241"/>
      <c r="QSJ18" s="241"/>
      <c r="QSK18" s="241"/>
      <c r="QSL18" s="241"/>
      <c r="QSM18" s="241"/>
      <c r="QSN18" s="241"/>
      <c r="QSO18" s="241"/>
      <c r="QSP18" s="241"/>
      <c r="QSQ18" s="241"/>
      <c r="QSR18" s="241"/>
      <c r="QSS18" s="241"/>
      <c r="QST18" s="241"/>
      <c r="QSU18" s="241"/>
      <c r="QSV18" s="241"/>
      <c r="QSW18" s="241"/>
      <c r="QSX18" s="241"/>
      <c r="QSY18" s="241"/>
      <c r="QSZ18" s="241"/>
      <c r="QTA18" s="241"/>
      <c r="QTB18" s="241"/>
      <c r="QTC18" s="241"/>
      <c r="QTD18" s="241"/>
      <c r="QTE18" s="241"/>
      <c r="QTF18" s="241"/>
      <c r="QTG18" s="241"/>
      <c r="QTH18" s="241"/>
      <c r="QTI18" s="241"/>
      <c r="QTJ18" s="241"/>
      <c r="QTK18" s="241"/>
      <c r="QTL18" s="241"/>
      <c r="QTM18" s="241"/>
      <c r="QTN18" s="241"/>
      <c r="QTO18" s="241"/>
      <c r="QTP18" s="241"/>
      <c r="QTQ18" s="241"/>
      <c r="QTR18" s="241"/>
      <c r="QTS18" s="241"/>
      <c r="QTT18" s="241"/>
      <c r="QTU18" s="241"/>
      <c r="QTV18" s="241"/>
      <c r="QTW18" s="241"/>
      <c r="QTX18" s="241"/>
      <c r="QTY18" s="241"/>
      <c r="QTZ18" s="241"/>
      <c r="QUA18" s="241"/>
      <c r="QUB18" s="241"/>
      <c r="QUC18" s="241"/>
      <c r="QUD18" s="241"/>
      <c r="QUE18" s="241"/>
      <c r="QUF18" s="241"/>
      <c r="QUG18" s="241"/>
      <c r="QUH18" s="241"/>
      <c r="QUI18" s="241"/>
      <c r="QUJ18" s="241"/>
      <c r="QUK18" s="241"/>
      <c r="QUL18" s="241"/>
      <c r="QUM18" s="241"/>
      <c r="QUN18" s="241"/>
      <c r="QUO18" s="241"/>
      <c r="QUP18" s="241"/>
      <c r="QUQ18" s="241"/>
      <c r="QUR18" s="241"/>
      <c r="QUS18" s="241"/>
      <c r="QUT18" s="241"/>
      <c r="QUU18" s="241"/>
      <c r="QUV18" s="241"/>
      <c r="QUW18" s="241"/>
      <c r="QUX18" s="241"/>
      <c r="QUY18" s="241"/>
      <c r="QUZ18" s="241"/>
      <c r="QVA18" s="241"/>
      <c r="QVB18" s="241"/>
      <c r="QVC18" s="241"/>
      <c r="QVD18" s="241"/>
      <c r="QVE18" s="241"/>
      <c r="QVF18" s="241"/>
      <c r="QVG18" s="241"/>
      <c r="QVH18" s="241"/>
      <c r="QVI18" s="241"/>
      <c r="QVJ18" s="241"/>
      <c r="QVK18" s="241"/>
      <c r="QVL18" s="241"/>
      <c r="QVM18" s="241"/>
      <c r="QVN18" s="241"/>
      <c r="QVO18" s="241"/>
      <c r="QVP18" s="241"/>
      <c r="QVQ18" s="241"/>
      <c r="QVR18" s="241"/>
      <c r="QVS18" s="241"/>
      <c r="QVT18" s="241"/>
      <c r="QVU18" s="241"/>
      <c r="QVV18" s="241"/>
      <c r="QVW18" s="241"/>
      <c r="QVX18" s="241"/>
      <c r="QVY18" s="241"/>
      <c r="QVZ18" s="241"/>
      <c r="QWA18" s="241"/>
      <c r="QWB18" s="241"/>
      <c r="QWC18" s="241"/>
      <c r="QWD18" s="241"/>
      <c r="QWE18" s="241"/>
      <c r="QWF18" s="241"/>
      <c r="QWG18" s="241"/>
      <c r="QWH18" s="241"/>
      <c r="QWI18" s="241"/>
      <c r="QWJ18" s="241"/>
      <c r="QWK18" s="241"/>
      <c r="QWL18" s="241"/>
      <c r="QWM18" s="241"/>
      <c r="QWN18" s="241"/>
      <c r="QWO18" s="241"/>
      <c r="QWP18" s="241"/>
      <c r="QWQ18" s="241"/>
      <c r="QWR18" s="241"/>
      <c r="QWS18" s="241"/>
      <c r="QWT18" s="241"/>
      <c r="QWU18" s="241"/>
      <c r="QWV18" s="241"/>
      <c r="QWW18" s="241"/>
      <c r="QWX18" s="241"/>
      <c r="QWY18" s="241"/>
      <c r="QWZ18" s="241"/>
      <c r="QXA18" s="241"/>
      <c r="QXB18" s="241"/>
      <c r="QXC18" s="241"/>
      <c r="QXD18" s="241"/>
      <c r="QXE18" s="241"/>
      <c r="QXF18" s="241"/>
      <c r="QXG18" s="241"/>
      <c r="QXH18" s="241"/>
      <c r="QXI18" s="241"/>
      <c r="QXJ18" s="241"/>
      <c r="QXK18" s="241"/>
      <c r="QXL18" s="241"/>
      <c r="QXM18" s="241"/>
      <c r="QXN18" s="241"/>
      <c r="QXO18" s="241"/>
      <c r="QXP18" s="241"/>
      <c r="QXQ18" s="241"/>
      <c r="QXR18" s="241"/>
      <c r="QXS18" s="241"/>
      <c r="QXT18" s="241"/>
      <c r="QXU18" s="241"/>
      <c r="QXV18" s="241"/>
      <c r="QXW18" s="241"/>
      <c r="QXX18" s="241"/>
      <c r="QXY18" s="241"/>
      <c r="QXZ18" s="241"/>
      <c r="QYA18" s="241"/>
      <c r="QYB18" s="241"/>
      <c r="QYC18" s="241"/>
      <c r="QYD18" s="241"/>
      <c r="QYE18" s="241"/>
      <c r="QYF18" s="241"/>
      <c r="QYG18" s="241"/>
      <c r="QYH18" s="241"/>
      <c r="QYI18" s="241"/>
      <c r="QYJ18" s="241"/>
      <c r="QYK18" s="241"/>
      <c r="QYL18" s="241"/>
      <c r="QYM18" s="241"/>
      <c r="QYN18" s="241"/>
      <c r="QYO18" s="241"/>
      <c r="QYP18" s="241"/>
      <c r="QYQ18" s="241"/>
      <c r="QYR18" s="241"/>
      <c r="QYS18" s="241"/>
      <c r="QYT18" s="241"/>
      <c r="QYU18" s="241"/>
      <c r="QYV18" s="241"/>
      <c r="QYW18" s="241"/>
      <c r="QYX18" s="241"/>
      <c r="QYY18" s="241"/>
      <c r="QYZ18" s="241"/>
      <c r="QZA18" s="241"/>
      <c r="QZB18" s="241"/>
      <c r="QZC18" s="241"/>
      <c r="QZD18" s="241"/>
      <c r="QZE18" s="241"/>
      <c r="QZF18" s="241"/>
      <c r="QZG18" s="241"/>
      <c r="QZH18" s="241"/>
      <c r="QZI18" s="241"/>
      <c r="QZJ18" s="241"/>
      <c r="QZK18" s="241"/>
      <c r="QZL18" s="241"/>
      <c r="QZM18" s="241"/>
      <c r="QZN18" s="241"/>
      <c r="QZO18" s="241"/>
      <c r="QZP18" s="241"/>
      <c r="QZQ18" s="241"/>
      <c r="QZR18" s="241"/>
      <c r="QZS18" s="241"/>
      <c r="QZT18" s="241"/>
      <c r="QZU18" s="241"/>
      <c r="QZV18" s="241"/>
      <c r="QZW18" s="241"/>
      <c r="QZX18" s="241"/>
      <c r="QZY18" s="241"/>
      <c r="QZZ18" s="241"/>
      <c r="RAA18" s="241"/>
      <c r="RAB18" s="241"/>
      <c r="RAC18" s="241"/>
      <c r="RAD18" s="241"/>
      <c r="RAE18" s="241"/>
      <c r="RAF18" s="241"/>
      <c r="RAG18" s="241"/>
      <c r="RAH18" s="241"/>
      <c r="RAI18" s="241"/>
      <c r="RAJ18" s="241"/>
      <c r="RAK18" s="241"/>
      <c r="RAL18" s="241"/>
      <c r="RAM18" s="241"/>
      <c r="RAN18" s="241"/>
      <c r="RAO18" s="241"/>
      <c r="RAP18" s="241"/>
      <c r="RAQ18" s="241"/>
      <c r="RAR18" s="241"/>
      <c r="RAS18" s="241"/>
      <c r="RAT18" s="241"/>
      <c r="RAU18" s="241"/>
      <c r="RAV18" s="241"/>
      <c r="RAW18" s="241"/>
      <c r="RAX18" s="241"/>
      <c r="RAY18" s="241"/>
      <c r="RAZ18" s="241"/>
      <c r="RBA18" s="241"/>
      <c r="RBB18" s="241"/>
      <c r="RBC18" s="241"/>
      <c r="RBD18" s="241"/>
      <c r="RBE18" s="241"/>
      <c r="RBF18" s="241"/>
      <c r="RBG18" s="241"/>
      <c r="RBH18" s="241"/>
      <c r="RBI18" s="241"/>
      <c r="RBJ18" s="241"/>
      <c r="RBK18" s="241"/>
      <c r="RBL18" s="241"/>
      <c r="RBM18" s="241"/>
      <c r="RBN18" s="241"/>
      <c r="RBO18" s="241"/>
      <c r="RBP18" s="241"/>
      <c r="RBQ18" s="241"/>
      <c r="RBR18" s="241"/>
      <c r="RBS18" s="241"/>
      <c r="RBT18" s="241"/>
      <c r="RBU18" s="241"/>
      <c r="RBV18" s="241"/>
      <c r="RBW18" s="241"/>
      <c r="RBX18" s="241"/>
      <c r="RBY18" s="241"/>
      <c r="RBZ18" s="241"/>
      <c r="RCA18" s="241"/>
      <c r="RCB18" s="241"/>
      <c r="RCC18" s="241"/>
      <c r="RCD18" s="241"/>
      <c r="RCE18" s="241"/>
      <c r="RCF18" s="241"/>
      <c r="RCG18" s="241"/>
      <c r="RCH18" s="241"/>
      <c r="RCI18" s="241"/>
      <c r="RCJ18" s="241"/>
      <c r="RCK18" s="241"/>
      <c r="RCL18" s="241"/>
      <c r="RCM18" s="241"/>
      <c r="RCN18" s="241"/>
      <c r="RCO18" s="241"/>
      <c r="RCP18" s="241"/>
      <c r="RCQ18" s="241"/>
      <c r="RCR18" s="241"/>
      <c r="RCS18" s="241"/>
      <c r="RCT18" s="241"/>
      <c r="RCU18" s="241"/>
      <c r="RCV18" s="241"/>
      <c r="RCW18" s="241"/>
      <c r="RCX18" s="241"/>
      <c r="RCY18" s="241"/>
      <c r="RCZ18" s="241"/>
      <c r="RDA18" s="241"/>
      <c r="RDB18" s="241"/>
      <c r="RDC18" s="241"/>
      <c r="RDD18" s="241"/>
      <c r="RDE18" s="241"/>
      <c r="RDF18" s="241"/>
      <c r="RDG18" s="241"/>
      <c r="RDH18" s="241"/>
      <c r="RDI18" s="241"/>
      <c r="RDJ18" s="241"/>
      <c r="RDK18" s="241"/>
      <c r="RDL18" s="241"/>
      <c r="RDM18" s="241"/>
      <c r="RDN18" s="241"/>
      <c r="RDO18" s="241"/>
      <c r="RDP18" s="241"/>
      <c r="RDQ18" s="241"/>
      <c r="RDR18" s="241"/>
      <c r="RDS18" s="241"/>
      <c r="RDT18" s="241"/>
      <c r="RDU18" s="241"/>
      <c r="RDV18" s="241"/>
      <c r="RDW18" s="241"/>
      <c r="RDX18" s="241"/>
      <c r="RDY18" s="241"/>
      <c r="RDZ18" s="241"/>
      <c r="REA18" s="241"/>
      <c r="REB18" s="241"/>
      <c r="REC18" s="241"/>
      <c r="RED18" s="241"/>
      <c r="REE18" s="241"/>
      <c r="REF18" s="241"/>
      <c r="REG18" s="241"/>
      <c r="REH18" s="241"/>
      <c r="REI18" s="241"/>
      <c r="REJ18" s="241"/>
      <c r="REK18" s="241"/>
      <c r="REL18" s="241"/>
      <c r="REM18" s="241"/>
      <c r="REN18" s="241"/>
      <c r="REO18" s="241"/>
      <c r="REP18" s="241"/>
      <c r="REQ18" s="241"/>
      <c r="RER18" s="241"/>
      <c r="RES18" s="241"/>
      <c r="RET18" s="241"/>
      <c r="REU18" s="241"/>
      <c r="REV18" s="241"/>
      <c r="REW18" s="241"/>
      <c r="REX18" s="241"/>
      <c r="REY18" s="241"/>
      <c r="REZ18" s="241"/>
      <c r="RFA18" s="241"/>
      <c r="RFB18" s="241"/>
      <c r="RFC18" s="241"/>
      <c r="RFD18" s="241"/>
      <c r="RFE18" s="241"/>
      <c r="RFF18" s="241"/>
      <c r="RFG18" s="241"/>
      <c r="RFH18" s="241"/>
      <c r="RFI18" s="241"/>
      <c r="RFJ18" s="241"/>
      <c r="RFK18" s="241"/>
      <c r="RFL18" s="241"/>
      <c r="RFM18" s="241"/>
      <c r="RFN18" s="241"/>
      <c r="RFO18" s="241"/>
      <c r="RFP18" s="241"/>
      <c r="RFQ18" s="241"/>
      <c r="RFR18" s="241"/>
      <c r="RFS18" s="241"/>
      <c r="RFT18" s="241"/>
      <c r="RFU18" s="241"/>
      <c r="RFV18" s="241"/>
      <c r="RFW18" s="241"/>
      <c r="RFX18" s="241"/>
      <c r="RFY18" s="241"/>
      <c r="RFZ18" s="241"/>
      <c r="RGA18" s="241"/>
      <c r="RGB18" s="241"/>
      <c r="RGC18" s="241"/>
      <c r="RGD18" s="241"/>
      <c r="RGE18" s="241"/>
      <c r="RGF18" s="241"/>
      <c r="RGG18" s="241"/>
      <c r="RGH18" s="241"/>
      <c r="RGI18" s="241"/>
      <c r="RGJ18" s="241"/>
      <c r="RGK18" s="241"/>
      <c r="RGL18" s="241"/>
      <c r="RGM18" s="241"/>
      <c r="RGN18" s="241"/>
      <c r="RGO18" s="241"/>
      <c r="RGP18" s="241"/>
      <c r="RGQ18" s="241"/>
      <c r="RGR18" s="241"/>
      <c r="RGS18" s="241"/>
      <c r="RGT18" s="241"/>
      <c r="RGU18" s="241"/>
      <c r="RGV18" s="241"/>
      <c r="RGW18" s="241"/>
      <c r="RGX18" s="241"/>
      <c r="RGY18" s="241"/>
      <c r="RGZ18" s="241"/>
      <c r="RHA18" s="241"/>
      <c r="RHB18" s="241"/>
      <c r="RHC18" s="241"/>
      <c r="RHD18" s="241"/>
      <c r="RHE18" s="241"/>
      <c r="RHF18" s="241"/>
      <c r="RHG18" s="241"/>
      <c r="RHH18" s="241"/>
      <c r="RHI18" s="241"/>
      <c r="RHJ18" s="241"/>
      <c r="RHK18" s="241"/>
      <c r="RHL18" s="241"/>
      <c r="RHM18" s="241"/>
      <c r="RHN18" s="241"/>
      <c r="RHO18" s="241"/>
      <c r="RHP18" s="241"/>
      <c r="RHQ18" s="241"/>
      <c r="RHR18" s="241"/>
      <c r="RHS18" s="241"/>
      <c r="RHT18" s="241"/>
      <c r="RHU18" s="241"/>
      <c r="RHV18" s="241"/>
      <c r="RHW18" s="241"/>
      <c r="RHX18" s="241"/>
      <c r="RHY18" s="241"/>
      <c r="RHZ18" s="241"/>
      <c r="RIA18" s="241"/>
      <c r="RIB18" s="241"/>
      <c r="RIC18" s="241"/>
      <c r="RID18" s="241"/>
      <c r="RIE18" s="241"/>
      <c r="RIF18" s="241"/>
      <c r="RIG18" s="241"/>
      <c r="RIH18" s="241"/>
      <c r="RII18" s="241"/>
      <c r="RIJ18" s="241"/>
      <c r="RIK18" s="241"/>
      <c r="RIL18" s="241"/>
      <c r="RIM18" s="241"/>
      <c r="RIN18" s="241"/>
      <c r="RIO18" s="241"/>
      <c r="RIP18" s="241"/>
      <c r="RIQ18" s="241"/>
      <c r="RIR18" s="241"/>
      <c r="RIS18" s="241"/>
      <c r="RIT18" s="241"/>
      <c r="RIU18" s="241"/>
      <c r="RIV18" s="241"/>
      <c r="RIW18" s="241"/>
      <c r="RIX18" s="241"/>
      <c r="RIY18" s="241"/>
      <c r="RIZ18" s="241"/>
      <c r="RJA18" s="241"/>
      <c r="RJB18" s="241"/>
      <c r="RJC18" s="241"/>
      <c r="RJD18" s="241"/>
      <c r="RJE18" s="241"/>
      <c r="RJF18" s="241"/>
      <c r="RJG18" s="241"/>
      <c r="RJH18" s="241"/>
      <c r="RJI18" s="241"/>
      <c r="RJJ18" s="241"/>
      <c r="RJK18" s="241"/>
      <c r="RJL18" s="241"/>
      <c r="RJM18" s="241"/>
      <c r="RJN18" s="241"/>
      <c r="RJO18" s="241"/>
      <c r="RJP18" s="241"/>
      <c r="RJQ18" s="241"/>
      <c r="RJR18" s="241"/>
      <c r="RJS18" s="241"/>
      <c r="RJT18" s="241"/>
      <c r="RJU18" s="241"/>
      <c r="RJV18" s="241"/>
      <c r="RJW18" s="241"/>
      <c r="RJX18" s="241"/>
      <c r="RJY18" s="241"/>
      <c r="RJZ18" s="241"/>
      <c r="RKA18" s="241"/>
      <c r="RKB18" s="241"/>
      <c r="RKC18" s="241"/>
      <c r="RKD18" s="241"/>
      <c r="RKE18" s="241"/>
      <c r="RKF18" s="241"/>
      <c r="RKG18" s="241"/>
      <c r="RKH18" s="241"/>
      <c r="RKI18" s="241"/>
      <c r="RKJ18" s="241"/>
      <c r="RKK18" s="241"/>
      <c r="RKL18" s="241"/>
      <c r="RKM18" s="241"/>
      <c r="RKN18" s="241"/>
      <c r="RKO18" s="241"/>
      <c r="RKP18" s="241"/>
      <c r="RKQ18" s="241"/>
      <c r="RKR18" s="241"/>
      <c r="RKS18" s="241"/>
      <c r="RKT18" s="241"/>
      <c r="RKU18" s="241"/>
      <c r="RKV18" s="241"/>
      <c r="RKW18" s="241"/>
      <c r="RKX18" s="241"/>
      <c r="RKY18" s="241"/>
      <c r="RKZ18" s="241"/>
      <c r="RLA18" s="241"/>
      <c r="RLB18" s="241"/>
      <c r="RLC18" s="241"/>
      <c r="RLD18" s="241"/>
      <c r="RLE18" s="241"/>
      <c r="RLF18" s="241"/>
      <c r="RLG18" s="241"/>
      <c r="RLH18" s="241"/>
      <c r="RLI18" s="241"/>
      <c r="RLJ18" s="241"/>
      <c r="RLK18" s="241"/>
      <c r="RLL18" s="241"/>
      <c r="RLM18" s="241"/>
      <c r="RLN18" s="241"/>
      <c r="RLO18" s="241"/>
      <c r="RLP18" s="241"/>
      <c r="RLQ18" s="241"/>
      <c r="RLR18" s="241"/>
      <c r="RLS18" s="241"/>
      <c r="RLT18" s="241"/>
      <c r="RLU18" s="241"/>
      <c r="RLV18" s="241"/>
      <c r="RLW18" s="241"/>
      <c r="RLX18" s="241"/>
      <c r="RLY18" s="241"/>
      <c r="RLZ18" s="241"/>
      <c r="RMA18" s="241"/>
      <c r="RMB18" s="241"/>
      <c r="RMC18" s="241"/>
      <c r="RMD18" s="241"/>
      <c r="RME18" s="241"/>
      <c r="RMF18" s="241"/>
      <c r="RMG18" s="241"/>
      <c r="RMH18" s="241"/>
      <c r="RMI18" s="241"/>
      <c r="RMJ18" s="241"/>
      <c r="RMK18" s="241"/>
      <c r="RML18" s="241"/>
      <c r="RMM18" s="241"/>
      <c r="RMN18" s="241"/>
      <c r="RMO18" s="241"/>
      <c r="RMP18" s="241"/>
      <c r="RMQ18" s="241"/>
      <c r="RMR18" s="241"/>
      <c r="RMS18" s="241"/>
      <c r="RMT18" s="241"/>
      <c r="RMU18" s="241"/>
      <c r="RMV18" s="241"/>
      <c r="RMW18" s="241"/>
      <c r="RMX18" s="241"/>
      <c r="RMY18" s="241"/>
      <c r="RMZ18" s="241"/>
      <c r="RNA18" s="241"/>
      <c r="RNB18" s="241"/>
      <c r="RNC18" s="241"/>
      <c r="RND18" s="241"/>
      <c r="RNE18" s="241"/>
      <c r="RNF18" s="241"/>
      <c r="RNG18" s="241"/>
      <c r="RNH18" s="241"/>
      <c r="RNI18" s="241"/>
      <c r="RNJ18" s="241"/>
      <c r="RNK18" s="241"/>
      <c r="RNL18" s="241"/>
      <c r="RNM18" s="241"/>
      <c r="RNN18" s="241"/>
      <c r="RNO18" s="241"/>
      <c r="RNP18" s="241"/>
      <c r="RNQ18" s="241"/>
      <c r="RNR18" s="241"/>
      <c r="RNS18" s="241"/>
      <c r="RNT18" s="241"/>
      <c r="RNU18" s="241"/>
      <c r="RNV18" s="241"/>
      <c r="RNW18" s="241"/>
      <c r="RNX18" s="241"/>
      <c r="RNY18" s="241"/>
      <c r="RNZ18" s="241"/>
      <c r="ROA18" s="241"/>
      <c r="ROB18" s="241"/>
      <c r="ROC18" s="241"/>
      <c r="ROD18" s="241"/>
      <c r="ROE18" s="241"/>
      <c r="ROF18" s="241"/>
      <c r="ROG18" s="241"/>
      <c r="ROH18" s="241"/>
      <c r="ROI18" s="241"/>
      <c r="ROJ18" s="241"/>
      <c r="ROK18" s="241"/>
      <c r="ROL18" s="241"/>
      <c r="ROM18" s="241"/>
      <c r="RON18" s="241"/>
      <c r="ROO18" s="241"/>
      <c r="ROP18" s="241"/>
      <c r="ROQ18" s="241"/>
      <c r="ROR18" s="241"/>
      <c r="ROS18" s="241"/>
      <c r="ROT18" s="241"/>
      <c r="ROU18" s="241"/>
      <c r="ROV18" s="241"/>
      <c r="ROW18" s="241"/>
      <c r="ROX18" s="241"/>
      <c r="ROY18" s="241"/>
      <c r="ROZ18" s="241"/>
      <c r="RPA18" s="241"/>
      <c r="RPB18" s="241"/>
      <c r="RPC18" s="241"/>
      <c r="RPD18" s="241"/>
      <c r="RPE18" s="241"/>
      <c r="RPF18" s="241"/>
      <c r="RPG18" s="241"/>
      <c r="RPH18" s="241"/>
      <c r="RPI18" s="241"/>
      <c r="RPJ18" s="241"/>
      <c r="RPK18" s="241"/>
      <c r="RPL18" s="241"/>
      <c r="RPM18" s="241"/>
      <c r="RPN18" s="241"/>
      <c r="RPO18" s="241"/>
      <c r="RPP18" s="241"/>
      <c r="RPQ18" s="241"/>
      <c r="RPR18" s="241"/>
      <c r="RPS18" s="241"/>
      <c r="RPT18" s="241"/>
      <c r="RPU18" s="241"/>
      <c r="RPV18" s="241"/>
      <c r="RPW18" s="241"/>
      <c r="RPX18" s="241"/>
      <c r="RPY18" s="241"/>
      <c r="RPZ18" s="241"/>
      <c r="RQA18" s="241"/>
      <c r="RQB18" s="241"/>
      <c r="RQC18" s="241"/>
      <c r="RQD18" s="241"/>
      <c r="RQE18" s="241"/>
      <c r="RQF18" s="241"/>
      <c r="RQG18" s="241"/>
      <c r="RQH18" s="241"/>
      <c r="RQI18" s="241"/>
      <c r="RQJ18" s="241"/>
      <c r="RQK18" s="241"/>
      <c r="RQL18" s="241"/>
      <c r="RQM18" s="241"/>
      <c r="RQN18" s="241"/>
      <c r="RQO18" s="241"/>
      <c r="RQP18" s="241"/>
      <c r="RQQ18" s="241"/>
      <c r="RQR18" s="241"/>
      <c r="RQS18" s="241"/>
      <c r="RQT18" s="241"/>
      <c r="RQU18" s="241"/>
      <c r="RQV18" s="241"/>
      <c r="RQW18" s="241"/>
      <c r="RQX18" s="241"/>
      <c r="RQY18" s="241"/>
      <c r="RQZ18" s="241"/>
      <c r="RRA18" s="241"/>
      <c r="RRB18" s="241"/>
      <c r="RRC18" s="241"/>
      <c r="RRD18" s="241"/>
      <c r="RRE18" s="241"/>
      <c r="RRF18" s="241"/>
      <c r="RRG18" s="241"/>
      <c r="RRH18" s="241"/>
      <c r="RRI18" s="241"/>
      <c r="RRJ18" s="241"/>
      <c r="RRK18" s="241"/>
      <c r="RRL18" s="241"/>
      <c r="RRM18" s="241"/>
      <c r="RRN18" s="241"/>
      <c r="RRO18" s="241"/>
      <c r="RRP18" s="241"/>
      <c r="RRQ18" s="241"/>
      <c r="RRR18" s="241"/>
      <c r="RRS18" s="241"/>
      <c r="RRT18" s="241"/>
      <c r="RRU18" s="241"/>
      <c r="RRV18" s="241"/>
      <c r="RRW18" s="241"/>
      <c r="RRX18" s="241"/>
      <c r="RRY18" s="241"/>
      <c r="RRZ18" s="241"/>
      <c r="RSA18" s="241"/>
      <c r="RSB18" s="241"/>
      <c r="RSC18" s="241"/>
      <c r="RSD18" s="241"/>
      <c r="RSE18" s="241"/>
      <c r="RSF18" s="241"/>
      <c r="RSG18" s="241"/>
      <c r="RSH18" s="241"/>
      <c r="RSI18" s="241"/>
      <c r="RSJ18" s="241"/>
      <c r="RSK18" s="241"/>
      <c r="RSL18" s="241"/>
      <c r="RSM18" s="241"/>
      <c r="RSN18" s="241"/>
      <c r="RSO18" s="241"/>
      <c r="RSP18" s="241"/>
      <c r="RSQ18" s="241"/>
      <c r="RSR18" s="241"/>
      <c r="RSS18" s="241"/>
      <c r="RST18" s="241"/>
      <c r="RSU18" s="241"/>
      <c r="RSV18" s="241"/>
      <c r="RSW18" s="241"/>
      <c r="RSX18" s="241"/>
      <c r="RSY18" s="241"/>
      <c r="RSZ18" s="241"/>
      <c r="RTA18" s="241"/>
      <c r="RTB18" s="241"/>
      <c r="RTC18" s="241"/>
      <c r="RTD18" s="241"/>
      <c r="RTE18" s="241"/>
      <c r="RTF18" s="241"/>
      <c r="RTG18" s="241"/>
      <c r="RTH18" s="241"/>
      <c r="RTI18" s="241"/>
      <c r="RTJ18" s="241"/>
      <c r="RTK18" s="241"/>
      <c r="RTL18" s="241"/>
      <c r="RTM18" s="241"/>
      <c r="RTN18" s="241"/>
      <c r="RTO18" s="241"/>
      <c r="RTP18" s="241"/>
      <c r="RTQ18" s="241"/>
      <c r="RTR18" s="241"/>
      <c r="RTS18" s="241"/>
      <c r="RTT18" s="241"/>
      <c r="RTU18" s="241"/>
      <c r="RTV18" s="241"/>
      <c r="RTW18" s="241"/>
      <c r="RTX18" s="241"/>
      <c r="RTY18" s="241"/>
      <c r="RTZ18" s="241"/>
      <c r="RUA18" s="241"/>
      <c r="RUB18" s="241"/>
      <c r="RUC18" s="241"/>
      <c r="RUD18" s="241"/>
      <c r="RUE18" s="241"/>
      <c r="RUF18" s="241"/>
      <c r="RUG18" s="241"/>
      <c r="RUH18" s="241"/>
      <c r="RUI18" s="241"/>
      <c r="RUJ18" s="241"/>
      <c r="RUK18" s="241"/>
      <c r="RUL18" s="241"/>
      <c r="RUM18" s="241"/>
      <c r="RUN18" s="241"/>
      <c r="RUO18" s="241"/>
      <c r="RUP18" s="241"/>
      <c r="RUQ18" s="241"/>
      <c r="RUR18" s="241"/>
      <c r="RUS18" s="241"/>
      <c r="RUT18" s="241"/>
      <c r="RUU18" s="241"/>
      <c r="RUV18" s="241"/>
      <c r="RUW18" s="241"/>
      <c r="RUX18" s="241"/>
      <c r="RUY18" s="241"/>
      <c r="RUZ18" s="241"/>
      <c r="RVA18" s="241"/>
      <c r="RVB18" s="241"/>
      <c r="RVC18" s="241"/>
      <c r="RVD18" s="241"/>
      <c r="RVE18" s="241"/>
      <c r="RVF18" s="241"/>
      <c r="RVG18" s="241"/>
      <c r="RVH18" s="241"/>
      <c r="RVI18" s="241"/>
      <c r="RVJ18" s="241"/>
      <c r="RVK18" s="241"/>
      <c r="RVL18" s="241"/>
      <c r="RVM18" s="241"/>
      <c r="RVN18" s="241"/>
      <c r="RVO18" s="241"/>
      <c r="RVP18" s="241"/>
      <c r="RVQ18" s="241"/>
      <c r="RVR18" s="241"/>
      <c r="RVS18" s="241"/>
      <c r="RVT18" s="241"/>
      <c r="RVU18" s="241"/>
      <c r="RVV18" s="241"/>
      <c r="RVW18" s="241"/>
      <c r="RVX18" s="241"/>
      <c r="RVY18" s="241"/>
      <c r="RVZ18" s="241"/>
      <c r="RWA18" s="241"/>
      <c r="RWB18" s="241"/>
      <c r="RWC18" s="241"/>
      <c r="RWD18" s="241"/>
      <c r="RWE18" s="241"/>
      <c r="RWF18" s="241"/>
      <c r="RWG18" s="241"/>
      <c r="RWH18" s="241"/>
      <c r="RWI18" s="241"/>
      <c r="RWJ18" s="241"/>
      <c r="RWK18" s="241"/>
      <c r="RWL18" s="241"/>
      <c r="RWM18" s="241"/>
      <c r="RWN18" s="241"/>
      <c r="RWO18" s="241"/>
      <c r="RWP18" s="241"/>
      <c r="RWQ18" s="241"/>
      <c r="RWR18" s="241"/>
      <c r="RWS18" s="241"/>
      <c r="RWT18" s="241"/>
      <c r="RWU18" s="241"/>
      <c r="RWV18" s="241"/>
      <c r="RWW18" s="241"/>
      <c r="RWX18" s="241"/>
      <c r="RWY18" s="241"/>
      <c r="RWZ18" s="241"/>
      <c r="RXA18" s="241"/>
      <c r="RXB18" s="241"/>
      <c r="RXC18" s="241"/>
      <c r="RXD18" s="241"/>
      <c r="RXE18" s="241"/>
      <c r="RXF18" s="241"/>
      <c r="RXG18" s="241"/>
      <c r="RXH18" s="241"/>
      <c r="RXI18" s="241"/>
      <c r="RXJ18" s="241"/>
      <c r="RXK18" s="241"/>
      <c r="RXL18" s="241"/>
      <c r="RXM18" s="241"/>
      <c r="RXN18" s="241"/>
      <c r="RXO18" s="241"/>
      <c r="RXP18" s="241"/>
      <c r="RXQ18" s="241"/>
      <c r="RXR18" s="241"/>
      <c r="RXS18" s="241"/>
      <c r="RXT18" s="241"/>
      <c r="RXU18" s="241"/>
      <c r="RXV18" s="241"/>
      <c r="RXW18" s="241"/>
      <c r="RXX18" s="241"/>
      <c r="RXY18" s="241"/>
      <c r="RXZ18" s="241"/>
      <c r="RYA18" s="241"/>
      <c r="RYB18" s="241"/>
      <c r="RYC18" s="241"/>
      <c r="RYD18" s="241"/>
      <c r="RYE18" s="241"/>
      <c r="RYF18" s="241"/>
      <c r="RYG18" s="241"/>
      <c r="RYH18" s="241"/>
      <c r="RYI18" s="241"/>
      <c r="RYJ18" s="241"/>
      <c r="RYK18" s="241"/>
      <c r="RYL18" s="241"/>
      <c r="RYM18" s="241"/>
      <c r="RYN18" s="241"/>
      <c r="RYO18" s="241"/>
      <c r="RYP18" s="241"/>
      <c r="RYQ18" s="241"/>
      <c r="RYR18" s="241"/>
      <c r="RYS18" s="241"/>
      <c r="RYT18" s="241"/>
      <c r="RYU18" s="241"/>
      <c r="RYV18" s="241"/>
      <c r="RYW18" s="241"/>
      <c r="RYX18" s="241"/>
      <c r="RYY18" s="241"/>
      <c r="RYZ18" s="241"/>
      <c r="RZA18" s="241"/>
      <c r="RZB18" s="241"/>
      <c r="RZC18" s="241"/>
      <c r="RZD18" s="241"/>
      <c r="RZE18" s="241"/>
      <c r="RZF18" s="241"/>
      <c r="RZG18" s="241"/>
      <c r="RZH18" s="241"/>
      <c r="RZI18" s="241"/>
      <c r="RZJ18" s="241"/>
      <c r="RZK18" s="241"/>
      <c r="RZL18" s="241"/>
      <c r="RZM18" s="241"/>
      <c r="RZN18" s="241"/>
      <c r="RZO18" s="241"/>
      <c r="RZP18" s="241"/>
      <c r="RZQ18" s="241"/>
      <c r="RZR18" s="241"/>
      <c r="RZS18" s="241"/>
      <c r="RZT18" s="241"/>
      <c r="RZU18" s="241"/>
      <c r="RZV18" s="241"/>
      <c r="RZW18" s="241"/>
      <c r="RZX18" s="241"/>
      <c r="RZY18" s="241"/>
      <c r="RZZ18" s="241"/>
      <c r="SAA18" s="241"/>
      <c r="SAB18" s="241"/>
      <c r="SAC18" s="241"/>
      <c r="SAD18" s="241"/>
      <c r="SAE18" s="241"/>
      <c r="SAF18" s="241"/>
      <c r="SAG18" s="241"/>
      <c r="SAH18" s="241"/>
      <c r="SAI18" s="241"/>
      <c r="SAJ18" s="241"/>
      <c r="SAK18" s="241"/>
      <c r="SAL18" s="241"/>
      <c r="SAM18" s="241"/>
      <c r="SAN18" s="241"/>
      <c r="SAO18" s="241"/>
      <c r="SAP18" s="241"/>
      <c r="SAQ18" s="241"/>
      <c r="SAR18" s="241"/>
      <c r="SAS18" s="241"/>
      <c r="SAT18" s="241"/>
      <c r="SAU18" s="241"/>
      <c r="SAV18" s="241"/>
      <c r="SAW18" s="241"/>
      <c r="SAX18" s="241"/>
      <c r="SAY18" s="241"/>
      <c r="SAZ18" s="241"/>
      <c r="SBA18" s="241"/>
      <c r="SBB18" s="241"/>
      <c r="SBC18" s="241"/>
      <c r="SBD18" s="241"/>
      <c r="SBE18" s="241"/>
      <c r="SBF18" s="241"/>
      <c r="SBG18" s="241"/>
      <c r="SBH18" s="241"/>
      <c r="SBI18" s="241"/>
      <c r="SBJ18" s="241"/>
      <c r="SBK18" s="241"/>
      <c r="SBL18" s="241"/>
      <c r="SBM18" s="241"/>
      <c r="SBN18" s="241"/>
      <c r="SBO18" s="241"/>
      <c r="SBP18" s="241"/>
      <c r="SBQ18" s="241"/>
      <c r="SBR18" s="241"/>
      <c r="SBS18" s="241"/>
      <c r="SBT18" s="241"/>
      <c r="SBU18" s="241"/>
      <c r="SBV18" s="241"/>
      <c r="SBW18" s="241"/>
      <c r="SBX18" s="241"/>
      <c r="SBY18" s="241"/>
      <c r="SBZ18" s="241"/>
      <c r="SCA18" s="241"/>
      <c r="SCB18" s="241"/>
      <c r="SCC18" s="241"/>
      <c r="SCD18" s="241"/>
      <c r="SCE18" s="241"/>
      <c r="SCF18" s="241"/>
      <c r="SCG18" s="241"/>
      <c r="SCH18" s="241"/>
      <c r="SCI18" s="241"/>
      <c r="SCJ18" s="241"/>
      <c r="SCK18" s="241"/>
      <c r="SCL18" s="241"/>
      <c r="SCM18" s="241"/>
      <c r="SCN18" s="241"/>
      <c r="SCO18" s="241"/>
      <c r="SCP18" s="241"/>
      <c r="SCQ18" s="241"/>
      <c r="SCR18" s="241"/>
      <c r="SCS18" s="241"/>
      <c r="SCT18" s="241"/>
      <c r="SCU18" s="241"/>
      <c r="SCV18" s="241"/>
      <c r="SCW18" s="241"/>
      <c r="SCX18" s="241"/>
      <c r="SCY18" s="241"/>
      <c r="SCZ18" s="241"/>
      <c r="SDA18" s="241"/>
      <c r="SDB18" s="241"/>
      <c r="SDC18" s="241"/>
      <c r="SDD18" s="241"/>
      <c r="SDE18" s="241"/>
      <c r="SDF18" s="241"/>
      <c r="SDG18" s="241"/>
      <c r="SDH18" s="241"/>
      <c r="SDI18" s="241"/>
      <c r="SDJ18" s="241"/>
      <c r="SDK18" s="241"/>
      <c r="SDL18" s="241"/>
      <c r="SDM18" s="241"/>
      <c r="SDN18" s="241"/>
      <c r="SDO18" s="241"/>
      <c r="SDP18" s="241"/>
      <c r="SDQ18" s="241"/>
      <c r="SDR18" s="241"/>
      <c r="SDS18" s="241"/>
      <c r="SDT18" s="241"/>
      <c r="SDU18" s="241"/>
      <c r="SDV18" s="241"/>
      <c r="SDW18" s="241"/>
      <c r="SDX18" s="241"/>
      <c r="SDY18" s="241"/>
      <c r="SDZ18" s="241"/>
      <c r="SEA18" s="241"/>
      <c r="SEB18" s="241"/>
      <c r="SEC18" s="241"/>
      <c r="SED18" s="241"/>
      <c r="SEE18" s="241"/>
      <c r="SEF18" s="241"/>
      <c r="SEG18" s="241"/>
      <c r="SEH18" s="241"/>
      <c r="SEI18" s="241"/>
      <c r="SEJ18" s="241"/>
      <c r="SEK18" s="241"/>
      <c r="SEL18" s="241"/>
      <c r="SEM18" s="241"/>
      <c r="SEN18" s="241"/>
      <c r="SEO18" s="241"/>
      <c r="SEP18" s="241"/>
      <c r="SEQ18" s="241"/>
      <c r="SER18" s="241"/>
      <c r="SES18" s="241"/>
      <c r="SET18" s="241"/>
      <c r="SEU18" s="241"/>
      <c r="SEV18" s="241"/>
      <c r="SEW18" s="241"/>
      <c r="SEX18" s="241"/>
      <c r="SEY18" s="241"/>
      <c r="SEZ18" s="241"/>
      <c r="SFA18" s="241"/>
      <c r="SFB18" s="241"/>
      <c r="SFC18" s="241"/>
      <c r="SFD18" s="241"/>
      <c r="SFE18" s="241"/>
      <c r="SFF18" s="241"/>
      <c r="SFG18" s="241"/>
      <c r="SFH18" s="241"/>
      <c r="SFI18" s="241"/>
      <c r="SFJ18" s="241"/>
      <c r="SFK18" s="241"/>
      <c r="SFL18" s="241"/>
      <c r="SFM18" s="241"/>
      <c r="SFN18" s="241"/>
      <c r="SFO18" s="241"/>
      <c r="SFP18" s="241"/>
      <c r="SFQ18" s="241"/>
      <c r="SFR18" s="241"/>
      <c r="SFS18" s="241"/>
      <c r="SFT18" s="241"/>
      <c r="SFU18" s="241"/>
      <c r="SFV18" s="241"/>
      <c r="SFW18" s="241"/>
      <c r="SFX18" s="241"/>
      <c r="SFY18" s="241"/>
      <c r="SFZ18" s="241"/>
      <c r="SGA18" s="241"/>
      <c r="SGB18" s="241"/>
      <c r="SGC18" s="241"/>
      <c r="SGD18" s="241"/>
      <c r="SGE18" s="241"/>
      <c r="SGF18" s="241"/>
      <c r="SGG18" s="241"/>
      <c r="SGH18" s="241"/>
      <c r="SGI18" s="241"/>
      <c r="SGJ18" s="241"/>
      <c r="SGK18" s="241"/>
      <c r="SGL18" s="241"/>
      <c r="SGM18" s="241"/>
      <c r="SGN18" s="241"/>
      <c r="SGO18" s="241"/>
      <c r="SGP18" s="241"/>
      <c r="SGQ18" s="241"/>
      <c r="SGR18" s="241"/>
      <c r="SGS18" s="241"/>
      <c r="SGT18" s="241"/>
      <c r="SGU18" s="241"/>
      <c r="SGV18" s="241"/>
      <c r="SGW18" s="241"/>
      <c r="SGX18" s="241"/>
      <c r="SGY18" s="241"/>
      <c r="SGZ18" s="241"/>
      <c r="SHA18" s="241"/>
      <c r="SHB18" s="241"/>
      <c r="SHC18" s="241"/>
      <c r="SHD18" s="241"/>
      <c r="SHE18" s="241"/>
      <c r="SHF18" s="241"/>
      <c r="SHG18" s="241"/>
      <c r="SHH18" s="241"/>
      <c r="SHI18" s="241"/>
      <c r="SHJ18" s="241"/>
      <c r="SHK18" s="241"/>
      <c r="SHL18" s="241"/>
      <c r="SHM18" s="241"/>
      <c r="SHN18" s="241"/>
      <c r="SHO18" s="241"/>
      <c r="SHP18" s="241"/>
      <c r="SHQ18" s="241"/>
      <c r="SHR18" s="241"/>
      <c r="SHS18" s="241"/>
      <c r="SHT18" s="241"/>
      <c r="SHU18" s="241"/>
      <c r="SHV18" s="241"/>
      <c r="SHW18" s="241"/>
      <c r="SHX18" s="241"/>
      <c r="SHY18" s="241"/>
      <c r="SHZ18" s="241"/>
      <c r="SIA18" s="241"/>
      <c r="SIB18" s="241"/>
      <c r="SIC18" s="241"/>
      <c r="SID18" s="241"/>
      <c r="SIE18" s="241"/>
      <c r="SIF18" s="241"/>
      <c r="SIG18" s="241"/>
      <c r="SIH18" s="241"/>
      <c r="SII18" s="241"/>
      <c r="SIJ18" s="241"/>
      <c r="SIK18" s="241"/>
      <c r="SIL18" s="241"/>
      <c r="SIM18" s="241"/>
      <c r="SIN18" s="241"/>
      <c r="SIO18" s="241"/>
      <c r="SIP18" s="241"/>
      <c r="SIQ18" s="241"/>
      <c r="SIR18" s="241"/>
      <c r="SIS18" s="241"/>
      <c r="SIT18" s="241"/>
      <c r="SIU18" s="241"/>
      <c r="SIV18" s="241"/>
      <c r="SIW18" s="241"/>
      <c r="SIX18" s="241"/>
      <c r="SIY18" s="241"/>
      <c r="SIZ18" s="241"/>
      <c r="SJA18" s="241"/>
      <c r="SJB18" s="241"/>
      <c r="SJC18" s="241"/>
      <c r="SJD18" s="241"/>
      <c r="SJE18" s="241"/>
      <c r="SJF18" s="241"/>
      <c r="SJG18" s="241"/>
      <c r="SJH18" s="241"/>
      <c r="SJI18" s="241"/>
      <c r="SJJ18" s="241"/>
      <c r="SJK18" s="241"/>
      <c r="SJL18" s="241"/>
      <c r="SJM18" s="241"/>
      <c r="SJN18" s="241"/>
      <c r="SJO18" s="241"/>
      <c r="SJP18" s="241"/>
      <c r="SJQ18" s="241"/>
      <c r="SJR18" s="241"/>
      <c r="SJS18" s="241"/>
      <c r="SJT18" s="241"/>
      <c r="SJU18" s="241"/>
      <c r="SJV18" s="241"/>
      <c r="SJW18" s="241"/>
      <c r="SJX18" s="241"/>
      <c r="SJY18" s="241"/>
      <c r="SJZ18" s="241"/>
      <c r="SKA18" s="241"/>
      <c r="SKB18" s="241"/>
      <c r="SKC18" s="241"/>
      <c r="SKD18" s="241"/>
      <c r="SKE18" s="241"/>
      <c r="SKF18" s="241"/>
      <c r="SKG18" s="241"/>
      <c r="SKH18" s="241"/>
      <c r="SKI18" s="241"/>
      <c r="SKJ18" s="241"/>
      <c r="SKK18" s="241"/>
      <c r="SKL18" s="241"/>
      <c r="SKM18" s="241"/>
      <c r="SKN18" s="241"/>
      <c r="SKO18" s="241"/>
      <c r="SKP18" s="241"/>
      <c r="SKQ18" s="241"/>
      <c r="SKR18" s="241"/>
      <c r="SKS18" s="241"/>
      <c r="SKT18" s="241"/>
      <c r="SKU18" s="241"/>
      <c r="SKV18" s="241"/>
      <c r="SKW18" s="241"/>
      <c r="SKX18" s="241"/>
      <c r="SKY18" s="241"/>
      <c r="SKZ18" s="241"/>
      <c r="SLA18" s="241"/>
      <c r="SLB18" s="241"/>
      <c r="SLC18" s="241"/>
      <c r="SLD18" s="241"/>
      <c r="SLE18" s="241"/>
      <c r="SLF18" s="241"/>
      <c r="SLG18" s="241"/>
      <c r="SLH18" s="241"/>
      <c r="SLI18" s="241"/>
      <c r="SLJ18" s="241"/>
      <c r="SLK18" s="241"/>
      <c r="SLL18" s="241"/>
      <c r="SLM18" s="241"/>
      <c r="SLN18" s="241"/>
      <c r="SLO18" s="241"/>
      <c r="SLP18" s="241"/>
      <c r="SLQ18" s="241"/>
      <c r="SLR18" s="241"/>
      <c r="SLS18" s="241"/>
      <c r="SLT18" s="241"/>
      <c r="SLU18" s="241"/>
      <c r="SLV18" s="241"/>
      <c r="SLW18" s="241"/>
      <c r="SLX18" s="241"/>
      <c r="SLY18" s="241"/>
      <c r="SLZ18" s="241"/>
      <c r="SMA18" s="241"/>
      <c r="SMB18" s="241"/>
      <c r="SMC18" s="241"/>
      <c r="SMD18" s="241"/>
      <c r="SME18" s="241"/>
      <c r="SMF18" s="241"/>
      <c r="SMG18" s="241"/>
      <c r="SMH18" s="241"/>
      <c r="SMI18" s="241"/>
      <c r="SMJ18" s="241"/>
      <c r="SMK18" s="241"/>
      <c r="SML18" s="241"/>
      <c r="SMM18" s="241"/>
      <c r="SMN18" s="241"/>
      <c r="SMO18" s="241"/>
      <c r="SMP18" s="241"/>
      <c r="SMQ18" s="241"/>
      <c r="SMR18" s="241"/>
      <c r="SMS18" s="241"/>
      <c r="SMT18" s="241"/>
      <c r="SMU18" s="241"/>
      <c r="SMV18" s="241"/>
      <c r="SMW18" s="241"/>
      <c r="SMX18" s="241"/>
      <c r="SMY18" s="241"/>
      <c r="SMZ18" s="241"/>
      <c r="SNA18" s="241"/>
      <c r="SNB18" s="241"/>
      <c r="SNC18" s="241"/>
      <c r="SND18" s="241"/>
      <c r="SNE18" s="241"/>
      <c r="SNF18" s="241"/>
      <c r="SNG18" s="241"/>
      <c r="SNH18" s="241"/>
      <c r="SNI18" s="241"/>
      <c r="SNJ18" s="241"/>
      <c r="SNK18" s="241"/>
      <c r="SNL18" s="241"/>
      <c r="SNM18" s="241"/>
      <c r="SNN18" s="241"/>
      <c r="SNO18" s="241"/>
      <c r="SNP18" s="241"/>
      <c r="SNQ18" s="241"/>
      <c r="SNR18" s="241"/>
      <c r="SNS18" s="241"/>
      <c r="SNT18" s="241"/>
      <c r="SNU18" s="241"/>
      <c r="SNV18" s="241"/>
      <c r="SNW18" s="241"/>
      <c r="SNX18" s="241"/>
      <c r="SNY18" s="241"/>
      <c r="SNZ18" s="241"/>
      <c r="SOA18" s="241"/>
      <c r="SOB18" s="241"/>
      <c r="SOC18" s="241"/>
      <c r="SOD18" s="241"/>
      <c r="SOE18" s="241"/>
      <c r="SOF18" s="241"/>
      <c r="SOG18" s="241"/>
      <c r="SOH18" s="241"/>
      <c r="SOI18" s="241"/>
      <c r="SOJ18" s="241"/>
      <c r="SOK18" s="241"/>
      <c r="SOL18" s="241"/>
      <c r="SOM18" s="241"/>
      <c r="SON18" s="241"/>
      <c r="SOO18" s="241"/>
      <c r="SOP18" s="241"/>
      <c r="SOQ18" s="241"/>
      <c r="SOR18" s="241"/>
      <c r="SOS18" s="241"/>
      <c r="SOT18" s="241"/>
      <c r="SOU18" s="241"/>
      <c r="SOV18" s="241"/>
      <c r="SOW18" s="241"/>
      <c r="SOX18" s="241"/>
      <c r="SOY18" s="241"/>
      <c r="SOZ18" s="241"/>
      <c r="SPA18" s="241"/>
      <c r="SPB18" s="241"/>
      <c r="SPC18" s="241"/>
      <c r="SPD18" s="241"/>
      <c r="SPE18" s="241"/>
      <c r="SPF18" s="241"/>
      <c r="SPG18" s="241"/>
      <c r="SPH18" s="241"/>
      <c r="SPI18" s="241"/>
      <c r="SPJ18" s="241"/>
      <c r="SPK18" s="241"/>
      <c r="SPL18" s="241"/>
      <c r="SPM18" s="241"/>
      <c r="SPN18" s="241"/>
      <c r="SPO18" s="241"/>
      <c r="SPP18" s="241"/>
      <c r="SPQ18" s="241"/>
      <c r="SPR18" s="241"/>
      <c r="SPS18" s="241"/>
      <c r="SPT18" s="241"/>
      <c r="SPU18" s="241"/>
      <c r="SPV18" s="241"/>
      <c r="SPW18" s="241"/>
      <c r="SPX18" s="241"/>
      <c r="SPY18" s="241"/>
      <c r="SPZ18" s="241"/>
      <c r="SQA18" s="241"/>
      <c r="SQB18" s="241"/>
      <c r="SQC18" s="241"/>
      <c r="SQD18" s="241"/>
      <c r="SQE18" s="241"/>
      <c r="SQF18" s="241"/>
      <c r="SQG18" s="241"/>
      <c r="SQH18" s="241"/>
      <c r="SQI18" s="241"/>
      <c r="SQJ18" s="241"/>
      <c r="SQK18" s="241"/>
      <c r="SQL18" s="241"/>
      <c r="SQM18" s="241"/>
      <c r="SQN18" s="241"/>
      <c r="SQO18" s="241"/>
      <c r="SQP18" s="241"/>
      <c r="SQQ18" s="241"/>
      <c r="SQR18" s="241"/>
      <c r="SQS18" s="241"/>
      <c r="SQT18" s="241"/>
      <c r="SQU18" s="241"/>
      <c r="SQV18" s="241"/>
      <c r="SQW18" s="241"/>
      <c r="SQX18" s="241"/>
      <c r="SQY18" s="241"/>
      <c r="SQZ18" s="241"/>
      <c r="SRA18" s="241"/>
      <c r="SRB18" s="241"/>
      <c r="SRC18" s="241"/>
      <c r="SRD18" s="241"/>
      <c r="SRE18" s="241"/>
      <c r="SRF18" s="241"/>
      <c r="SRG18" s="241"/>
      <c r="SRH18" s="241"/>
      <c r="SRI18" s="241"/>
      <c r="SRJ18" s="241"/>
      <c r="SRK18" s="241"/>
      <c r="SRL18" s="241"/>
      <c r="SRM18" s="241"/>
      <c r="SRN18" s="241"/>
      <c r="SRO18" s="241"/>
      <c r="SRP18" s="241"/>
      <c r="SRQ18" s="241"/>
      <c r="SRR18" s="241"/>
      <c r="SRS18" s="241"/>
      <c r="SRT18" s="241"/>
      <c r="SRU18" s="241"/>
      <c r="SRV18" s="241"/>
      <c r="SRW18" s="241"/>
      <c r="SRX18" s="241"/>
      <c r="SRY18" s="241"/>
      <c r="SRZ18" s="241"/>
      <c r="SSA18" s="241"/>
      <c r="SSB18" s="241"/>
      <c r="SSC18" s="241"/>
      <c r="SSD18" s="241"/>
      <c r="SSE18" s="241"/>
      <c r="SSF18" s="241"/>
      <c r="SSG18" s="241"/>
      <c r="SSH18" s="241"/>
      <c r="SSI18" s="241"/>
      <c r="SSJ18" s="241"/>
      <c r="SSK18" s="241"/>
      <c r="SSL18" s="241"/>
      <c r="SSM18" s="241"/>
      <c r="SSN18" s="241"/>
      <c r="SSO18" s="241"/>
      <c r="SSP18" s="241"/>
      <c r="SSQ18" s="241"/>
      <c r="SSR18" s="241"/>
      <c r="SSS18" s="241"/>
      <c r="SST18" s="241"/>
      <c r="SSU18" s="241"/>
      <c r="SSV18" s="241"/>
      <c r="SSW18" s="241"/>
      <c r="SSX18" s="241"/>
      <c r="SSY18" s="241"/>
      <c r="SSZ18" s="241"/>
      <c r="STA18" s="241"/>
      <c r="STB18" s="241"/>
      <c r="STC18" s="241"/>
      <c r="STD18" s="241"/>
      <c r="STE18" s="241"/>
      <c r="STF18" s="241"/>
      <c r="STG18" s="241"/>
      <c r="STH18" s="241"/>
      <c r="STI18" s="241"/>
      <c r="STJ18" s="241"/>
      <c r="STK18" s="241"/>
      <c r="STL18" s="241"/>
      <c r="STM18" s="241"/>
      <c r="STN18" s="241"/>
      <c r="STO18" s="241"/>
      <c r="STP18" s="241"/>
      <c r="STQ18" s="241"/>
      <c r="STR18" s="241"/>
      <c r="STS18" s="241"/>
      <c r="STT18" s="241"/>
      <c r="STU18" s="241"/>
      <c r="STV18" s="241"/>
      <c r="STW18" s="241"/>
      <c r="STX18" s="241"/>
      <c r="STY18" s="241"/>
      <c r="STZ18" s="241"/>
      <c r="SUA18" s="241"/>
      <c r="SUB18" s="241"/>
      <c r="SUC18" s="241"/>
      <c r="SUD18" s="241"/>
      <c r="SUE18" s="241"/>
      <c r="SUF18" s="241"/>
      <c r="SUG18" s="241"/>
      <c r="SUH18" s="241"/>
      <c r="SUI18" s="241"/>
      <c r="SUJ18" s="241"/>
      <c r="SUK18" s="241"/>
      <c r="SUL18" s="241"/>
      <c r="SUM18" s="241"/>
      <c r="SUN18" s="241"/>
      <c r="SUO18" s="241"/>
      <c r="SUP18" s="241"/>
      <c r="SUQ18" s="241"/>
      <c r="SUR18" s="241"/>
      <c r="SUS18" s="241"/>
      <c r="SUT18" s="241"/>
      <c r="SUU18" s="241"/>
      <c r="SUV18" s="241"/>
      <c r="SUW18" s="241"/>
      <c r="SUX18" s="241"/>
      <c r="SUY18" s="241"/>
      <c r="SUZ18" s="241"/>
      <c r="SVA18" s="241"/>
      <c r="SVB18" s="241"/>
      <c r="SVC18" s="241"/>
      <c r="SVD18" s="241"/>
      <c r="SVE18" s="241"/>
      <c r="SVF18" s="241"/>
      <c r="SVG18" s="241"/>
      <c r="SVH18" s="241"/>
      <c r="SVI18" s="241"/>
      <c r="SVJ18" s="241"/>
      <c r="SVK18" s="241"/>
      <c r="SVL18" s="241"/>
      <c r="SVM18" s="241"/>
      <c r="SVN18" s="241"/>
      <c r="SVO18" s="241"/>
      <c r="SVP18" s="241"/>
      <c r="SVQ18" s="241"/>
      <c r="SVR18" s="241"/>
      <c r="SVS18" s="241"/>
      <c r="SVT18" s="241"/>
      <c r="SVU18" s="241"/>
      <c r="SVV18" s="241"/>
      <c r="SVW18" s="241"/>
      <c r="SVX18" s="241"/>
      <c r="SVY18" s="241"/>
      <c r="SVZ18" s="241"/>
      <c r="SWA18" s="241"/>
      <c r="SWB18" s="241"/>
      <c r="SWC18" s="241"/>
      <c r="SWD18" s="241"/>
      <c r="SWE18" s="241"/>
      <c r="SWF18" s="241"/>
      <c r="SWG18" s="241"/>
      <c r="SWH18" s="241"/>
      <c r="SWI18" s="241"/>
      <c r="SWJ18" s="241"/>
      <c r="SWK18" s="241"/>
      <c r="SWL18" s="241"/>
      <c r="SWM18" s="241"/>
      <c r="SWN18" s="241"/>
      <c r="SWO18" s="241"/>
      <c r="SWP18" s="241"/>
      <c r="SWQ18" s="241"/>
      <c r="SWR18" s="241"/>
      <c r="SWS18" s="241"/>
      <c r="SWT18" s="241"/>
      <c r="SWU18" s="241"/>
      <c r="SWV18" s="241"/>
      <c r="SWW18" s="241"/>
      <c r="SWX18" s="241"/>
      <c r="SWY18" s="241"/>
      <c r="SWZ18" s="241"/>
      <c r="SXA18" s="241"/>
      <c r="SXB18" s="241"/>
      <c r="SXC18" s="241"/>
      <c r="SXD18" s="241"/>
      <c r="SXE18" s="241"/>
      <c r="SXF18" s="241"/>
      <c r="SXG18" s="241"/>
      <c r="SXH18" s="241"/>
      <c r="SXI18" s="241"/>
      <c r="SXJ18" s="241"/>
      <c r="SXK18" s="241"/>
      <c r="SXL18" s="241"/>
      <c r="SXM18" s="241"/>
      <c r="SXN18" s="241"/>
      <c r="SXO18" s="241"/>
      <c r="SXP18" s="241"/>
      <c r="SXQ18" s="241"/>
      <c r="SXR18" s="241"/>
      <c r="SXS18" s="241"/>
      <c r="SXT18" s="241"/>
      <c r="SXU18" s="241"/>
      <c r="SXV18" s="241"/>
      <c r="SXW18" s="241"/>
      <c r="SXX18" s="241"/>
      <c r="SXY18" s="241"/>
      <c r="SXZ18" s="241"/>
      <c r="SYA18" s="241"/>
      <c r="SYB18" s="241"/>
      <c r="SYC18" s="241"/>
      <c r="SYD18" s="241"/>
      <c r="SYE18" s="241"/>
      <c r="SYF18" s="241"/>
      <c r="SYG18" s="241"/>
      <c r="SYH18" s="241"/>
      <c r="SYI18" s="241"/>
      <c r="SYJ18" s="241"/>
      <c r="SYK18" s="241"/>
      <c r="SYL18" s="241"/>
      <c r="SYM18" s="241"/>
      <c r="SYN18" s="241"/>
      <c r="SYO18" s="241"/>
      <c r="SYP18" s="241"/>
      <c r="SYQ18" s="241"/>
      <c r="SYR18" s="241"/>
      <c r="SYS18" s="241"/>
      <c r="SYT18" s="241"/>
      <c r="SYU18" s="241"/>
      <c r="SYV18" s="241"/>
      <c r="SYW18" s="241"/>
      <c r="SYX18" s="241"/>
      <c r="SYY18" s="241"/>
      <c r="SYZ18" s="241"/>
      <c r="SZA18" s="241"/>
      <c r="SZB18" s="241"/>
      <c r="SZC18" s="241"/>
      <c r="SZD18" s="241"/>
      <c r="SZE18" s="241"/>
      <c r="SZF18" s="241"/>
      <c r="SZG18" s="241"/>
      <c r="SZH18" s="241"/>
      <c r="SZI18" s="241"/>
      <c r="SZJ18" s="241"/>
      <c r="SZK18" s="241"/>
      <c r="SZL18" s="241"/>
      <c r="SZM18" s="241"/>
      <c r="SZN18" s="241"/>
      <c r="SZO18" s="241"/>
      <c r="SZP18" s="241"/>
      <c r="SZQ18" s="241"/>
      <c r="SZR18" s="241"/>
      <c r="SZS18" s="241"/>
      <c r="SZT18" s="241"/>
      <c r="SZU18" s="241"/>
      <c r="SZV18" s="241"/>
      <c r="SZW18" s="241"/>
      <c r="SZX18" s="241"/>
      <c r="SZY18" s="241"/>
      <c r="SZZ18" s="241"/>
      <c r="TAA18" s="241"/>
      <c r="TAB18" s="241"/>
      <c r="TAC18" s="241"/>
      <c r="TAD18" s="241"/>
      <c r="TAE18" s="241"/>
      <c r="TAF18" s="241"/>
      <c r="TAG18" s="241"/>
      <c r="TAH18" s="241"/>
      <c r="TAI18" s="241"/>
      <c r="TAJ18" s="241"/>
      <c r="TAK18" s="241"/>
      <c r="TAL18" s="241"/>
      <c r="TAM18" s="241"/>
      <c r="TAN18" s="241"/>
      <c r="TAO18" s="241"/>
      <c r="TAP18" s="241"/>
      <c r="TAQ18" s="241"/>
      <c r="TAR18" s="241"/>
      <c r="TAS18" s="241"/>
      <c r="TAT18" s="241"/>
      <c r="TAU18" s="241"/>
      <c r="TAV18" s="241"/>
      <c r="TAW18" s="241"/>
      <c r="TAX18" s="241"/>
      <c r="TAY18" s="241"/>
      <c r="TAZ18" s="241"/>
      <c r="TBA18" s="241"/>
      <c r="TBB18" s="241"/>
      <c r="TBC18" s="241"/>
      <c r="TBD18" s="241"/>
      <c r="TBE18" s="241"/>
      <c r="TBF18" s="241"/>
      <c r="TBG18" s="241"/>
      <c r="TBH18" s="241"/>
      <c r="TBI18" s="241"/>
      <c r="TBJ18" s="241"/>
      <c r="TBK18" s="241"/>
      <c r="TBL18" s="241"/>
      <c r="TBM18" s="241"/>
      <c r="TBN18" s="241"/>
      <c r="TBO18" s="241"/>
      <c r="TBP18" s="241"/>
      <c r="TBQ18" s="241"/>
      <c r="TBR18" s="241"/>
      <c r="TBS18" s="241"/>
      <c r="TBT18" s="241"/>
      <c r="TBU18" s="241"/>
      <c r="TBV18" s="241"/>
      <c r="TBW18" s="241"/>
      <c r="TBX18" s="241"/>
      <c r="TBY18" s="241"/>
      <c r="TBZ18" s="241"/>
      <c r="TCA18" s="241"/>
      <c r="TCB18" s="241"/>
      <c r="TCC18" s="241"/>
      <c r="TCD18" s="241"/>
      <c r="TCE18" s="241"/>
      <c r="TCF18" s="241"/>
      <c r="TCG18" s="241"/>
      <c r="TCH18" s="241"/>
      <c r="TCI18" s="241"/>
      <c r="TCJ18" s="241"/>
      <c r="TCK18" s="241"/>
      <c r="TCL18" s="241"/>
      <c r="TCM18" s="241"/>
      <c r="TCN18" s="241"/>
      <c r="TCO18" s="241"/>
      <c r="TCP18" s="241"/>
      <c r="TCQ18" s="241"/>
      <c r="TCR18" s="241"/>
      <c r="TCS18" s="241"/>
      <c r="TCT18" s="241"/>
      <c r="TCU18" s="241"/>
      <c r="TCV18" s="241"/>
      <c r="TCW18" s="241"/>
      <c r="TCX18" s="241"/>
      <c r="TCY18" s="241"/>
      <c r="TCZ18" s="241"/>
      <c r="TDA18" s="241"/>
      <c r="TDB18" s="241"/>
      <c r="TDC18" s="241"/>
      <c r="TDD18" s="241"/>
      <c r="TDE18" s="241"/>
      <c r="TDF18" s="241"/>
      <c r="TDG18" s="241"/>
      <c r="TDH18" s="241"/>
      <c r="TDI18" s="241"/>
      <c r="TDJ18" s="241"/>
      <c r="TDK18" s="241"/>
      <c r="TDL18" s="241"/>
      <c r="TDM18" s="241"/>
      <c r="TDN18" s="241"/>
      <c r="TDO18" s="241"/>
      <c r="TDP18" s="241"/>
      <c r="TDQ18" s="241"/>
      <c r="TDR18" s="241"/>
      <c r="TDS18" s="241"/>
      <c r="TDT18" s="241"/>
      <c r="TDU18" s="241"/>
      <c r="TDV18" s="241"/>
      <c r="TDW18" s="241"/>
      <c r="TDX18" s="241"/>
      <c r="TDY18" s="241"/>
      <c r="TDZ18" s="241"/>
      <c r="TEA18" s="241"/>
      <c r="TEB18" s="241"/>
      <c r="TEC18" s="241"/>
      <c r="TED18" s="241"/>
      <c r="TEE18" s="241"/>
      <c r="TEF18" s="241"/>
      <c r="TEG18" s="241"/>
      <c r="TEH18" s="241"/>
      <c r="TEI18" s="241"/>
      <c r="TEJ18" s="241"/>
      <c r="TEK18" s="241"/>
      <c r="TEL18" s="241"/>
      <c r="TEM18" s="241"/>
      <c r="TEN18" s="241"/>
      <c r="TEO18" s="241"/>
      <c r="TEP18" s="241"/>
      <c r="TEQ18" s="241"/>
      <c r="TER18" s="241"/>
      <c r="TES18" s="241"/>
      <c r="TET18" s="241"/>
      <c r="TEU18" s="241"/>
      <c r="TEV18" s="241"/>
      <c r="TEW18" s="241"/>
      <c r="TEX18" s="241"/>
      <c r="TEY18" s="241"/>
      <c r="TEZ18" s="241"/>
      <c r="TFA18" s="241"/>
      <c r="TFB18" s="241"/>
      <c r="TFC18" s="241"/>
      <c r="TFD18" s="241"/>
      <c r="TFE18" s="241"/>
      <c r="TFF18" s="241"/>
      <c r="TFG18" s="241"/>
      <c r="TFH18" s="241"/>
      <c r="TFI18" s="241"/>
      <c r="TFJ18" s="241"/>
      <c r="TFK18" s="241"/>
      <c r="TFL18" s="241"/>
      <c r="TFM18" s="241"/>
      <c r="TFN18" s="241"/>
      <c r="TFO18" s="241"/>
      <c r="TFP18" s="241"/>
      <c r="TFQ18" s="241"/>
      <c r="TFR18" s="241"/>
      <c r="TFS18" s="241"/>
      <c r="TFT18" s="241"/>
      <c r="TFU18" s="241"/>
      <c r="TFV18" s="241"/>
      <c r="TFW18" s="241"/>
      <c r="TFX18" s="241"/>
      <c r="TFY18" s="241"/>
      <c r="TFZ18" s="241"/>
      <c r="TGA18" s="241"/>
      <c r="TGB18" s="241"/>
      <c r="TGC18" s="241"/>
      <c r="TGD18" s="241"/>
      <c r="TGE18" s="241"/>
      <c r="TGF18" s="241"/>
      <c r="TGG18" s="241"/>
      <c r="TGH18" s="241"/>
      <c r="TGI18" s="241"/>
      <c r="TGJ18" s="241"/>
      <c r="TGK18" s="241"/>
      <c r="TGL18" s="241"/>
      <c r="TGM18" s="241"/>
      <c r="TGN18" s="241"/>
      <c r="TGO18" s="241"/>
      <c r="TGP18" s="241"/>
      <c r="TGQ18" s="241"/>
      <c r="TGR18" s="241"/>
      <c r="TGS18" s="241"/>
      <c r="TGT18" s="241"/>
      <c r="TGU18" s="241"/>
      <c r="TGV18" s="241"/>
      <c r="TGW18" s="241"/>
      <c r="TGX18" s="241"/>
      <c r="TGY18" s="241"/>
      <c r="TGZ18" s="241"/>
      <c r="THA18" s="241"/>
      <c r="THB18" s="241"/>
      <c r="THC18" s="241"/>
      <c r="THD18" s="241"/>
      <c r="THE18" s="241"/>
      <c r="THF18" s="241"/>
      <c r="THG18" s="241"/>
      <c r="THH18" s="241"/>
      <c r="THI18" s="241"/>
      <c r="THJ18" s="241"/>
      <c r="THK18" s="241"/>
      <c r="THL18" s="241"/>
      <c r="THM18" s="241"/>
      <c r="THN18" s="241"/>
      <c r="THO18" s="241"/>
      <c r="THP18" s="241"/>
      <c r="THQ18" s="241"/>
      <c r="THR18" s="241"/>
      <c r="THS18" s="241"/>
      <c r="THT18" s="241"/>
      <c r="THU18" s="241"/>
      <c r="THV18" s="241"/>
      <c r="THW18" s="241"/>
      <c r="THX18" s="241"/>
      <c r="THY18" s="241"/>
      <c r="THZ18" s="241"/>
      <c r="TIA18" s="241"/>
      <c r="TIB18" s="241"/>
      <c r="TIC18" s="241"/>
      <c r="TID18" s="241"/>
      <c r="TIE18" s="241"/>
      <c r="TIF18" s="241"/>
      <c r="TIG18" s="241"/>
      <c r="TIH18" s="241"/>
      <c r="TII18" s="241"/>
      <c r="TIJ18" s="241"/>
      <c r="TIK18" s="241"/>
      <c r="TIL18" s="241"/>
      <c r="TIM18" s="241"/>
      <c r="TIN18" s="241"/>
      <c r="TIO18" s="241"/>
      <c r="TIP18" s="241"/>
      <c r="TIQ18" s="241"/>
      <c r="TIR18" s="241"/>
      <c r="TIS18" s="241"/>
      <c r="TIT18" s="241"/>
      <c r="TIU18" s="241"/>
      <c r="TIV18" s="241"/>
      <c r="TIW18" s="241"/>
      <c r="TIX18" s="241"/>
      <c r="TIY18" s="241"/>
      <c r="TIZ18" s="241"/>
      <c r="TJA18" s="241"/>
      <c r="TJB18" s="241"/>
      <c r="TJC18" s="241"/>
      <c r="TJD18" s="241"/>
      <c r="TJE18" s="241"/>
      <c r="TJF18" s="241"/>
      <c r="TJG18" s="241"/>
      <c r="TJH18" s="241"/>
      <c r="TJI18" s="241"/>
      <c r="TJJ18" s="241"/>
      <c r="TJK18" s="241"/>
      <c r="TJL18" s="241"/>
      <c r="TJM18" s="241"/>
      <c r="TJN18" s="241"/>
      <c r="TJO18" s="241"/>
      <c r="TJP18" s="241"/>
      <c r="TJQ18" s="241"/>
      <c r="TJR18" s="241"/>
      <c r="TJS18" s="241"/>
      <c r="TJT18" s="241"/>
      <c r="TJU18" s="241"/>
      <c r="TJV18" s="241"/>
      <c r="TJW18" s="241"/>
      <c r="TJX18" s="241"/>
      <c r="TJY18" s="241"/>
      <c r="TJZ18" s="241"/>
      <c r="TKA18" s="241"/>
      <c r="TKB18" s="241"/>
      <c r="TKC18" s="241"/>
      <c r="TKD18" s="241"/>
      <c r="TKE18" s="241"/>
      <c r="TKF18" s="241"/>
      <c r="TKG18" s="241"/>
      <c r="TKH18" s="241"/>
      <c r="TKI18" s="241"/>
      <c r="TKJ18" s="241"/>
      <c r="TKK18" s="241"/>
      <c r="TKL18" s="241"/>
      <c r="TKM18" s="241"/>
      <c r="TKN18" s="241"/>
      <c r="TKO18" s="241"/>
      <c r="TKP18" s="241"/>
      <c r="TKQ18" s="241"/>
      <c r="TKR18" s="241"/>
      <c r="TKS18" s="241"/>
      <c r="TKT18" s="241"/>
      <c r="TKU18" s="241"/>
      <c r="TKV18" s="241"/>
      <c r="TKW18" s="241"/>
      <c r="TKX18" s="241"/>
      <c r="TKY18" s="241"/>
      <c r="TKZ18" s="241"/>
      <c r="TLA18" s="241"/>
      <c r="TLB18" s="241"/>
      <c r="TLC18" s="241"/>
      <c r="TLD18" s="241"/>
      <c r="TLE18" s="241"/>
      <c r="TLF18" s="241"/>
      <c r="TLG18" s="241"/>
      <c r="TLH18" s="241"/>
      <c r="TLI18" s="241"/>
      <c r="TLJ18" s="241"/>
      <c r="TLK18" s="241"/>
      <c r="TLL18" s="241"/>
      <c r="TLM18" s="241"/>
      <c r="TLN18" s="241"/>
      <c r="TLO18" s="241"/>
      <c r="TLP18" s="241"/>
      <c r="TLQ18" s="241"/>
      <c r="TLR18" s="241"/>
      <c r="TLS18" s="241"/>
      <c r="TLT18" s="241"/>
      <c r="TLU18" s="241"/>
      <c r="TLV18" s="241"/>
      <c r="TLW18" s="241"/>
      <c r="TLX18" s="241"/>
      <c r="TLY18" s="241"/>
      <c r="TLZ18" s="241"/>
      <c r="TMA18" s="241"/>
      <c r="TMB18" s="241"/>
      <c r="TMC18" s="241"/>
      <c r="TMD18" s="241"/>
      <c r="TME18" s="241"/>
      <c r="TMF18" s="241"/>
      <c r="TMG18" s="241"/>
      <c r="TMH18" s="241"/>
      <c r="TMI18" s="241"/>
      <c r="TMJ18" s="241"/>
      <c r="TMK18" s="241"/>
      <c r="TML18" s="241"/>
      <c r="TMM18" s="241"/>
      <c r="TMN18" s="241"/>
      <c r="TMO18" s="241"/>
      <c r="TMP18" s="241"/>
      <c r="TMQ18" s="241"/>
      <c r="TMR18" s="241"/>
      <c r="TMS18" s="241"/>
      <c r="TMT18" s="241"/>
      <c r="TMU18" s="241"/>
      <c r="TMV18" s="241"/>
      <c r="TMW18" s="241"/>
      <c r="TMX18" s="241"/>
      <c r="TMY18" s="241"/>
      <c r="TMZ18" s="241"/>
      <c r="TNA18" s="241"/>
      <c r="TNB18" s="241"/>
      <c r="TNC18" s="241"/>
      <c r="TND18" s="241"/>
      <c r="TNE18" s="241"/>
      <c r="TNF18" s="241"/>
      <c r="TNG18" s="241"/>
      <c r="TNH18" s="241"/>
      <c r="TNI18" s="241"/>
      <c r="TNJ18" s="241"/>
      <c r="TNK18" s="241"/>
      <c r="TNL18" s="241"/>
      <c r="TNM18" s="241"/>
      <c r="TNN18" s="241"/>
      <c r="TNO18" s="241"/>
      <c r="TNP18" s="241"/>
      <c r="TNQ18" s="241"/>
      <c r="TNR18" s="241"/>
      <c r="TNS18" s="241"/>
      <c r="TNT18" s="241"/>
      <c r="TNU18" s="241"/>
      <c r="TNV18" s="241"/>
      <c r="TNW18" s="241"/>
      <c r="TNX18" s="241"/>
      <c r="TNY18" s="241"/>
      <c r="TNZ18" s="241"/>
      <c r="TOA18" s="241"/>
      <c r="TOB18" s="241"/>
      <c r="TOC18" s="241"/>
      <c r="TOD18" s="241"/>
      <c r="TOE18" s="241"/>
      <c r="TOF18" s="241"/>
      <c r="TOG18" s="241"/>
      <c r="TOH18" s="241"/>
      <c r="TOI18" s="241"/>
      <c r="TOJ18" s="241"/>
      <c r="TOK18" s="241"/>
      <c r="TOL18" s="241"/>
      <c r="TOM18" s="241"/>
      <c r="TON18" s="241"/>
      <c r="TOO18" s="241"/>
      <c r="TOP18" s="241"/>
      <c r="TOQ18" s="241"/>
      <c r="TOR18" s="241"/>
      <c r="TOS18" s="241"/>
      <c r="TOT18" s="241"/>
      <c r="TOU18" s="241"/>
      <c r="TOV18" s="241"/>
      <c r="TOW18" s="241"/>
      <c r="TOX18" s="241"/>
      <c r="TOY18" s="241"/>
      <c r="TOZ18" s="241"/>
      <c r="TPA18" s="241"/>
      <c r="TPB18" s="241"/>
      <c r="TPC18" s="241"/>
      <c r="TPD18" s="241"/>
      <c r="TPE18" s="241"/>
      <c r="TPF18" s="241"/>
      <c r="TPG18" s="241"/>
      <c r="TPH18" s="241"/>
      <c r="TPI18" s="241"/>
      <c r="TPJ18" s="241"/>
      <c r="TPK18" s="241"/>
      <c r="TPL18" s="241"/>
      <c r="TPM18" s="241"/>
      <c r="TPN18" s="241"/>
      <c r="TPO18" s="241"/>
      <c r="TPP18" s="241"/>
      <c r="TPQ18" s="241"/>
      <c r="TPR18" s="241"/>
      <c r="TPS18" s="241"/>
      <c r="TPT18" s="241"/>
      <c r="TPU18" s="241"/>
      <c r="TPV18" s="241"/>
      <c r="TPW18" s="241"/>
      <c r="TPX18" s="241"/>
      <c r="TPY18" s="241"/>
      <c r="TPZ18" s="241"/>
      <c r="TQA18" s="241"/>
      <c r="TQB18" s="241"/>
      <c r="TQC18" s="241"/>
      <c r="TQD18" s="241"/>
      <c r="TQE18" s="241"/>
      <c r="TQF18" s="241"/>
      <c r="TQG18" s="241"/>
      <c r="TQH18" s="241"/>
      <c r="TQI18" s="241"/>
      <c r="TQJ18" s="241"/>
      <c r="TQK18" s="241"/>
      <c r="TQL18" s="241"/>
      <c r="TQM18" s="241"/>
      <c r="TQN18" s="241"/>
      <c r="TQO18" s="241"/>
      <c r="TQP18" s="241"/>
      <c r="TQQ18" s="241"/>
      <c r="TQR18" s="241"/>
      <c r="TQS18" s="241"/>
      <c r="TQT18" s="241"/>
      <c r="TQU18" s="241"/>
      <c r="TQV18" s="241"/>
      <c r="TQW18" s="241"/>
      <c r="TQX18" s="241"/>
      <c r="TQY18" s="241"/>
      <c r="TQZ18" s="241"/>
      <c r="TRA18" s="241"/>
      <c r="TRB18" s="241"/>
      <c r="TRC18" s="241"/>
      <c r="TRD18" s="241"/>
      <c r="TRE18" s="241"/>
      <c r="TRF18" s="241"/>
      <c r="TRG18" s="241"/>
      <c r="TRH18" s="241"/>
      <c r="TRI18" s="241"/>
      <c r="TRJ18" s="241"/>
      <c r="TRK18" s="241"/>
      <c r="TRL18" s="241"/>
      <c r="TRM18" s="241"/>
      <c r="TRN18" s="241"/>
      <c r="TRO18" s="241"/>
      <c r="TRP18" s="241"/>
      <c r="TRQ18" s="241"/>
      <c r="TRR18" s="241"/>
      <c r="TRS18" s="241"/>
      <c r="TRT18" s="241"/>
      <c r="TRU18" s="241"/>
      <c r="TRV18" s="241"/>
      <c r="TRW18" s="241"/>
      <c r="TRX18" s="241"/>
      <c r="TRY18" s="241"/>
      <c r="TRZ18" s="241"/>
      <c r="TSA18" s="241"/>
      <c r="TSB18" s="241"/>
      <c r="TSC18" s="241"/>
      <c r="TSD18" s="241"/>
      <c r="TSE18" s="241"/>
      <c r="TSF18" s="241"/>
      <c r="TSG18" s="241"/>
      <c r="TSH18" s="241"/>
      <c r="TSI18" s="241"/>
      <c r="TSJ18" s="241"/>
      <c r="TSK18" s="241"/>
      <c r="TSL18" s="241"/>
      <c r="TSM18" s="241"/>
      <c r="TSN18" s="241"/>
      <c r="TSO18" s="241"/>
      <c r="TSP18" s="241"/>
      <c r="TSQ18" s="241"/>
      <c r="TSR18" s="241"/>
      <c r="TSS18" s="241"/>
      <c r="TST18" s="241"/>
      <c r="TSU18" s="241"/>
      <c r="TSV18" s="241"/>
      <c r="TSW18" s="241"/>
      <c r="TSX18" s="241"/>
      <c r="TSY18" s="241"/>
      <c r="TSZ18" s="241"/>
      <c r="TTA18" s="241"/>
      <c r="TTB18" s="241"/>
      <c r="TTC18" s="241"/>
      <c r="TTD18" s="241"/>
      <c r="TTE18" s="241"/>
      <c r="TTF18" s="241"/>
      <c r="TTG18" s="241"/>
      <c r="TTH18" s="241"/>
      <c r="TTI18" s="241"/>
      <c r="TTJ18" s="241"/>
      <c r="TTK18" s="241"/>
      <c r="TTL18" s="241"/>
      <c r="TTM18" s="241"/>
      <c r="TTN18" s="241"/>
      <c r="TTO18" s="241"/>
      <c r="TTP18" s="241"/>
      <c r="TTQ18" s="241"/>
      <c r="TTR18" s="241"/>
      <c r="TTS18" s="241"/>
      <c r="TTT18" s="241"/>
      <c r="TTU18" s="241"/>
      <c r="TTV18" s="241"/>
      <c r="TTW18" s="241"/>
      <c r="TTX18" s="241"/>
      <c r="TTY18" s="241"/>
      <c r="TTZ18" s="241"/>
      <c r="TUA18" s="241"/>
      <c r="TUB18" s="241"/>
      <c r="TUC18" s="241"/>
      <c r="TUD18" s="241"/>
      <c r="TUE18" s="241"/>
      <c r="TUF18" s="241"/>
      <c r="TUG18" s="241"/>
      <c r="TUH18" s="241"/>
      <c r="TUI18" s="241"/>
      <c r="TUJ18" s="241"/>
      <c r="TUK18" s="241"/>
      <c r="TUL18" s="241"/>
      <c r="TUM18" s="241"/>
      <c r="TUN18" s="241"/>
      <c r="TUO18" s="241"/>
      <c r="TUP18" s="241"/>
      <c r="TUQ18" s="241"/>
      <c r="TUR18" s="241"/>
      <c r="TUS18" s="241"/>
      <c r="TUT18" s="241"/>
      <c r="TUU18" s="241"/>
      <c r="TUV18" s="241"/>
      <c r="TUW18" s="241"/>
      <c r="TUX18" s="241"/>
      <c r="TUY18" s="241"/>
      <c r="TUZ18" s="241"/>
      <c r="TVA18" s="241"/>
      <c r="TVB18" s="241"/>
      <c r="TVC18" s="241"/>
      <c r="TVD18" s="241"/>
      <c r="TVE18" s="241"/>
      <c r="TVF18" s="241"/>
      <c r="TVG18" s="241"/>
      <c r="TVH18" s="241"/>
      <c r="TVI18" s="241"/>
      <c r="TVJ18" s="241"/>
      <c r="TVK18" s="241"/>
      <c r="TVL18" s="241"/>
      <c r="TVM18" s="241"/>
      <c r="TVN18" s="241"/>
      <c r="TVO18" s="241"/>
      <c r="TVP18" s="241"/>
      <c r="TVQ18" s="241"/>
      <c r="TVR18" s="241"/>
      <c r="TVS18" s="241"/>
      <c r="TVT18" s="241"/>
      <c r="TVU18" s="241"/>
      <c r="TVV18" s="241"/>
      <c r="TVW18" s="241"/>
      <c r="TVX18" s="241"/>
      <c r="TVY18" s="241"/>
      <c r="TVZ18" s="241"/>
      <c r="TWA18" s="241"/>
      <c r="TWB18" s="241"/>
      <c r="TWC18" s="241"/>
      <c r="TWD18" s="241"/>
      <c r="TWE18" s="241"/>
      <c r="TWF18" s="241"/>
      <c r="TWG18" s="241"/>
      <c r="TWH18" s="241"/>
      <c r="TWI18" s="241"/>
      <c r="TWJ18" s="241"/>
      <c r="TWK18" s="241"/>
      <c r="TWL18" s="241"/>
      <c r="TWM18" s="241"/>
      <c r="TWN18" s="241"/>
      <c r="TWO18" s="241"/>
      <c r="TWP18" s="241"/>
      <c r="TWQ18" s="241"/>
      <c r="TWR18" s="241"/>
      <c r="TWS18" s="241"/>
      <c r="TWT18" s="241"/>
      <c r="TWU18" s="241"/>
      <c r="TWV18" s="241"/>
      <c r="TWW18" s="241"/>
      <c r="TWX18" s="241"/>
      <c r="TWY18" s="241"/>
      <c r="TWZ18" s="241"/>
      <c r="TXA18" s="241"/>
      <c r="TXB18" s="241"/>
      <c r="TXC18" s="241"/>
      <c r="TXD18" s="241"/>
      <c r="TXE18" s="241"/>
      <c r="TXF18" s="241"/>
      <c r="TXG18" s="241"/>
      <c r="TXH18" s="241"/>
      <c r="TXI18" s="241"/>
      <c r="TXJ18" s="241"/>
      <c r="TXK18" s="241"/>
      <c r="TXL18" s="241"/>
      <c r="TXM18" s="241"/>
      <c r="TXN18" s="241"/>
      <c r="TXO18" s="241"/>
      <c r="TXP18" s="241"/>
      <c r="TXQ18" s="241"/>
      <c r="TXR18" s="241"/>
      <c r="TXS18" s="241"/>
      <c r="TXT18" s="241"/>
      <c r="TXU18" s="241"/>
      <c r="TXV18" s="241"/>
      <c r="TXW18" s="241"/>
      <c r="TXX18" s="241"/>
      <c r="TXY18" s="241"/>
      <c r="TXZ18" s="241"/>
      <c r="TYA18" s="241"/>
      <c r="TYB18" s="241"/>
      <c r="TYC18" s="241"/>
      <c r="TYD18" s="241"/>
      <c r="TYE18" s="241"/>
      <c r="TYF18" s="241"/>
      <c r="TYG18" s="241"/>
      <c r="TYH18" s="241"/>
      <c r="TYI18" s="241"/>
      <c r="TYJ18" s="241"/>
      <c r="TYK18" s="241"/>
      <c r="TYL18" s="241"/>
      <c r="TYM18" s="241"/>
      <c r="TYN18" s="241"/>
      <c r="TYO18" s="241"/>
      <c r="TYP18" s="241"/>
      <c r="TYQ18" s="241"/>
      <c r="TYR18" s="241"/>
      <c r="TYS18" s="241"/>
      <c r="TYT18" s="241"/>
      <c r="TYU18" s="241"/>
      <c r="TYV18" s="241"/>
      <c r="TYW18" s="241"/>
      <c r="TYX18" s="241"/>
      <c r="TYY18" s="241"/>
      <c r="TYZ18" s="241"/>
      <c r="TZA18" s="241"/>
      <c r="TZB18" s="241"/>
      <c r="TZC18" s="241"/>
      <c r="TZD18" s="241"/>
      <c r="TZE18" s="241"/>
      <c r="TZF18" s="241"/>
      <c r="TZG18" s="241"/>
      <c r="TZH18" s="241"/>
      <c r="TZI18" s="241"/>
      <c r="TZJ18" s="241"/>
      <c r="TZK18" s="241"/>
      <c r="TZL18" s="241"/>
      <c r="TZM18" s="241"/>
      <c r="TZN18" s="241"/>
      <c r="TZO18" s="241"/>
      <c r="TZP18" s="241"/>
      <c r="TZQ18" s="241"/>
      <c r="TZR18" s="241"/>
      <c r="TZS18" s="241"/>
      <c r="TZT18" s="241"/>
      <c r="TZU18" s="241"/>
      <c r="TZV18" s="241"/>
      <c r="TZW18" s="241"/>
      <c r="TZX18" s="241"/>
      <c r="TZY18" s="241"/>
      <c r="TZZ18" s="241"/>
      <c r="UAA18" s="241"/>
      <c r="UAB18" s="241"/>
      <c r="UAC18" s="241"/>
      <c r="UAD18" s="241"/>
      <c r="UAE18" s="241"/>
      <c r="UAF18" s="241"/>
      <c r="UAG18" s="241"/>
      <c r="UAH18" s="241"/>
      <c r="UAI18" s="241"/>
      <c r="UAJ18" s="241"/>
      <c r="UAK18" s="241"/>
      <c r="UAL18" s="241"/>
      <c r="UAM18" s="241"/>
      <c r="UAN18" s="241"/>
      <c r="UAO18" s="241"/>
      <c r="UAP18" s="241"/>
      <c r="UAQ18" s="241"/>
      <c r="UAR18" s="241"/>
      <c r="UAS18" s="241"/>
      <c r="UAT18" s="241"/>
      <c r="UAU18" s="241"/>
      <c r="UAV18" s="241"/>
      <c r="UAW18" s="241"/>
      <c r="UAX18" s="241"/>
      <c r="UAY18" s="241"/>
      <c r="UAZ18" s="241"/>
      <c r="UBA18" s="241"/>
      <c r="UBB18" s="241"/>
      <c r="UBC18" s="241"/>
      <c r="UBD18" s="241"/>
      <c r="UBE18" s="241"/>
      <c r="UBF18" s="241"/>
      <c r="UBG18" s="241"/>
      <c r="UBH18" s="241"/>
      <c r="UBI18" s="241"/>
      <c r="UBJ18" s="241"/>
      <c r="UBK18" s="241"/>
      <c r="UBL18" s="241"/>
      <c r="UBM18" s="241"/>
      <c r="UBN18" s="241"/>
      <c r="UBO18" s="241"/>
      <c r="UBP18" s="241"/>
      <c r="UBQ18" s="241"/>
      <c r="UBR18" s="241"/>
      <c r="UBS18" s="241"/>
      <c r="UBT18" s="241"/>
      <c r="UBU18" s="241"/>
      <c r="UBV18" s="241"/>
      <c r="UBW18" s="241"/>
      <c r="UBX18" s="241"/>
      <c r="UBY18" s="241"/>
      <c r="UBZ18" s="241"/>
      <c r="UCA18" s="241"/>
      <c r="UCB18" s="241"/>
      <c r="UCC18" s="241"/>
      <c r="UCD18" s="241"/>
      <c r="UCE18" s="241"/>
      <c r="UCF18" s="241"/>
      <c r="UCG18" s="241"/>
      <c r="UCH18" s="241"/>
      <c r="UCI18" s="241"/>
      <c r="UCJ18" s="241"/>
      <c r="UCK18" s="241"/>
      <c r="UCL18" s="241"/>
      <c r="UCM18" s="241"/>
      <c r="UCN18" s="241"/>
      <c r="UCO18" s="241"/>
      <c r="UCP18" s="241"/>
      <c r="UCQ18" s="241"/>
      <c r="UCR18" s="241"/>
      <c r="UCS18" s="241"/>
      <c r="UCT18" s="241"/>
      <c r="UCU18" s="241"/>
      <c r="UCV18" s="241"/>
      <c r="UCW18" s="241"/>
      <c r="UCX18" s="241"/>
      <c r="UCY18" s="241"/>
      <c r="UCZ18" s="241"/>
      <c r="UDA18" s="241"/>
      <c r="UDB18" s="241"/>
      <c r="UDC18" s="241"/>
      <c r="UDD18" s="241"/>
      <c r="UDE18" s="241"/>
      <c r="UDF18" s="241"/>
      <c r="UDG18" s="241"/>
      <c r="UDH18" s="241"/>
      <c r="UDI18" s="241"/>
      <c r="UDJ18" s="241"/>
      <c r="UDK18" s="241"/>
      <c r="UDL18" s="241"/>
      <c r="UDM18" s="241"/>
      <c r="UDN18" s="241"/>
      <c r="UDO18" s="241"/>
      <c r="UDP18" s="241"/>
      <c r="UDQ18" s="241"/>
      <c r="UDR18" s="241"/>
      <c r="UDS18" s="241"/>
      <c r="UDT18" s="241"/>
      <c r="UDU18" s="241"/>
      <c r="UDV18" s="241"/>
      <c r="UDW18" s="241"/>
      <c r="UDX18" s="241"/>
      <c r="UDY18" s="241"/>
      <c r="UDZ18" s="241"/>
      <c r="UEA18" s="241"/>
      <c r="UEB18" s="241"/>
      <c r="UEC18" s="241"/>
      <c r="UED18" s="241"/>
      <c r="UEE18" s="241"/>
      <c r="UEF18" s="241"/>
      <c r="UEG18" s="241"/>
      <c r="UEH18" s="241"/>
      <c r="UEI18" s="241"/>
      <c r="UEJ18" s="241"/>
      <c r="UEK18" s="241"/>
      <c r="UEL18" s="241"/>
      <c r="UEM18" s="241"/>
      <c r="UEN18" s="241"/>
      <c r="UEO18" s="241"/>
      <c r="UEP18" s="241"/>
      <c r="UEQ18" s="241"/>
      <c r="UER18" s="241"/>
      <c r="UES18" s="241"/>
      <c r="UET18" s="241"/>
      <c r="UEU18" s="241"/>
      <c r="UEV18" s="241"/>
      <c r="UEW18" s="241"/>
      <c r="UEX18" s="241"/>
      <c r="UEY18" s="241"/>
      <c r="UEZ18" s="241"/>
      <c r="UFA18" s="241"/>
      <c r="UFB18" s="241"/>
      <c r="UFC18" s="241"/>
      <c r="UFD18" s="241"/>
      <c r="UFE18" s="241"/>
      <c r="UFF18" s="241"/>
      <c r="UFG18" s="241"/>
      <c r="UFH18" s="241"/>
      <c r="UFI18" s="241"/>
      <c r="UFJ18" s="241"/>
      <c r="UFK18" s="241"/>
      <c r="UFL18" s="241"/>
      <c r="UFM18" s="241"/>
      <c r="UFN18" s="241"/>
      <c r="UFO18" s="241"/>
      <c r="UFP18" s="241"/>
      <c r="UFQ18" s="241"/>
      <c r="UFR18" s="241"/>
      <c r="UFS18" s="241"/>
      <c r="UFT18" s="241"/>
      <c r="UFU18" s="241"/>
      <c r="UFV18" s="241"/>
      <c r="UFW18" s="241"/>
      <c r="UFX18" s="241"/>
      <c r="UFY18" s="241"/>
      <c r="UFZ18" s="241"/>
      <c r="UGA18" s="241"/>
      <c r="UGB18" s="241"/>
      <c r="UGC18" s="241"/>
      <c r="UGD18" s="241"/>
      <c r="UGE18" s="241"/>
      <c r="UGF18" s="241"/>
      <c r="UGG18" s="241"/>
      <c r="UGH18" s="241"/>
      <c r="UGI18" s="241"/>
      <c r="UGJ18" s="241"/>
      <c r="UGK18" s="241"/>
      <c r="UGL18" s="241"/>
      <c r="UGM18" s="241"/>
      <c r="UGN18" s="241"/>
      <c r="UGO18" s="241"/>
      <c r="UGP18" s="241"/>
      <c r="UGQ18" s="241"/>
      <c r="UGR18" s="241"/>
      <c r="UGS18" s="241"/>
      <c r="UGT18" s="241"/>
      <c r="UGU18" s="241"/>
      <c r="UGV18" s="241"/>
      <c r="UGW18" s="241"/>
      <c r="UGX18" s="241"/>
      <c r="UGY18" s="241"/>
      <c r="UGZ18" s="241"/>
      <c r="UHA18" s="241"/>
      <c r="UHB18" s="241"/>
      <c r="UHC18" s="241"/>
      <c r="UHD18" s="241"/>
      <c r="UHE18" s="241"/>
      <c r="UHF18" s="241"/>
      <c r="UHG18" s="241"/>
      <c r="UHH18" s="241"/>
      <c r="UHI18" s="241"/>
      <c r="UHJ18" s="241"/>
      <c r="UHK18" s="241"/>
      <c r="UHL18" s="241"/>
      <c r="UHM18" s="241"/>
      <c r="UHN18" s="241"/>
      <c r="UHO18" s="241"/>
      <c r="UHP18" s="241"/>
      <c r="UHQ18" s="241"/>
      <c r="UHR18" s="241"/>
      <c r="UHS18" s="241"/>
      <c r="UHT18" s="241"/>
      <c r="UHU18" s="241"/>
      <c r="UHV18" s="241"/>
      <c r="UHW18" s="241"/>
      <c r="UHX18" s="241"/>
      <c r="UHY18" s="241"/>
      <c r="UHZ18" s="241"/>
      <c r="UIA18" s="241"/>
      <c r="UIB18" s="241"/>
      <c r="UIC18" s="241"/>
      <c r="UID18" s="241"/>
      <c r="UIE18" s="241"/>
      <c r="UIF18" s="241"/>
      <c r="UIG18" s="241"/>
      <c r="UIH18" s="241"/>
      <c r="UII18" s="241"/>
      <c r="UIJ18" s="241"/>
      <c r="UIK18" s="241"/>
      <c r="UIL18" s="241"/>
      <c r="UIM18" s="241"/>
      <c r="UIN18" s="241"/>
      <c r="UIO18" s="241"/>
      <c r="UIP18" s="241"/>
      <c r="UIQ18" s="241"/>
      <c r="UIR18" s="241"/>
      <c r="UIS18" s="241"/>
      <c r="UIT18" s="241"/>
      <c r="UIU18" s="241"/>
      <c r="UIV18" s="241"/>
      <c r="UIW18" s="241"/>
      <c r="UIX18" s="241"/>
      <c r="UIY18" s="241"/>
      <c r="UIZ18" s="241"/>
      <c r="UJA18" s="241"/>
      <c r="UJB18" s="241"/>
      <c r="UJC18" s="241"/>
      <c r="UJD18" s="241"/>
      <c r="UJE18" s="241"/>
      <c r="UJF18" s="241"/>
      <c r="UJG18" s="241"/>
      <c r="UJH18" s="241"/>
      <c r="UJI18" s="241"/>
      <c r="UJJ18" s="241"/>
      <c r="UJK18" s="241"/>
      <c r="UJL18" s="241"/>
      <c r="UJM18" s="241"/>
      <c r="UJN18" s="241"/>
      <c r="UJO18" s="241"/>
      <c r="UJP18" s="241"/>
      <c r="UJQ18" s="241"/>
      <c r="UJR18" s="241"/>
      <c r="UJS18" s="241"/>
      <c r="UJT18" s="241"/>
      <c r="UJU18" s="241"/>
      <c r="UJV18" s="241"/>
      <c r="UJW18" s="241"/>
      <c r="UJX18" s="241"/>
      <c r="UJY18" s="241"/>
      <c r="UJZ18" s="241"/>
      <c r="UKA18" s="241"/>
      <c r="UKB18" s="241"/>
      <c r="UKC18" s="241"/>
      <c r="UKD18" s="241"/>
      <c r="UKE18" s="241"/>
      <c r="UKF18" s="241"/>
      <c r="UKG18" s="241"/>
      <c r="UKH18" s="241"/>
      <c r="UKI18" s="241"/>
      <c r="UKJ18" s="241"/>
      <c r="UKK18" s="241"/>
      <c r="UKL18" s="241"/>
      <c r="UKM18" s="241"/>
      <c r="UKN18" s="241"/>
      <c r="UKO18" s="241"/>
      <c r="UKP18" s="241"/>
      <c r="UKQ18" s="241"/>
      <c r="UKR18" s="241"/>
      <c r="UKS18" s="241"/>
      <c r="UKT18" s="241"/>
      <c r="UKU18" s="241"/>
      <c r="UKV18" s="241"/>
      <c r="UKW18" s="241"/>
      <c r="UKX18" s="241"/>
      <c r="UKY18" s="241"/>
      <c r="UKZ18" s="241"/>
      <c r="ULA18" s="241"/>
      <c r="ULB18" s="241"/>
      <c r="ULC18" s="241"/>
      <c r="ULD18" s="241"/>
      <c r="ULE18" s="241"/>
      <c r="ULF18" s="241"/>
      <c r="ULG18" s="241"/>
      <c r="ULH18" s="241"/>
      <c r="ULI18" s="241"/>
      <c r="ULJ18" s="241"/>
      <c r="ULK18" s="241"/>
      <c r="ULL18" s="241"/>
      <c r="ULM18" s="241"/>
      <c r="ULN18" s="241"/>
      <c r="ULO18" s="241"/>
      <c r="ULP18" s="241"/>
      <c r="ULQ18" s="241"/>
      <c r="ULR18" s="241"/>
      <c r="ULS18" s="241"/>
      <c r="ULT18" s="241"/>
      <c r="ULU18" s="241"/>
      <c r="ULV18" s="241"/>
      <c r="ULW18" s="241"/>
      <c r="ULX18" s="241"/>
      <c r="ULY18" s="241"/>
      <c r="ULZ18" s="241"/>
      <c r="UMA18" s="241"/>
      <c r="UMB18" s="241"/>
      <c r="UMC18" s="241"/>
      <c r="UMD18" s="241"/>
      <c r="UME18" s="241"/>
      <c r="UMF18" s="241"/>
      <c r="UMG18" s="241"/>
      <c r="UMH18" s="241"/>
      <c r="UMI18" s="241"/>
      <c r="UMJ18" s="241"/>
      <c r="UMK18" s="241"/>
      <c r="UML18" s="241"/>
      <c r="UMM18" s="241"/>
      <c r="UMN18" s="241"/>
      <c r="UMO18" s="241"/>
      <c r="UMP18" s="241"/>
      <c r="UMQ18" s="241"/>
      <c r="UMR18" s="241"/>
      <c r="UMS18" s="241"/>
      <c r="UMT18" s="241"/>
      <c r="UMU18" s="241"/>
      <c r="UMV18" s="241"/>
      <c r="UMW18" s="241"/>
      <c r="UMX18" s="241"/>
      <c r="UMY18" s="241"/>
      <c r="UMZ18" s="241"/>
      <c r="UNA18" s="241"/>
      <c r="UNB18" s="241"/>
      <c r="UNC18" s="241"/>
      <c r="UND18" s="241"/>
      <c r="UNE18" s="241"/>
      <c r="UNF18" s="241"/>
      <c r="UNG18" s="241"/>
      <c r="UNH18" s="241"/>
      <c r="UNI18" s="241"/>
      <c r="UNJ18" s="241"/>
      <c r="UNK18" s="241"/>
      <c r="UNL18" s="241"/>
      <c r="UNM18" s="241"/>
      <c r="UNN18" s="241"/>
      <c r="UNO18" s="241"/>
      <c r="UNP18" s="241"/>
      <c r="UNQ18" s="241"/>
      <c r="UNR18" s="241"/>
      <c r="UNS18" s="241"/>
      <c r="UNT18" s="241"/>
      <c r="UNU18" s="241"/>
      <c r="UNV18" s="241"/>
      <c r="UNW18" s="241"/>
      <c r="UNX18" s="241"/>
      <c r="UNY18" s="241"/>
      <c r="UNZ18" s="241"/>
      <c r="UOA18" s="241"/>
      <c r="UOB18" s="241"/>
      <c r="UOC18" s="241"/>
      <c r="UOD18" s="241"/>
      <c r="UOE18" s="241"/>
      <c r="UOF18" s="241"/>
      <c r="UOG18" s="241"/>
      <c r="UOH18" s="241"/>
      <c r="UOI18" s="241"/>
      <c r="UOJ18" s="241"/>
      <c r="UOK18" s="241"/>
      <c r="UOL18" s="241"/>
      <c r="UOM18" s="241"/>
      <c r="UON18" s="241"/>
      <c r="UOO18" s="241"/>
      <c r="UOP18" s="241"/>
      <c r="UOQ18" s="241"/>
      <c r="UOR18" s="241"/>
      <c r="UOS18" s="241"/>
      <c r="UOT18" s="241"/>
      <c r="UOU18" s="241"/>
      <c r="UOV18" s="241"/>
      <c r="UOW18" s="241"/>
      <c r="UOX18" s="241"/>
      <c r="UOY18" s="241"/>
      <c r="UOZ18" s="241"/>
      <c r="UPA18" s="241"/>
      <c r="UPB18" s="241"/>
      <c r="UPC18" s="241"/>
      <c r="UPD18" s="241"/>
      <c r="UPE18" s="241"/>
      <c r="UPF18" s="241"/>
      <c r="UPG18" s="241"/>
      <c r="UPH18" s="241"/>
      <c r="UPI18" s="241"/>
      <c r="UPJ18" s="241"/>
      <c r="UPK18" s="241"/>
      <c r="UPL18" s="241"/>
      <c r="UPM18" s="241"/>
      <c r="UPN18" s="241"/>
      <c r="UPO18" s="241"/>
      <c r="UPP18" s="241"/>
      <c r="UPQ18" s="241"/>
      <c r="UPR18" s="241"/>
      <c r="UPS18" s="241"/>
      <c r="UPT18" s="241"/>
      <c r="UPU18" s="241"/>
      <c r="UPV18" s="241"/>
      <c r="UPW18" s="241"/>
      <c r="UPX18" s="241"/>
      <c r="UPY18" s="241"/>
      <c r="UPZ18" s="241"/>
      <c r="UQA18" s="241"/>
      <c r="UQB18" s="241"/>
      <c r="UQC18" s="241"/>
      <c r="UQD18" s="241"/>
      <c r="UQE18" s="241"/>
      <c r="UQF18" s="241"/>
      <c r="UQG18" s="241"/>
      <c r="UQH18" s="241"/>
      <c r="UQI18" s="241"/>
      <c r="UQJ18" s="241"/>
      <c r="UQK18" s="241"/>
      <c r="UQL18" s="241"/>
      <c r="UQM18" s="241"/>
      <c r="UQN18" s="241"/>
      <c r="UQO18" s="241"/>
      <c r="UQP18" s="241"/>
      <c r="UQQ18" s="241"/>
      <c r="UQR18" s="241"/>
      <c r="UQS18" s="241"/>
      <c r="UQT18" s="241"/>
      <c r="UQU18" s="241"/>
      <c r="UQV18" s="241"/>
      <c r="UQW18" s="241"/>
      <c r="UQX18" s="241"/>
      <c r="UQY18" s="241"/>
      <c r="UQZ18" s="241"/>
      <c r="URA18" s="241"/>
      <c r="URB18" s="241"/>
      <c r="URC18" s="241"/>
      <c r="URD18" s="241"/>
      <c r="URE18" s="241"/>
      <c r="URF18" s="241"/>
      <c r="URG18" s="241"/>
      <c r="URH18" s="241"/>
      <c r="URI18" s="241"/>
      <c r="URJ18" s="241"/>
      <c r="URK18" s="241"/>
      <c r="URL18" s="241"/>
      <c r="URM18" s="241"/>
      <c r="URN18" s="241"/>
      <c r="URO18" s="241"/>
      <c r="URP18" s="241"/>
      <c r="URQ18" s="241"/>
      <c r="URR18" s="241"/>
      <c r="URS18" s="241"/>
      <c r="URT18" s="241"/>
      <c r="URU18" s="241"/>
      <c r="URV18" s="241"/>
      <c r="URW18" s="241"/>
      <c r="URX18" s="241"/>
      <c r="URY18" s="241"/>
      <c r="URZ18" s="241"/>
      <c r="USA18" s="241"/>
      <c r="USB18" s="241"/>
      <c r="USC18" s="241"/>
      <c r="USD18" s="241"/>
      <c r="USE18" s="241"/>
      <c r="USF18" s="241"/>
      <c r="USG18" s="241"/>
      <c r="USH18" s="241"/>
      <c r="USI18" s="241"/>
      <c r="USJ18" s="241"/>
      <c r="USK18" s="241"/>
      <c r="USL18" s="241"/>
      <c r="USM18" s="241"/>
      <c r="USN18" s="241"/>
      <c r="USO18" s="241"/>
      <c r="USP18" s="241"/>
      <c r="USQ18" s="241"/>
      <c r="USR18" s="241"/>
      <c r="USS18" s="241"/>
      <c r="UST18" s="241"/>
      <c r="USU18" s="241"/>
      <c r="USV18" s="241"/>
      <c r="USW18" s="241"/>
      <c r="USX18" s="241"/>
      <c r="USY18" s="241"/>
      <c r="USZ18" s="241"/>
      <c r="UTA18" s="241"/>
      <c r="UTB18" s="241"/>
      <c r="UTC18" s="241"/>
      <c r="UTD18" s="241"/>
      <c r="UTE18" s="241"/>
      <c r="UTF18" s="241"/>
      <c r="UTG18" s="241"/>
      <c r="UTH18" s="241"/>
      <c r="UTI18" s="241"/>
      <c r="UTJ18" s="241"/>
      <c r="UTK18" s="241"/>
      <c r="UTL18" s="241"/>
      <c r="UTM18" s="241"/>
      <c r="UTN18" s="241"/>
      <c r="UTO18" s="241"/>
      <c r="UTP18" s="241"/>
      <c r="UTQ18" s="241"/>
      <c r="UTR18" s="241"/>
      <c r="UTS18" s="241"/>
      <c r="UTT18" s="241"/>
      <c r="UTU18" s="241"/>
      <c r="UTV18" s="241"/>
      <c r="UTW18" s="241"/>
      <c r="UTX18" s="241"/>
      <c r="UTY18" s="241"/>
      <c r="UTZ18" s="241"/>
      <c r="UUA18" s="241"/>
      <c r="UUB18" s="241"/>
      <c r="UUC18" s="241"/>
      <c r="UUD18" s="241"/>
      <c r="UUE18" s="241"/>
      <c r="UUF18" s="241"/>
      <c r="UUG18" s="241"/>
      <c r="UUH18" s="241"/>
      <c r="UUI18" s="241"/>
      <c r="UUJ18" s="241"/>
      <c r="UUK18" s="241"/>
      <c r="UUL18" s="241"/>
      <c r="UUM18" s="241"/>
      <c r="UUN18" s="241"/>
      <c r="UUO18" s="241"/>
      <c r="UUP18" s="241"/>
      <c r="UUQ18" s="241"/>
      <c r="UUR18" s="241"/>
      <c r="UUS18" s="241"/>
      <c r="UUT18" s="241"/>
      <c r="UUU18" s="241"/>
      <c r="UUV18" s="241"/>
      <c r="UUW18" s="241"/>
      <c r="UUX18" s="241"/>
      <c r="UUY18" s="241"/>
      <c r="UUZ18" s="241"/>
      <c r="UVA18" s="241"/>
      <c r="UVB18" s="241"/>
      <c r="UVC18" s="241"/>
      <c r="UVD18" s="241"/>
      <c r="UVE18" s="241"/>
      <c r="UVF18" s="241"/>
      <c r="UVG18" s="241"/>
      <c r="UVH18" s="241"/>
      <c r="UVI18" s="241"/>
      <c r="UVJ18" s="241"/>
      <c r="UVK18" s="241"/>
      <c r="UVL18" s="241"/>
      <c r="UVM18" s="241"/>
      <c r="UVN18" s="241"/>
      <c r="UVO18" s="241"/>
      <c r="UVP18" s="241"/>
      <c r="UVQ18" s="241"/>
      <c r="UVR18" s="241"/>
      <c r="UVS18" s="241"/>
      <c r="UVT18" s="241"/>
      <c r="UVU18" s="241"/>
      <c r="UVV18" s="241"/>
      <c r="UVW18" s="241"/>
      <c r="UVX18" s="241"/>
      <c r="UVY18" s="241"/>
      <c r="UVZ18" s="241"/>
      <c r="UWA18" s="241"/>
      <c r="UWB18" s="241"/>
      <c r="UWC18" s="241"/>
      <c r="UWD18" s="241"/>
      <c r="UWE18" s="241"/>
      <c r="UWF18" s="241"/>
      <c r="UWG18" s="241"/>
      <c r="UWH18" s="241"/>
      <c r="UWI18" s="241"/>
      <c r="UWJ18" s="241"/>
      <c r="UWK18" s="241"/>
      <c r="UWL18" s="241"/>
      <c r="UWM18" s="241"/>
      <c r="UWN18" s="241"/>
      <c r="UWO18" s="241"/>
      <c r="UWP18" s="241"/>
      <c r="UWQ18" s="241"/>
      <c r="UWR18" s="241"/>
      <c r="UWS18" s="241"/>
      <c r="UWT18" s="241"/>
      <c r="UWU18" s="241"/>
      <c r="UWV18" s="241"/>
      <c r="UWW18" s="241"/>
      <c r="UWX18" s="241"/>
      <c r="UWY18" s="241"/>
      <c r="UWZ18" s="241"/>
      <c r="UXA18" s="241"/>
      <c r="UXB18" s="241"/>
      <c r="UXC18" s="241"/>
      <c r="UXD18" s="241"/>
      <c r="UXE18" s="241"/>
      <c r="UXF18" s="241"/>
      <c r="UXG18" s="241"/>
      <c r="UXH18" s="241"/>
      <c r="UXI18" s="241"/>
      <c r="UXJ18" s="241"/>
      <c r="UXK18" s="241"/>
      <c r="UXL18" s="241"/>
      <c r="UXM18" s="241"/>
      <c r="UXN18" s="241"/>
      <c r="UXO18" s="241"/>
      <c r="UXP18" s="241"/>
      <c r="UXQ18" s="241"/>
      <c r="UXR18" s="241"/>
      <c r="UXS18" s="241"/>
      <c r="UXT18" s="241"/>
      <c r="UXU18" s="241"/>
      <c r="UXV18" s="241"/>
      <c r="UXW18" s="241"/>
      <c r="UXX18" s="241"/>
      <c r="UXY18" s="241"/>
      <c r="UXZ18" s="241"/>
      <c r="UYA18" s="241"/>
      <c r="UYB18" s="241"/>
      <c r="UYC18" s="241"/>
      <c r="UYD18" s="241"/>
      <c r="UYE18" s="241"/>
      <c r="UYF18" s="241"/>
      <c r="UYG18" s="241"/>
      <c r="UYH18" s="241"/>
      <c r="UYI18" s="241"/>
      <c r="UYJ18" s="241"/>
      <c r="UYK18" s="241"/>
      <c r="UYL18" s="241"/>
      <c r="UYM18" s="241"/>
      <c r="UYN18" s="241"/>
      <c r="UYO18" s="241"/>
      <c r="UYP18" s="241"/>
      <c r="UYQ18" s="241"/>
      <c r="UYR18" s="241"/>
      <c r="UYS18" s="241"/>
      <c r="UYT18" s="241"/>
      <c r="UYU18" s="241"/>
      <c r="UYV18" s="241"/>
      <c r="UYW18" s="241"/>
      <c r="UYX18" s="241"/>
      <c r="UYY18" s="241"/>
      <c r="UYZ18" s="241"/>
      <c r="UZA18" s="241"/>
      <c r="UZB18" s="241"/>
      <c r="UZC18" s="241"/>
      <c r="UZD18" s="241"/>
      <c r="UZE18" s="241"/>
      <c r="UZF18" s="241"/>
      <c r="UZG18" s="241"/>
      <c r="UZH18" s="241"/>
      <c r="UZI18" s="241"/>
      <c r="UZJ18" s="241"/>
      <c r="UZK18" s="241"/>
      <c r="UZL18" s="241"/>
      <c r="UZM18" s="241"/>
      <c r="UZN18" s="241"/>
      <c r="UZO18" s="241"/>
      <c r="UZP18" s="241"/>
      <c r="UZQ18" s="241"/>
      <c r="UZR18" s="241"/>
      <c r="UZS18" s="241"/>
      <c r="UZT18" s="241"/>
      <c r="UZU18" s="241"/>
      <c r="UZV18" s="241"/>
      <c r="UZW18" s="241"/>
      <c r="UZX18" s="241"/>
      <c r="UZY18" s="241"/>
      <c r="UZZ18" s="241"/>
      <c r="VAA18" s="241"/>
      <c r="VAB18" s="241"/>
      <c r="VAC18" s="241"/>
      <c r="VAD18" s="241"/>
      <c r="VAE18" s="241"/>
      <c r="VAF18" s="241"/>
      <c r="VAG18" s="241"/>
      <c r="VAH18" s="241"/>
      <c r="VAI18" s="241"/>
      <c r="VAJ18" s="241"/>
      <c r="VAK18" s="241"/>
      <c r="VAL18" s="241"/>
      <c r="VAM18" s="241"/>
      <c r="VAN18" s="241"/>
      <c r="VAO18" s="241"/>
      <c r="VAP18" s="241"/>
      <c r="VAQ18" s="241"/>
      <c r="VAR18" s="241"/>
      <c r="VAS18" s="241"/>
      <c r="VAT18" s="241"/>
      <c r="VAU18" s="241"/>
      <c r="VAV18" s="241"/>
      <c r="VAW18" s="241"/>
      <c r="VAX18" s="241"/>
      <c r="VAY18" s="241"/>
      <c r="VAZ18" s="241"/>
      <c r="VBA18" s="241"/>
      <c r="VBB18" s="241"/>
      <c r="VBC18" s="241"/>
      <c r="VBD18" s="241"/>
      <c r="VBE18" s="241"/>
      <c r="VBF18" s="241"/>
      <c r="VBG18" s="241"/>
      <c r="VBH18" s="241"/>
      <c r="VBI18" s="241"/>
      <c r="VBJ18" s="241"/>
      <c r="VBK18" s="241"/>
      <c r="VBL18" s="241"/>
      <c r="VBM18" s="241"/>
      <c r="VBN18" s="241"/>
      <c r="VBO18" s="241"/>
      <c r="VBP18" s="241"/>
      <c r="VBQ18" s="241"/>
      <c r="VBR18" s="241"/>
      <c r="VBS18" s="241"/>
      <c r="VBT18" s="241"/>
      <c r="VBU18" s="241"/>
      <c r="VBV18" s="241"/>
      <c r="VBW18" s="241"/>
      <c r="VBX18" s="241"/>
      <c r="VBY18" s="241"/>
      <c r="VBZ18" s="241"/>
      <c r="VCA18" s="241"/>
      <c r="VCB18" s="241"/>
      <c r="VCC18" s="241"/>
      <c r="VCD18" s="241"/>
      <c r="VCE18" s="241"/>
      <c r="VCF18" s="241"/>
      <c r="VCG18" s="241"/>
      <c r="VCH18" s="241"/>
      <c r="VCI18" s="241"/>
      <c r="VCJ18" s="241"/>
      <c r="VCK18" s="241"/>
      <c r="VCL18" s="241"/>
      <c r="VCM18" s="241"/>
      <c r="VCN18" s="241"/>
      <c r="VCO18" s="241"/>
      <c r="VCP18" s="241"/>
      <c r="VCQ18" s="241"/>
      <c r="VCR18" s="241"/>
      <c r="VCS18" s="241"/>
      <c r="VCT18" s="241"/>
      <c r="VCU18" s="241"/>
      <c r="VCV18" s="241"/>
      <c r="VCW18" s="241"/>
      <c r="VCX18" s="241"/>
      <c r="VCY18" s="241"/>
      <c r="VCZ18" s="241"/>
      <c r="VDA18" s="241"/>
      <c r="VDB18" s="241"/>
      <c r="VDC18" s="241"/>
      <c r="VDD18" s="241"/>
      <c r="VDE18" s="241"/>
      <c r="VDF18" s="241"/>
      <c r="VDG18" s="241"/>
      <c r="VDH18" s="241"/>
      <c r="VDI18" s="241"/>
      <c r="VDJ18" s="241"/>
      <c r="VDK18" s="241"/>
      <c r="VDL18" s="241"/>
      <c r="VDM18" s="241"/>
      <c r="VDN18" s="241"/>
      <c r="VDO18" s="241"/>
      <c r="VDP18" s="241"/>
      <c r="VDQ18" s="241"/>
      <c r="VDR18" s="241"/>
      <c r="VDS18" s="241"/>
      <c r="VDT18" s="241"/>
      <c r="VDU18" s="241"/>
      <c r="VDV18" s="241"/>
      <c r="VDW18" s="241"/>
      <c r="VDX18" s="241"/>
      <c r="VDY18" s="241"/>
      <c r="VDZ18" s="241"/>
      <c r="VEA18" s="241"/>
      <c r="VEB18" s="241"/>
      <c r="VEC18" s="241"/>
      <c r="VED18" s="241"/>
      <c r="VEE18" s="241"/>
      <c r="VEF18" s="241"/>
      <c r="VEG18" s="241"/>
      <c r="VEH18" s="241"/>
      <c r="VEI18" s="241"/>
      <c r="VEJ18" s="241"/>
      <c r="VEK18" s="241"/>
      <c r="VEL18" s="241"/>
      <c r="VEM18" s="241"/>
      <c r="VEN18" s="241"/>
      <c r="VEO18" s="241"/>
      <c r="VEP18" s="241"/>
      <c r="VEQ18" s="241"/>
      <c r="VER18" s="241"/>
      <c r="VES18" s="241"/>
      <c r="VET18" s="241"/>
      <c r="VEU18" s="241"/>
      <c r="VEV18" s="241"/>
      <c r="VEW18" s="241"/>
      <c r="VEX18" s="241"/>
      <c r="VEY18" s="241"/>
      <c r="VEZ18" s="241"/>
      <c r="VFA18" s="241"/>
      <c r="VFB18" s="241"/>
      <c r="VFC18" s="241"/>
      <c r="VFD18" s="241"/>
      <c r="VFE18" s="241"/>
      <c r="VFF18" s="241"/>
      <c r="VFG18" s="241"/>
      <c r="VFH18" s="241"/>
      <c r="VFI18" s="241"/>
      <c r="VFJ18" s="241"/>
      <c r="VFK18" s="241"/>
      <c r="VFL18" s="241"/>
      <c r="VFM18" s="241"/>
      <c r="VFN18" s="241"/>
      <c r="VFO18" s="241"/>
      <c r="VFP18" s="241"/>
      <c r="VFQ18" s="241"/>
      <c r="VFR18" s="241"/>
      <c r="VFS18" s="241"/>
      <c r="VFT18" s="241"/>
      <c r="VFU18" s="241"/>
      <c r="VFV18" s="241"/>
      <c r="VFW18" s="241"/>
      <c r="VFX18" s="241"/>
      <c r="VFY18" s="241"/>
      <c r="VFZ18" s="241"/>
      <c r="VGA18" s="241"/>
      <c r="VGB18" s="241"/>
      <c r="VGC18" s="241"/>
      <c r="VGD18" s="241"/>
      <c r="VGE18" s="241"/>
      <c r="VGF18" s="241"/>
      <c r="VGG18" s="241"/>
      <c r="VGH18" s="241"/>
      <c r="VGI18" s="241"/>
      <c r="VGJ18" s="241"/>
      <c r="VGK18" s="241"/>
      <c r="VGL18" s="241"/>
      <c r="VGM18" s="241"/>
      <c r="VGN18" s="241"/>
      <c r="VGO18" s="241"/>
      <c r="VGP18" s="241"/>
      <c r="VGQ18" s="241"/>
      <c r="VGR18" s="241"/>
      <c r="VGS18" s="241"/>
      <c r="VGT18" s="241"/>
      <c r="VGU18" s="241"/>
      <c r="VGV18" s="241"/>
      <c r="VGW18" s="241"/>
      <c r="VGX18" s="241"/>
      <c r="VGY18" s="241"/>
      <c r="VGZ18" s="241"/>
      <c r="VHA18" s="241"/>
      <c r="VHB18" s="241"/>
      <c r="VHC18" s="241"/>
      <c r="VHD18" s="241"/>
      <c r="VHE18" s="241"/>
      <c r="VHF18" s="241"/>
      <c r="VHG18" s="241"/>
      <c r="VHH18" s="241"/>
      <c r="VHI18" s="241"/>
      <c r="VHJ18" s="241"/>
      <c r="VHK18" s="241"/>
      <c r="VHL18" s="241"/>
      <c r="VHM18" s="241"/>
      <c r="VHN18" s="241"/>
      <c r="VHO18" s="241"/>
      <c r="VHP18" s="241"/>
      <c r="VHQ18" s="241"/>
      <c r="VHR18" s="241"/>
      <c r="VHS18" s="241"/>
      <c r="VHT18" s="241"/>
      <c r="VHU18" s="241"/>
      <c r="VHV18" s="241"/>
      <c r="VHW18" s="241"/>
      <c r="VHX18" s="241"/>
      <c r="VHY18" s="241"/>
      <c r="VHZ18" s="241"/>
      <c r="VIA18" s="241"/>
      <c r="VIB18" s="241"/>
      <c r="VIC18" s="241"/>
      <c r="VID18" s="241"/>
      <c r="VIE18" s="241"/>
      <c r="VIF18" s="241"/>
      <c r="VIG18" s="241"/>
      <c r="VIH18" s="241"/>
      <c r="VII18" s="241"/>
      <c r="VIJ18" s="241"/>
      <c r="VIK18" s="241"/>
      <c r="VIL18" s="241"/>
      <c r="VIM18" s="241"/>
      <c r="VIN18" s="241"/>
      <c r="VIO18" s="241"/>
      <c r="VIP18" s="241"/>
      <c r="VIQ18" s="241"/>
      <c r="VIR18" s="241"/>
      <c r="VIS18" s="241"/>
      <c r="VIT18" s="241"/>
      <c r="VIU18" s="241"/>
      <c r="VIV18" s="241"/>
      <c r="VIW18" s="241"/>
      <c r="VIX18" s="241"/>
      <c r="VIY18" s="241"/>
      <c r="VIZ18" s="241"/>
      <c r="VJA18" s="241"/>
      <c r="VJB18" s="241"/>
      <c r="VJC18" s="241"/>
      <c r="VJD18" s="241"/>
      <c r="VJE18" s="241"/>
      <c r="VJF18" s="241"/>
      <c r="VJG18" s="241"/>
      <c r="VJH18" s="241"/>
      <c r="VJI18" s="241"/>
      <c r="VJJ18" s="241"/>
      <c r="VJK18" s="241"/>
      <c r="VJL18" s="241"/>
      <c r="VJM18" s="241"/>
      <c r="VJN18" s="241"/>
      <c r="VJO18" s="241"/>
      <c r="VJP18" s="241"/>
      <c r="VJQ18" s="241"/>
      <c r="VJR18" s="241"/>
      <c r="VJS18" s="241"/>
      <c r="VJT18" s="241"/>
      <c r="VJU18" s="241"/>
      <c r="VJV18" s="241"/>
      <c r="VJW18" s="241"/>
      <c r="VJX18" s="241"/>
      <c r="VJY18" s="241"/>
      <c r="VJZ18" s="241"/>
      <c r="VKA18" s="241"/>
      <c r="VKB18" s="241"/>
      <c r="VKC18" s="241"/>
      <c r="VKD18" s="241"/>
      <c r="VKE18" s="241"/>
      <c r="VKF18" s="241"/>
      <c r="VKG18" s="241"/>
      <c r="VKH18" s="241"/>
      <c r="VKI18" s="241"/>
      <c r="VKJ18" s="241"/>
      <c r="VKK18" s="241"/>
      <c r="VKL18" s="241"/>
      <c r="VKM18" s="241"/>
      <c r="VKN18" s="241"/>
      <c r="VKO18" s="241"/>
      <c r="VKP18" s="241"/>
      <c r="VKQ18" s="241"/>
      <c r="VKR18" s="241"/>
      <c r="VKS18" s="241"/>
      <c r="VKT18" s="241"/>
      <c r="VKU18" s="241"/>
      <c r="VKV18" s="241"/>
      <c r="VKW18" s="241"/>
      <c r="VKX18" s="241"/>
      <c r="VKY18" s="241"/>
      <c r="VKZ18" s="241"/>
      <c r="VLA18" s="241"/>
      <c r="VLB18" s="241"/>
      <c r="VLC18" s="241"/>
      <c r="VLD18" s="241"/>
      <c r="VLE18" s="241"/>
      <c r="VLF18" s="241"/>
      <c r="VLG18" s="241"/>
      <c r="VLH18" s="241"/>
      <c r="VLI18" s="241"/>
      <c r="VLJ18" s="241"/>
      <c r="VLK18" s="241"/>
      <c r="VLL18" s="241"/>
      <c r="VLM18" s="241"/>
      <c r="VLN18" s="241"/>
      <c r="VLO18" s="241"/>
      <c r="VLP18" s="241"/>
      <c r="VLQ18" s="241"/>
      <c r="VLR18" s="241"/>
      <c r="VLS18" s="241"/>
      <c r="VLT18" s="241"/>
      <c r="VLU18" s="241"/>
      <c r="VLV18" s="241"/>
      <c r="VLW18" s="241"/>
      <c r="VLX18" s="241"/>
      <c r="VLY18" s="241"/>
      <c r="VLZ18" s="241"/>
      <c r="VMA18" s="241"/>
      <c r="VMB18" s="241"/>
      <c r="VMC18" s="241"/>
      <c r="VMD18" s="241"/>
      <c r="VME18" s="241"/>
      <c r="VMF18" s="241"/>
      <c r="VMG18" s="241"/>
      <c r="VMH18" s="241"/>
      <c r="VMI18" s="241"/>
      <c r="VMJ18" s="241"/>
      <c r="VMK18" s="241"/>
      <c r="VML18" s="241"/>
      <c r="VMM18" s="241"/>
      <c r="VMN18" s="241"/>
      <c r="VMO18" s="241"/>
      <c r="VMP18" s="241"/>
      <c r="VMQ18" s="241"/>
      <c r="VMR18" s="241"/>
      <c r="VMS18" s="241"/>
      <c r="VMT18" s="241"/>
      <c r="VMU18" s="241"/>
      <c r="VMV18" s="241"/>
      <c r="VMW18" s="241"/>
      <c r="VMX18" s="241"/>
      <c r="VMY18" s="241"/>
      <c r="VMZ18" s="241"/>
      <c r="VNA18" s="241"/>
      <c r="VNB18" s="241"/>
      <c r="VNC18" s="241"/>
      <c r="VND18" s="241"/>
      <c r="VNE18" s="241"/>
      <c r="VNF18" s="241"/>
      <c r="VNG18" s="241"/>
      <c r="VNH18" s="241"/>
      <c r="VNI18" s="241"/>
      <c r="VNJ18" s="241"/>
      <c r="VNK18" s="241"/>
      <c r="VNL18" s="241"/>
      <c r="VNM18" s="241"/>
      <c r="VNN18" s="241"/>
      <c r="VNO18" s="241"/>
      <c r="VNP18" s="241"/>
      <c r="VNQ18" s="241"/>
      <c r="VNR18" s="241"/>
      <c r="VNS18" s="241"/>
      <c r="VNT18" s="241"/>
      <c r="VNU18" s="241"/>
      <c r="VNV18" s="241"/>
      <c r="VNW18" s="241"/>
      <c r="VNX18" s="241"/>
      <c r="VNY18" s="241"/>
      <c r="VNZ18" s="241"/>
      <c r="VOA18" s="241"/>
      <c r="VOB18" s="241"/>
      <c r="VOC18" s="241"/>
      <c r="VOD18" s="241"/>
      <c r="VOE18" s="241"/>
      <c r="VOF18" s="241"/>
      <c r="VOG18" s="241"/>
      <c r="VOH18" s="241"/>
      <c r="VOI18" s="241"/>
      <c r="VOJ18" s="241"/>
      <c r="VOK18" s="241"/>
      <c r="VOL18" s="241"/>
      <c r="VOM18" s="241"/>
      <c r="VON18" s="241"/>
      <c r="VOO18" s="241"/>
      <c r="VOP18" s="241"/>
      <c r="VOQ18" s="241"/>
      <c r="VOR18" s="241"/>
      <c r="VOS18" s="241"/>
      <c r="VOT18" s="241"/>
      <c r="VOU18" s="241"/>
      <c r="VOV18" s="241"/>
      <c r="VOW18" s="241"/>
      <c r="VOX18" s="241"/>
      <c r="VOY18" s="241"/>
      <c r="VOZ18" s="241"/>
      <c r="VPA18" s="241"/>
      <c r="VPB18" s="241"/>
      <c r="VPC18" s="241"/>
      <c r="VPD18" s="241"/>
      <c r="VPE18" s="241"/>
      <c r="VPF18" s="241"/>
      <c r="VPG18" s="241"/>
      <c r="VPH18" s="241"/>
      <c r="VPI18" s="241"/>
      <c r="VPJ18" s="241"/>
      <c r="VPK18" s="241"/>
      <c r="VPL18" s="241"/>
      <c r="VPM18" s="241"/>
      <c r="VPN18" s="241"/>
      <c r="VPO18" s="241"/>
      <c r="VPP18" s="241"/>
      <c r="VPQ18" s="241"/>
      <c r="VPR18" s="241"/>
      <c r="VPS18" s="241"/>
      <c r="VPT18" s="241"/>
      <c r="VPU18" s="241"/>
      <c r="VPV18" s="241"/>
      <c r="VPW18" s="241"/>
      <c r="VPX18" s="241"/>
      <c r="VPY18" s="241"/>
      <c r="VPZ18" s="241"/>
      <c r="VQA18" s="241"/>
      <c r="VQB18" s="241"/>
      <c r="VQC18" s="241"/>
      <c r="VQD18" s="241"/>
      <c r="VQE18" s="241"/>
      <c r="VQF18" s="241"/>
      <c r="VQG18" s="241"/>
      <c r="VQH18" s="241"/>
      <c r="VQI18" s="241"/>
      <c r="VQJ18" s="241"/>
      <c r="VQK18" s="241"/>
      <c r="VQL18" s="241"/>
      <c r="VQM18" s="241"/>
      <c r="VQN18" s="241"/>
      <c r="VQO18" s="241"/>
      <c r="VQP18" s="241"/>
      <c r="VQQ18" s="241"/>
      <c r="VQR18" s="241"/>
      <c r="VQS18" s="241"/>
      <c r="VQT18" s="241"/>
      <c r="VQU18" s="241"/>
      <c r="VQV18" s="241"/>
      <c r="VQW18" s="241"/>
      <c r="VQX18" s="241"/>
      <c r="VQY18" s="241"/>
      <c r="VQZ18" s="241"/>
      <c r="VRA18" s="241"/>
      <c r="VRB18" s="241"/>
      <c r="VRC18" s="241"/>
      <c r="VRD18" s="241"/>
      <c r="VRE18" s="241"/>
      <c r="VRF18" s="241"/>
      <c r="VRG18" s="241"/>
      <c r="VRH18" s="241"/>
      <c r="VRI18" s="241"/>
      <c r="VRJ18" s="241"/>
      <c r="VRK18" s="241"/>
      <c r="VRL18" s="241"/>
      <c r="VRM18" s="241"/>
      <c r="VRN18" s="241"/>
      <c r="VRO18" s="241"/>
      <c r="VRP18" s="241"/>
      <c r="VRQ18" s="241"/>
      <c r="VRR18" s="241"/>
      <c r="VRS18" s="241"/>
      <c r="VRT18" s="241"/>
      <c r="VRU18" s="241"/>
      <c r="VRV18" s="241"/>
      <c r="VRW18" s="241"/>
      <c r="VRX18" s="241"/>
      <c r="VRY18" s="241"/>
      <c r="VRZ18" s="241"/>
      <c r="VSA18" s="241"/>
      <c r="VSB18" s="241"/>
      <c r="VSC18" s="241"/>
      <c r="VSD18" s="241"/>
      <c r="VSE18" s="241"/>
      <c r="VSF18" s="241"/>
      <c r="VSG18" s="241"/>
      <c r="VSH18" s="241"/>
      <c r="VSI18" s="241"/>
      <c r="VSJ18" s="241"/>
      <c r="VSK18" s="241"/>
      <c r="VSL18" s="241"/>
      <c r="VSM18" s="241"/>
      <c r="VSN18" s="241"/>
      <c r="VSO18" s="241"/>
      <c r="VSP18" s="241"/>
      <c r="VSQ18" s="241"/>
      <c r="VSR18" s="241"/>
      <c r="VSS18" s="241"/>
      <c r="VST18" s="241"/>
      <c r="VSU18" s="241"/>
      <c r="VSV18" s="241"/>
      <c r="VSW18" s="241"/>
      <c r="VSX18" s="241"/>
      <c r="VSY18" s="241"/>
      <c r="VSZ18" s="241"/>
      <c r="VTA18" s="241"/>
      <c r="VTB18" s="241"/>
      <c r="VTC18" s="241"/>
      <c r="VTD18" s="241"/>
      <c r="VTE18" s="241"/>
      <c r="VTF18" s="241"/>
      <c r="VTG18" s="241"/>
      <c r="VTH18" s="241"/>
      <c r="VTI18" s="241"/>
      <c r="VTJ18" s="241"/>
      <c r="VTK18" s="241"/>
      <c r="VTL18" s="241"/>
      <c r="VTM18" s="241"/>
      <c r="VTN18" s="241"/>
      <c r="VTO18" s="241"/>
      <c r="VTP18" s="241"/>
      <c r="VTQ18" s="241"/>
      <c r="VTR18" s="241"/>
      <c r="VTS18" s="241"/>
      <c r="VTT18" s="241"/>
      <c r="VTU18" s="241"/>
      <c r="VTV18" s="241"/>
      <c r="VTW18" s="241"/>
      <c r="VTX18" s="241"/>
      <c r="VTY18" s="241"/>
      <c r="VTZ18" s="241"/>
      <c r="VUA18" s="241"/>
      <c r="VUB18" s="241"/>
      <c r="VUC18" s="241"/>
      <c r="VUD18" s="241"/>
      <c r="VUE18" s="241"/>
      <c r="VUF18" s="241"/>
      <c r="VUG18" s="241"/>
      <c r="VUH18" s="241"/>
      <c r="VUI18" s="241"/>
      <c r="VUJ18" s="241"/>
      <c r="VUK18" s="241"/>
      <c r="VUL18" s="241"/>
      <c r="VUM18" s="241"/>
      <c r="VUN18" s="241"/>
      <c r="VUO18" s="241"/>
      <c r="VUP18" s="241"/>
      <c r="VUQ18" s="241"/>
      <c r="VUR18" s="241"/>
      <c r="VUS18" s="241"/>
      <c r="VUT18" s="241"/>
      <c r="VUU18" s="241"/>
      <c r="VUV18" s="241"/>
      <c r="VUW18" s="241"/>
      <c r="VUX18" s="241"/>
      <c r="VUY18" s="241"/>
      <c r="VUZ18" s="241"/>
      <c r="VVA18" s="241"/>
      <c r="VVB18" s="241"/>
      <c r="VVC18" s="241"/>
      <c r="VVD18" s="241"/>
      <c r="VVE18" s="241"/>
      <c r="VVF18" s="241"/>
      <c r="VVG18" s="241"/>
      <c r="VVH18" s="241"/>
      <c r="VVI18" s="241"/>
      <c r="VVJ18" s="241"/>
      <c r="VVK18" s="241"/>
      <c r="VVL18" s="241"/>
      <c r="VVM18" s="241"/>
      <c r="VVN18" s="241"/>
      <c r="VVO18" s="241"/>
      <c r="VVP18" s="241"/>
      <c r="VVQ18" s="241"/>
      <c r="VVR18" s="241"/>
      <c r="VVS18" s="241"/>
      <c r="VVT18" s="241"/>
      <c r="VVU18" s="241"/>
      <c r="VVV18" s="241"/>
      <c r="VVW18" s="241"/>
      <c r="VVX18" s="241"/>
      <c r="VVY18" s="241"/>
      <c r="VVZ18" s="241"/>
      <c r="VWA18" s="241"/>
      <c r="VWB18" s="241"/>
      <c r="VWC18" s="241"/>
      <c r="VWD18" s="241"/>
      <c r="VWE18" s="241"/>
      <c r="VWF18" s="241"/>
      <c r="VWG18" s="241"/>
      <c r="VWH18" s="241"/>
      <c r="VWI18" s="241"/>
      <c r="VWJ18" s="241"/>
      <c r="VWK18" s="241"/>
      <c r="VWL18" s="241"/>
      <c r="VWM18" s="241"/>
      <c r="VWN18" s="241"/>
      <c r="VWO18" s="241"/>
      <c r="VWP18" s="241"/>
      <c r="VWQ18" s="241"/>
      <c r="VWR18" s="241"/>
      <c r="VWS18" s="241"/>
      <c r="VWT18" s="241"/>
      <c r="VWU18" s="241"/>
      <c r="VWV18" s="241"/>
      <c r="VWW18" s="241"/>
      <c r="VWX18" s="241"/>
      <c r="VWY18" s="241"/>
      <c r="VWZ18" s="241"/>
      <c r="VXA18" s="241"/>
      <c r="VXB18" s="241"/>
      <c r="VXC18" s="241"/>
      <c r="VXD18" s="241"/>
      <c r="VXE18" s="241"/>
      <c r="VXF18" s="241"/>
      <c r="VXG18" s="241"/>
      <c r="VXH18" s="241"/>
      <c r="VXI18" s="241"/>
      <c r="VXJ18" s="241"/>
      <c r="VXK18" s="241"/>
      <c r="VXL18" s="241"/>
      <c r="VXM18" s="241"/>
      <c r="VXN18" s="241"/>
      <c r="VXO18" s="241"/>
      <c r="VXP18" s="241"/>
      <c r="VXQ18" s="241"/>
      <c r="VXR18" s="241"/>
      <c r="VXS18" s="241"/>
      <c r="VXT18" s="241"/>
      <c r="VXU18" s="241"/>
      <c r="VXV18" s="241"/>
      <c r="VXW18" s="241"/>
      <c r="VXX18" s="241"/>
      <c r="VXY18" s="241"/>
      <c r="VXZ18" s="241"/>
      <c r="VYA18" s="241"/>
      <c r="VYB18" s="241"/>
      <c r="VYC18" s="241"/>
      <c r="VYD18" s="241"/>
      <c r="VYE18" s="241"/>
      <c r="VYF18" s="241"/>
      <c r="VYG18" s="241"/>
      <c r="VYH18" s="241"/>
      <c r="VYI18" s="241"/>
      <c r="VYJ18" s="241"/>
      <c r="VYK18" s="241"/>
      <c r="VYL18" s="241"/>
      <c r="VYM18" s="241"/>
      <c r="VYN18" s="241"/>
      <c r="VYO18" s="241"/>
      <c r="VYP18" s="241"/>
      <c r="VYQ18" s="241"/>
      <c r="VYR18" s="241"/>
      <c r="VYS18" s="241"/>
      <c r="VYT18" s="241"/>
      <c r="VYU18" s="241"/>
      <c r="VYV18" s="241"/>
      <c r="VYW18" s="241"/>
      <c r="VYX18" s="241"/>
      <c r="VYY18" s="241"/>
      <c r="VYZ18" s="241"/>
      <c r="VZA18" s="241"/>
      <c r="VZB18" s="241"/>
      <c r="VZC18" s="241"/>
      <c r="VZD18" s="241"/>
      <c r="VZE18" s="241"/>
      <c r="VZF18" s="241"/>
      <c r="VZG18" s="241"/>
      <c r="VZH18" s="241"/>
      <c r="VZI18" s="241"/>
      <c r="VZJ18" s="241"/>
      <c r="VZK18" s="241"/>
      <c r="VZL18" s="241"/>
      <c r="VZM18" s="241"/>
      <c r="VZN18" s="241"/>
      <c r="VZO18" s="241"/>
      <c r="VZP18" s="241"/>
      <c r="VZQ18" s="241"/>
      <c r="VZR18" s="241"/>
      <c r="VZS18" s="241"/>
      <c r="VZT18" s="241"/>
      <c r="VZU18" s="241"/>
      <c r="VZV18" s="241"/>
      <c r="VZW18" s="241"/>
      <c r="VZX18" s="241"/>
      <c r="VZY18" s="241"/>
      <c r="VZZ18" s="241"/>
      <c r="WAA18" s="241"/>
      <c r="WAB18" s="241"/>
      <c r="WAC18" s="241"/>
      <c r="WAD18" s="241"/>
      <c r="WAE18" s="241"/>
      <c r="WAF18" s="241"/>
      <c r="WAG18" s="241"/>
      <c r="WAH18" s="241"/>
      <c r="WAI18" s="241"/>
      <c r="WAJ18" s="241"/>
      <c r="WAK18" s="241"/>
      <c r="WAL18" s="241"/>
      <c r="WAM18" s="241"/>
      <c r="WAN18" s="241"/>
      <c r="WAO18" s="241"/>
      <c r="WAP18" s="241"/>
      <c r="WAQ18" s="241"/>
      <c r="WAR18" s="241"/>
      <c r="WAS18" s="241"/>
      <c r="WAT18" s="241"/>
      <c r="WAU18" s="241"/>
      <c r="WAV18" s="241"/>
      <c r="WAW18" s="241"/>
      <c r="WAX18" s="241"/>
      <c r="WAY18" s="241"/>
      <c r="WAZ18" s="241"/>
      <c r="WBA18" s="241"/>
      <c r="WBB18" s="241"/>
      <c r="WBC18" s="241"/>
      <c r="WBD18" s="241"/>
      <c r="WBE18" s="241"/>
      <c r="WBF18" s="241"/>
      <c r="WBG18" s="241"/>
      <c r="WBH18" s="241"/>
      <c r="WBI18" s="241"/>
      <c r="WBJ18" s="241"/>
      <c r="WBK18" s="241"/>
      <c r="WBL18" s="241"/>
      <c r="WBM18" s="241"/>
      <c r="WBN18" s="241"/>
      <c r="WBO18" s="241"/>
      <c r="WBP18" s="241"/>
      <c r="WBQ18" s="241"/>
      <c r="WBR18" s="241"/>
      <c r="WBS18" s="241"/>
      <c r="WBT18" s="241"/>
      <c r="WBU18" s="241"/>
      <c r="WBV18" s="241"/>
      <c r="WBW18" s="241"/>
      <c r="WBX18" s="241"/>
      <c r="WBY18" s="241"/>
      <c r="WBZ18" s="241"/>
      <c r="WCA18" s="241"/>
      <c r="WCB18" s="241"/>
      <c r="WCC18" s="241"/>
      <c r="WCD18" s="241"/>
      <c r="WCE18" s="241"/>
      <c r="WCF18" s="241"/>
      <c r="WCG18" s="241"/>
      <c r="WCH18" s="241"/>
      <c r="WCI18" s="241"/>
      <c r="WCJ18" s="241"/>
      <c r="WCK18" s="241"/>
      <c r="WCL18" s="241"/>
      <c r="WCM18" s="241"/>
      <c r="WCN18" s="241"/>
      <c r="WCO18" s="241"/>
      <c r="WCP18" s="241"/>
      <c r="WCQ18" s="241"/>
      <c r="WCR18" s="241"/>
      <c r="WCS18" s="241"/>
      <c r="WCT18" s="241"/>
      <c r="WCU18" s="241"/>
      <c r="WCV18" s="241"/>
      <c r="WCW18" s="241"/>
      <c r="WCX18" s="241"/>
      <c r="WCY18" s="241"/>
      <c r="WCZ18" s="241"/>
      <c r="WDA18" s="241"/>
      <c r="WDB18" s="241"/>
      <c r="WDC18" s="241"/>
      <c r="WDD18" s="241"/>
      <c r="WDE18" s="241"/>
      <c r="WDF18" s="241"/>
      <c r="WDG18" s="241"/>
      <c r="WDH18" s="241"/>
      <c r="WDI18" s="241"/>
      <c r="WDJ18" s="241"/>
      <c r="WDK18" s="241"/>
      <c r="WDL18" s="241"/>
      <c r="WDM18" s="241"/>
      <c r="WDN18" s="241"/>
      <c r="WDO18" s="241"/>
      <c r="WDP18" s="241"/>
      <c r="WDQ18" s="241"/>
      <c r="WDR18" s="241"/>
      <c r="WDS18" s="241"/>
      <c r="WDT18" s="241"/>
      <c r="WDU18" s="241"/>
      <c r="WDV18" s="241"/>
      <c r="WDW18" s="241"/>
      <c r="WDX18" s="241"/>
      <c r="WDY18" s="241"/>
      <c r="WDZ18" s="241"/>
      <c r="WEA18" s="241"/>
      <c r="WEB18" s="241"/>
      <c r="WEC18" s="241"/>
      <c r="WED18" s="241"/>
      <c r="WEE18" s="241"/>
      <c r="WEF18" s="241"/>
      <c r="WEG18" s="241"/>
      <c r="WEH18" s="241"/>
      <c r="WEI18" s="241"/>
      <c r="WEJ18" s="241"/>
      <c r="WEK18" s="241"/>
      <c r="WEL18" s="241"/>
      <c r="WEM18" s="241"/>
      <c r="WEN18" s="241"/>
      <c r="WEO18" s="241"/>
      <c r="WEP18" s="241"/>
      <c r="WEQ18" s="241"/>
      <c r="WER18" s="241"/>
      <c r="WES18" s="241"/>
      <c r="WET18" s="241"/>
      <c r="WEU18" s="241"/>
      <c r="WEV18" s="241"/>
      <c r="WEW18" s="241"/>
      <c r="WEX18" s="241"/>
      <c r="WEY18" s="241"/>
      <c r="WEZ18" s="241"/>
      <c r="WFA18" s="241"/>
      <c r="WFB18" s="241"/>
      <c r="WFC18" s="241"/>
      <c r="WFD18" s="241"/>
      <c r="WFE18" s="241"/>
      <c r="WFF18" s="241"/>
      <c r="WFG18" s="241"/>
      <c r="WFH18" s="241"/>
      <c r="WFI18" s="241"/>
      <c r="WFJ18" s="241"/>
      <c r="WFK18" s="241"/>
      <c r="WFL18" s="241"/>
      <c r="WFM18" s="241"/>
      <c r="WFN18" s="241"/>
      <c r="WFO18" s="241"/>
      <c r="WFP18" s="241"/>
      <c r="WFQ18" s="241"/>
      <c r="WFR18" s="241"/>
      <c r="WFS18" s="241"/>
      <c r="WFT18" s="241"/>
      <c r="WFU18" s="241"/>
      <c r="WFV18" s="241"/>
      <c r="WFW18" s="241"/>
      <c r="WFX18" s="241"/>
      <c r="WFY18" s="241"/>
      <c r="WFZ18" s="241"/>
      <c r="WGA18" s="241"/>
      <c r="WGB18" s="241"/>
      <c r="WGC18" s="241"/>
      <c r="WGD18" s="241"/>
      <c r="WGE18" s="241"/>
      <c r="WGF18" s="241"/>
      <c r="WGG18" s="241"/>
      <c r="WGH18" s="241"/>
      <c r="WGI18" s="241"/>
      <c r="WGJ18" s="241"/>
      <c r="WGK18" s="241"/>
      <c r="WGL18" s="241"/>
      <c r="WGM18" s="241"/>
      <c r="WGN18" s="241"/>
      <c r="WGO18" s="241"/>
      <c r="WGP18" s="241"/>
      <c r="WGQ18" s="241"/>
      <c r="WGR18" s="241"/>
      <c r="WGS18" s="241"/>
      <c r="WGT18" s="241"/>
      <c r="WGU18" s="241"/>
      <c r="WGV18" s="241"/>
      <c r="WGW18" s="241"/>
      <c r="WGX18" s="241"/>
      <c r="WGY18" s="241"/>
      <c r="WGZ18" s="241"/>
      <c r="WHA18" s="241"/>
      <c r="WHB18" s="241"/>
      <c r="WHC18" s="241"/>
      <c r="WHD18" s="241"/>
      <c r="WHE18" s="241"/>
      <c r="WHF18" s="241"/>
      <c r="WHG18" s="241"/>
      <c r="WHH18" s="241"/>
      <c r="WHI18" s="241"/>
      <c r="WHJ18" s="241"/>
      <c r="WHK18" s="241"/>
      <c r="WHL18" s="241"/>
      <c r="WHM18" s="241"/>
      <c r="WHN18" s="241"/>
      <c r="WHO18" s="241"/>
      <c r="WHP18" s="241"/>
      <c r="WHQ18" s="241"/>
      <c r="WHR18" s="241"/>
      <c r="WHS18" s="241"/>
      <c r="WHT18" s="241"/>
      <c r="WHU18" s="241"/>
      <c r="WHV18" s="241"/>
      <c r="WHW18" s="241"/>
      <c r="WHX18" s="241"/>
      <c r="WHY18" s="241"/>
      <c r="WHZ18" s="241"/>
      <c r="WIA18" s="241"/>
      <c r="WIB18" s="241"/>
      <c r="WIC18" s="241"/>
      <c r="WID18" s="241"/>
      <c r="WIE18" s="241"/>
      <c r="WIF18" s="241"/>
      <c r="WIG18" s="241"/>
      <c r="WIH18" s="241"/>
      <c r="WII18" s="241"/>
      <c r="WIJ18" s="241"/>
      <c r="WIK18" s="241"/>
      <c r="WIL18" s="241"/>
      <c r="WIM18" s="241"/>
      <c r="WIN18" s="241"/>
      <c r="WIO18" s="241"/>
      <c r="WIP18" s="241"/>
      <c r="WIQ18" s="241"/>
      <c r="WIR18" s="241"/>
      <c r="WIS18" s="241"/>
      <c r="WIT18" s="241"/>
      <c r="WIU18" s="241"/>
      <c r="WIV18" s="241"/>
      <c r="WIW18" s="241"/>
      <c r="WIX18" s="241"/>
      <c r="WIY18" s="241"/>
      <c r="WIZ18" s="241"/>
      <c r="WJA18" s="241"/>
      <c r="WJB18" s="241"/>
      <c r="WJC18" s="241"/>
      <c r="WJD18" s="241"/>
      <c r="WJE18" s="241"/>
      <c r="WJF18" s="241"/>
      <c r="WJG18" s="241"/>
      <c r="WJH18" s="241"/>
      <c r="WJI18" s="241"/>
      <c r="WJJ18" s="241"/>
      <c r="WJK18" s="241"/>
      <c r="WJL18" s="241"/>
      <c r="WJM18" s="241"/>
      <c r="WJN18" s="241"/>
      <c r="WJO18" s="241"/>
      <c r="WJP18" s="241"/>
      <c r="WJQ18" s="241"/>
      <c r="WJR18" s="241"/>
      <c r="WJS18" s="241"/>
      <c r="WJT18" s="241"/>
      <c r="WJU18" s="241"/>
      <c r="WJV18" s="241"/>
      <c r="WJW18" s="241"/>
      <c r="WJX18" s="241"/>
      <c r="WJY18" s="241"/>
      <c r="WJZ18" s="241"/>
      <c r="WKA18" s="241"/>
      <c r="WKB18" s="241"/>
      <c r="WKC18" s="241"/>
      <c r="WKD18" s="241"/>
      <c r="WKE18" s="241"/>
      <c r="WKF18" s="241"/>
      <c r="WKG18" s="241"/>
      <c r="WKH18" s="241"/>
      <c r="WKI18" s="241"/>
      <c r="WKJ18" s="241"/>
      <c r="WKK18" s="241"/>
      <c r="WKL18" s="241"/>
      <c r="WKM18" s="241"/>
      <c r="WKN18" s="241"/>
      <c r="WKO18" s="241"/>
      <c r="WKP18" s="241"/>
      <c r="WKQ18" s="241"/>
      <c r="WKR18" s="241"/>
      <c r="WKS18" s="241"/>
      <c r="WKT18" s="241"/>
      <c r="WKU18" s="241"/>
      <c r="WKV18" s="241"/>
      <c r="WKW18" s="241"/>
      <c r="WKX18" s="241"/>
      <c r="WKY18" s="241"/>
      <c r="WKZ18" s="241"/>
      <c r="WLA18" s="241"/>
      <c r="WLB18" s="241"/>
      <c r="WLC18" s="241"/>
      <c r="WLD18" s="241"/>
      <c r="WLE18" s="241"/>
      <c r="WLF18" s="241"/>
      <c r="WLG18" s="241"/>
      <c r="WLH18" s="241"/>
      <c r="WLI18" s="241"/>
      <c r="WLJ18" s="241"/>
      <c r="WLK18" s="241"/>
      <c r="WLL18" s="241"/>
      <c r="WLM18" s="241"/>
      <c r="WLN18" s="241"/>
      <c r="WLO18" s="241"/>
      <c r="WLP18" s="241"/>
      <c r="WLQ18" s="241"/>
      <c r="WLR18" s="241"/>
      <c r="WLS18" s="241"/>
      <c r="WLT18" s="241"/>
      <c r="WLU18" s="241"/>
      <c r="WLV18" s="241"/>
      <c r="WLW18" s="241"/>
      <c r="WLX18" s="241"/>
      <c r="WLY18" s="241"/>
      <c r="WLZ18" s="241"/>
      <c r="WMA18" s="241"/>
      <c r="WMB18" s="241"/>
      <c r="WMC18" s="241"/>
      <c r="WMD18" s="241"/>
      <c r="WME18" s="241"/>
      <c r="WMF18" s="241"/>
      <c r="WMG18" s="241"/>
      <c r="WMH18" s="241"/>
      <c r="WMI18" s="241"/>
      <c r="WMJ18" s="241"/>
      <c r="WMK18" s="241"/>
      <c r="WML18" s="241"/>
      <c r="WMM18" s="241"/>
      <c r="WMN18" s="241"/>
      <c r="WMO18" s="241"/>
      <c r="WMP18" s="241"/>
      <c r="WMQ18" s="241"/>
      <c r="WMR18" s="241"/>
      <c r="WMS18" s="241"/>
      <c r="WMT18" s="241"/>
      <c r="WMU18" s="241"/>
      <c r="WMV18" s="241"/>
      <c r="WMW18" s="241"/>
      <c r="WMX18" s="241"/>
      <c r="WMY18" s="241"/>
      <c r="WMZ18" s="241"/>
      <c r="WNA18" s="241"/>
      <c r="WNB18" s="241"/>
      <c r="WNC18" s="241"/>
      <c r="WND18" s="241"/>
      <c r="WNE18" s="241"/>
      <c r="WNF18" s="241"/>
      <c r="WNG18" s="241"/>
      <c r="WNH18" s="241"/>
      <c r="WNI18" s="241"/>
      <c r="WNJ18" s="241"/>
      <c r="WNK18" s="241"/>
      <c r="WNL18" s="241"/>
      <c r="WNM18" s="241"/>
      <c r="WNN18" s="241"/>
      <c r="WNO18" s="241"/>
      <c r="WNP18" s="241"/>
      <c r="WNQ18" s="241"/>
      <c r="WNR18" s="241"/>
      <c r="WNS18" s="241"/>
      <c r="WNT18" s="241"/>
      <c r="WNU18" s="241"/>
      <c r="WNV18" s="241"/>
      <c r="WNW18" s="241"/>
      <c r="WNX18" s="241"/>
      <c r="WNY18" s="241"/>
      <c r="WNZ18" s="241"/>
      <c r="WOA18" s="241"/>
      <c r="WOB18" s="241"/>
      <c r="WOC18" s="241"/>
      <c r="WOD18" s="241"/>
      <c r="WOE18" s="241"/>
      <c r="WOF18" s="241"/>
      <c r="WOG18" s="241"/>
      <c r="WOH18" s="241"/>
      <c r="WOI18" s="241"/>
      <c r="WOJ18" s="241"/>
      <c r="WOK18" s="241"/>
      <c r="WOL18" s="241"/>
      <c r="WOM18" s="241"/>
      <c r="WON18" s="241"/>
      <c r="WOO18" s="241"/>
      <c r="WOP18" s="241"/>
      <c r="WOQ18" s="241"/>
      <c r="WOR18" s="241"/>
      <c r="WOS18" s="241"/>
      <c r="WOT18" s="241"/>
      <c r="WOU18" s="241"/>
      <c r="WOV18" s="241"/>
      <c r="WOW18" s="241"/>
      <c r="WOX18" s="241"/>
      <c r="WOY18" s="241"/>
      <c r="WOZ18" s="241"/>
      <c r="WPA18" s="241"/>
      <c r="WPB18" s="241"/>
      <c r="WPC18" s="241"/>
      <c r="WPD18" s="241"/>
      <c r="WPE18" s="241"/>
      <c r="WPF18" s="241"/>
      <c r="WPG18" s="241"/>
      <c r="WPH18" s="241"/>
      <c r="WPI18" s="241"/>
      <c r="WPJ18" s="241"/>
      <c r="WPK18" s="241"/>
      <c r="WPL18" s="241"/>
      <c r="WPM18" s="241"/>
      <c r="WPN18" s="241"/>
      <c r="WPO18" s="241"/>
      <c r="WPP18" s="241"/>
      <c r="WPQ18" s="241"/>
      <c r="WPR18" s="241"/>
      <c r="WPS18" s="241"/>
      <c r="WPT18" s="241"/>
      <c r="WPU18" s="241"/>
      <c r="WPV18" s="241"/>
      <c r="WPW18" s="241"/>
      <c r="WPX18" s="241"/>
      <c r="WPY18" s="241"/>
      <c r="WPZ18" s="241"/>
      <c r="WQA18" s="241"/>
      <c r="WQB18" s="241"/>
      <c r="WQC18" s="241"/>
      <c r="WQD18" s="241"/>
      <c r="WQE18" s="241"/>
      <c r="WQF18" s="241"/>
      <c r="WQG18" s="241"/>
      <c r="WQH18" s="241"/>
      <c r="WQI18" s="241"/>
      <c r="WQJ18" s="241"/>
      <c r="WQK18" s="241"/>
      <c r="WQL18" s="241"/>
      <c r="WQM18" s="241"/>
      <c r="WQN18" s="241"/>
      <c r="WQO18" s="241"/>
      <c r="WQP18" s="241"/>
      <c r="WQQ18" s="241"/>
      <c r="WQR18" s="241"/>
      <c r="WQS18" s="241"/>
      <c r="WQT18" s="241"/>
      <c r="WQU18" s="241"/>
      <c r="WQV18" s="241"/>
      <c r="WQW18" s="241"/>
      <c r="WQX18" s="241"/>
      <c r="WQY18" s="241"/>
      <c r="WQZ18" s="241"/>
      <c r="WRA18" s="241"/>
      <c r="WRB18" s="241"/>
      <c r="WRC18" s="241"/>
      <c r="WRD18" s="241"/>
      <c r="WRE18" s="241"/>
      <c r="WRF18" s="241"/>
      <c r="WRG18" s="241"/>
      <c r="WRH18" s="241"/>
      <c r="WRI18" s="241"/>
      <c r="WRJ18" s="241"/>
      <c r="WRK18" s="241"/>
      <c r="WRL18" s="241"/>
      <c r="WRM18" s="241"/>
      <c r="WRN18" s="241"/>
      <c r="WRO18" s="241"/>
      <c r="WRP18" s="241"/>
      <c r="WRQ18" s="241"/>
      <c r="WRR18" s="241"/>
      <c r="WRS18" s="241"/>
      <c r="WRT18" s="241"/>
      <c r="WRU18" s="241"/>
      <c r="WRV18" s="241"/>
      <c r="WRW18" s="241"/>
      <c r="WRX18" s="241"/>
      <c r="WRY18" s="241"/>
      <c r="WRZ18" s="241"/>
      <c r="WSA18" s="241"/>
      <c r="WSB18" s="241"/>
      <c r="WSC18" s="241"/>
      <c r="WSD18" s="241"/>
      <c r="WSE18" s="241"/>
      <c r="WSF18" s="241"/>
      <c r="WSG18" s="241"/>
      <c r="WSH18" s="241"/>
      <c r="WSI18" s="241"/>
      <c r="WSJ18" s="241"/>
      <c r="WSK18" s="241"/>
      <c r="WSL18" s="241"/>
      <c r="WSM18" s="241"/>
      <c r="WSN18" s="241"/>
      <c r="WSO18" s="241"/>
      <c r="WSP18" s="241"/>
      <c r="WSQ18" s="241"/>
      <c r="WSR18" s="241"/>
      <c r="WSS18" s="241"/>
      <c r="WST18" s="241"/>
      <c r="WSU18" s="241"/>
      <c r="WSV18" s="241"/>
      <c r="WSW18" s="241"/>
      <c r="WSX18" s="241"/>
      <c r="WSY18" s="241"/>
      <c r="WSZ18" s="241"/>
      <c r="WTA18" s="241"/>
      <c r="WTB18" s="241"/>
      <c r="WTC18" s="241"/>
      <c r="WTD18" s="241"/>
      <c r="WTE18" s="241"/>
      <c r="WTF18" s="241"/>
      <c r="WTG18" s="241"/>
      <c r="WTH18" s="241"/>
      <c r="WTI18" s="241"/>
      <c r="WTJ18" s="241"/>
      <c r="WTK18" s="241"/>
      <c r="WTL18" s="241"/>
      <c r="WTM18" s="241"/>
      <c r="WTN18" s="241"/>
      <c r="WTO18" s="241"/>
      <c r="WTP18" s="241"/>
      <c r="WTQ18" s="241"/>
      <c r="WTR18" s="241"/>
      <c r="WTS18" s="241"/>
      <c r="WTT18" s="241"/>
      <c r="WTU18" s="241"/>
      <c r="WTV18" s="241"/>
      <c r="WTW18" s="241"/>
      <c r="WTX18" s="241"/>
      <c r="WTY18" s="241"/>
      <c r="WTZ18" s="241"/>
      <c r="WUA18" s="241"/>
      <c r="WUB18" s="241"/>
      <c r="WUC18" s="241"/>
      <c r="WUD18" s="241"/>
      <c r="WUE18" s="241"/>
      <c r="WUF18" s="241"/>
      <c r="WUG18" s="241"/>
      <c r="WUH18" s="241"/>
      <c r="WUI18" s="241"/>
      <c r="WUJ18" s="241"/>
      <c r="WUK18" s="241"/>
      <c r="WUL18" s="241"/>
      <c r="WUM18" s="241"/>
      <c r="WUN18" s="241"/>
      <c r="WUO18" s="241"/>
      <c r="WUP18" s="241"/>
      <c r="WUQ18" s="241"/>
      <c r="WUR18" s="241"/>
      <c r="WUS18" s="241"/>
      <c r="WUT18" s="241"/>
      <c r="WUU18" s="241"/>
      <c r="WUV18" s="241"/>
      <c r="WUW18" s="241"/>
      <c r="WUX18" s="241"/>
      <c r="WUY18" s="241"/>
      <c r="WUZ18" s="241"/>
      <c r="WVA18" s="241"/>
      <c r="WVB18" s="241"/>
      <c r="WVC18" s="241"/>
      <c r="WVD18" s="241"/>
      <c r="WVE18" s="241"/>
      <c r="WVF18" s="241"/>
      <c r="WVG18" s="241"/>
      <c r="WVH18" s="241"/>
      <c r="WVI18" s="241"/>
      <c r="WVJ18" s="241"/>
      <c r="WVK18" s="241"/>
      <c r="WVL18" s="241"/>
      <c r="WVM18" s="241"/>
      <c r="WVN18" s="241"/>
      <c r="WVO18" s="241"/>
      <c r="WVP18" s="241"/>
      <c r="WVQ18" s="241"/>
      <c r="WVR18" s="241"/>
      <c r="WVS18" s="241"/>
      <c r="WVT18" s="241"/>
      <c r="WVU18" s="241"/>
      <c r="WVV18" s="241"/>
      <c r="WVW18" s="241"/>
      <c r="WVX18" s="241"/>
      <c r="WVY18" s="241"/>
      <c r="WVZ18" s="241"/>
      <c r="WWA18" s="241"/>
      <c r="WWB18" s="241"/>
      <c r="WWC18" s="241"/>
      <c r="WWD18" s="241"/>
      <c r="WWE18" s="241"/>
      <c r="WWF18" s="241"/>
      <c r="WWG18" s="241"/>
      <c r="WWH18" s="241"/>
      <c r="WWI18" s="241"/>
      <c r="WWJ18" s="241"/>
      <c r="WWK18" s="241"/>
      <c r="WWL18" s="241"/>
      <c r="WWM18" s="241"/>
      <c r="WWN18" s="241"/>
      <c r="WWO18" s="241"/>
      <c r="WWP18" s="241"/>
      <c r="WWQ18" s="241"/>
      <c r="WWR18" s="241"/>
      <c r="WWS18" s="241"/>
      <c r="WWT18" s="241"/>
      <c r="WWU18" s="241"/>
      <c r="WWV18" s="241"/>
      <c r="WWW18" s="241"/>
      <c r="WWX18" s="241"/>
      <c r="WWY18" s="241"/>
      <c r="WWZ18" s="241"/>
      <c r="WXA18" s="241"/>
      <c r="WXB18" s="241"/>
      <c r="WXC18" s="241"/>
      <c r="WXD18" s="241"/>
      <c r="WXE18" s="241"/>
      <c r="WXF18" s="241"/>
      <c r="WXG18" s="241"/>
      <c r="WXH18" s="241"/>
      <c r="WXI18" s="241"/>
      <c r="WXJ18" s="241"/>
      <c r="WXK18" s="241"/>
      <c r="WXL18" s="241"/>
      <c r="WXM18" s="241"/>
      <c r="WXN18" s="241"/>
      <c r="WXO18" s="241"/>
      <c r="WXP18" s="241"/>
      <c r="WXQ18" s="241"/>
      <c r="WXR18" s="241"/>
      <c r="WXS18" s="241"/>
      <c r="WXT18" s="241"/>
      <c r="WXU18" s="241"/>
      <c r="WXV18" s="241"/>
      <c r="WXW18" s="241"/>
      <c r="WXX18" s="241"/>
      <c r="WXY18" s="241"/>
      <c r="WXZ18" s="241"/>
      <c r="WYA18" s="241"/>
      <c r="WYB18" s="241"/>
      <c r="WYC18" s="241"/>
      <c r="WYD18" s="241"/>
      <c r="WYE18" s="241"/>
      <c r="WYF18" s="241"/>
      <c r="WYG18" s="241"/>
      <c r="WYH18" s="241"/>
      <c r="WYI18" s="241"/>
      <c r="WYJ18" s="241"/>
      <c r="WYK18" s="241"/>
      <c r="WYL18" s="241"/>
      <c r="WYM18" s="241"/>
      <c r="WYN18" s="241"/>
      <c r="WYO18" s="241"/>
      <c r="WYP18" s="241"/>
      <c r="WYQ18" s="241"/>
      <c r="WYR18" s="241"/>
      <c r="WYS18" s="241"/>
      <c r="WYT18" s="241"/>
      <c r="WYU18" s="241"/>
      <c r="WYV18" s="241"/>
      <c r="WYW18" s="241"/>
      <c r="WYX18" s="241"/>
      <c r="WYY18" s="241"/>
      <c r="WYZ18" s="241"/>
      <c r="WZA18" s="241"/>
      <c r="WZB18" s="241"/>
      <c r="WZC18" s="241"/>
      <c r="WZD18" s="241"/>
      <c r="WZE18" s="241"/>
      <c r="WZF18" s="241"/>
      <c r="WZG18" s="241"/>
      <c r="WZH18" s="241"/>
      <c r="WZI18" s="241"/>
      <c r="WZJ18" s="241"/>
      <c r="WZK18" s="241"/>
      <c r="WZL18" s="241"/>
      <c r="WZM18" s="241"/>
      <c r="WZN18" s="241"/>
      <c r="WZO18" s="241"/>
      <c r="WZP18" s="241"/>
      <c r="WZQ18" s="241"/>
      <c r="WZR18" s="241"/>
      <c r="WZS18" s="241"/>
      <c r="WZT18" s="241"/>
      <c r="WZU18" s="241"/>
      <c r="WZV18" s="241"/>
      <c r="WZW18" s="241"/>
      <c r="WZX18" s="241"/>
      <c r="WZY18" s="241"/>
      <c r="WZZ18" s="241"/>
      <c r="XAA18" s="241"/>
      <c r="XAB18" s="241"/>
      <c r="XAC18" s="241"/>
      <c r="XAD18" s="241"/>
      <c r="XAE18" s="241"/>
      <c r="XAF18" s="241"/>
      <c r="XAG18" s="241"/>
      <c r="XAH18" s="241"/>
      <c r="XAI18" s="241"/>
      <c r="XAJ18" s="241"/>
      <c r="XAK18" s="241"/>
      <c r="XAL18" s="241"/>
      <c r="XAM18" s="241"/>
      <c r="XAN18" s="241"/>
      <c r="XAO18" s="241"/>
      <c r="XAP18" s="241"/>
      <c r="XAQ18" s="241"/>
      <c r="XAR18" s="241"/>
      <c r="XAS18" s="241"/>
      <c r="XAT18" s="241"/>
      <c r="XAU18" s="241"/>
      <c r="XAV18" s="241"/>
      <c r="XAW18" s="241"/>
      <c r="XAX18" s="241"/>
      <c r="XAY18" s="241"/>
      <c r="XAZ18" s="241"/>
      <c r="XBA18" s="241"/>
      <c r="XBB18" s="241"/>
      <c r="XBC18" s="241"/>
      <c r="XBD18" s="241"/>
      <c r="XBE18" s="241"/>
      <c r="XBF18" s="241"/>
      <c r="XBG18" s="241"/>
      <c r="XBH18" s="241"/>
      <c r="XBI18" s="241"/>
      <c r="XBJ18" s="241"/>
      <c r="XBK18" s="241"/>
      <c r="XBL18" s="241"/>
      <c r="XBM18" s="241"/>
      <c r="XBN18" s="241"/>
      <c r="XBO18" s="241"/>
      <c r="XBP18" s="241"/>
      <c r="XBQ18" s="241"/>
      <c r="XBR18" s="241"/>
      <c r="XBS18" s="241"/>
      <c r="XBT18" s="241"/>
      <c r="XBU18" s="241"/>
      <c r="XBV18" s="241"/>
      <c r="XBW18" s="241"/>
      <c r="XBX18" s="241"/>
      <c r="XBY18" s="241"/>
      <c r="XBZ18" s="241"/>
      <c r="XCA18" s="241"/>
      <c r="XCB18" s="241"/>
      <c r="XCC18" s="241"/>
      <c r="XCD18" s="241"/>
      <c r="XCE18" s="241"/>
      <c r="XCF18" s="241"/>
      <c r="XCG18" s="241"/>
      <c r="XCH18" s="241"/>
      <c r="XCI18" s="241"/>
      <c r="XCJ18" s="241"/>
      <c r="XCK18" s="241"/>
      <c r="XCL18" s="241"/>
      <c r="XCM18" s="241"/>
      <c r="XCN18" s="241"/>
      <c r="XCO18" s="241"/>
      <c r="XCP18" s="241"/>
      <c r="XCQ18" s="241"/>
      <c r="XCR18" s="241"/>
      <c r="XCS18" s="241"/>
    </row>
    <row r="32" spans="1:16321" s="428" customFormat="1">
      <c r="A32" s="428" t="s">
        <v>570</v>
      </c>
      <c r="I32" s="428">
        <f>I4</f>
        <v>0.4</v>
      </c>
      <c r="J32" s="428">
        <v>1</v>
      </c>
      <c r="M32" s="428">
        <f>M4</f>
        <v>0.4</v>
      </c>
      <c r="N32" s="428">
        <f>SUMPRODUCT(F4:F6,N4:N6)/SUM(F4:F6)</f>
        <v>13336.690476190477</v>
      </c>
      <c r="O32" s="405">
        <f>M32*N32</f>
        <v>5334.6761904761916</v>
      </c>
      <c r="V32" s="428">
        <f>V4</f>
        <v>3054</v>
      </c>
      <c r="X32" s="428">
        <f>V32</f>
        <v>3054</v>
      </c>
      <c r="Y32" s="428">
        <v>1.915</v>
      </c>
      <c r="Z32" s="406">
        <f>X32*Y32</f>
        <v>5848.41</v>
      </c>
      <c r="AA32" s="428">
        <v>3908</v>
      </c>
      <c r="AC32" s="428">
        <v>0.48</v>
      </c>
      <c r="AD32" s="406">
        <f>AA32*AC32</f>
        <v>1875.84</v>
      </c>
      <c r="AE32" s="428">
        <f>AE4</f>
        <v>9050</v>
      </c>
      <c r="AF32" s="428">
        <v>2.4E-2</v>
      </c>
      <c r="AG32" s="406">
        <f t="shared" si="28"/>
        <v>217.20000000000002</v>
      </c>
      <c r="AH32" s="428">
        <f t="shared" ref="AH32:AN32" si="37">SUMPRODUCT($F$4:$F$6,AH4:AH6)/SUM($F$4:$F$6)</f>
        <v>230</v>
      </c>
      <c r="AI32" s="428">
        <f t="shared" si="37"/>
        <v>50</v>
      </c>
      <c r="AJ32" s="428">
        <f t="shared" si="37"/>
        <v>275.47619047619048</v>
      </c>
      <c r="AK32" s="428">
        <f t="shared" si="37"/>
        <v>300</v>
      </c>
      <c r="AL32" s="428">
        <f t="shared" si="37"/>
        <v>800</v>
      </c>
      <c r="AM32" s="428">
        <f t="shared" si="37"/>
        <v>50</v>
      </c>
      <c r="AN32" s="428">
        <f t="shared" si="37"/>
        <v>122.85714285714286</v>
      </c>
      <c r="AO32" s="404">
        <f>I32*N32+Z32+AD32+AG32+AH32+AI32+AJ32+AM32+AN32</f>
        <v>14004.459523809526</v>
      </c>
      <c r="AR32" s="406">
        <f>O32+Z32+AD32+AG32+AH32+AI32+AJ32+AM32+AN32</f>
        <v>14004.459523809526</v>
      </c>
      <c r="AS32" s="404">
        <f>AO32+AK32+AL32</f>
        <v>15104.459523809526</v>
      </c>
      <c r="AV32" s="432">
        <f t="shared" ref="AV32:AV35" si="38">AR32+AK32+AL32</f>
        <v>15104.459523809526</v>
      </c>
      <c r="AW32" s="404">
        <f t="shared" ref="AW32:AW34" si="39">AV32-AL32-AM32-AN32</f>
        <v>14131.602380952383</v>
      </c>
      <c r="BF32" s="429"/>
    </row>
    <row r="33" spans="1:58" s="428" customFormat="1">
      <c r="A33" s="428" t="s">
        <v>553</v>
      </c>
      <c r="I33" s="428">
        <f>I8</f>
        <v>0.39</v>
      </c>
      <c r="J33" s="428">
        <v>1</v>
      </c>
      <c r="M33" s="428">
        <f>M8</f>
        <v>0.39</v>
      </c>
      <c r="N33" s="428">
        <f>SUMPRODUCT(F8:F10,N8:N10)/SUM(F8:F10)</f>
        <v>13336.690476190477</v>
      </c>
      <c r="O33" s="405">
        <f>M33*N33</f>
        <v>5201.3092857142865</v>
      </c>
      <c r="V33" s="428">
        <f>V8</f>
        <v>3187</v>
      </c>
      <c r="X33" s="428">
        <f t="shared" ref="X33:X34" si="40">V33</f>
        <v>3187</v>
      </c>
      <c r="Y33" s="428">
        <v>1.915</v>
      </c>
      <c r="Z33" s="406">
        <f t="shared" ref="Z33:Z34" si="41">X33*Y33</f>
        <v>6103.1050000000005</v>
      </c>
      <c r="AA33" s="428">
        <v>3908</v>
      </c>
      <c r="AC33" s="428">
        <v>0.48</v>
      </c>
      <c r="AD33" s="406">
        <f t="shared" ref="AD33:AD35" si="42">AA33*AC33</f>
        <v>1875.84</v>
      </c>
      <c r="AE33" s="428">
        <f>AE8</f>
        <v>8850</v>
      </c>
      <c r="AF33" s="428">
        <v>2.4E-2</v>
      </c>
      <c r="AG33" s="406">
        <f t="shared" si="28"/>
        <v>212.4</v>
      </c>
      <c r="AH33" s="428">
        <f>SUMPRODUCT($F$8:$F$10,AH8:AH10)/SUM($F$8:$F$10)</f>
        <v>230</v>
      </c>
      <c r="AI33" s="428">
        <f t="shared" ref="AI33:AM33" si="43">SUMPRODUCT($F$8:$F$10,AI8:AI10)/SUM($F$8:$F$10)</f>
        <v>50</v>
      </c>
      <c r="AJ33" s="428">
        <f>SUMPRODUCT($F$8:$F$10,AJ8:AJ10)/SUM($F$8:$F$10)</f>
        <v>275.47619047619048</v>
      </c>
      <c r="AK33" s="428">
        <f t="shared" si="43"/>
        <v>300</v>
      </c>
      <c r="AL33" s="428">
        <f t="shared" si="43"/>
        <v>800</v>
      </c>
      <c r="AM33" s="428">
        <f t="shared" si="43"/>
        <v>50</v>
      </c>
      <c r="AN33" s="428">
        <f>SUMPRODUCT($F$8:$F$10,AN8:AN10)/SUM($F$8:$F$10)</f>
        <v>122.85714285714286</v>
      </c>
      <c r="AO33" s="404">
        <f>I33*N33+Z33+AD33+AG33+AH33+AI33+AJ33+AM33+AN33</f>
        <v>14120.987619047621</v>
      </c>
      <c r="AR33" s="406">
        <f>O33+Z33+AD33+AG33+AH33+AI33+AJ33+AM33+AN33</f>
        <v>14120.987619047621</v>
      </c>
      <c r="AS33" s="404">
        <f>AO33+AK33+AL33</f>
        <v>15220.987619047621</v>
      </c>
      <c r="AV33" s="432">
        <f t="shared" si="38"/>
        <v>15220.987619047621</v>
      </c>
      <c r="AW33" s="404">
        <f t="shared" si="39"/>
        <v>14248.130476190478</v>
      </c>
      <c r="BF33" s="429"/>
    </row>
    <row r="34" spans="1:58" s="428" customFormat="1">
      <c r="A34" s="428" t="s">
        <v>554</v>
      </c>
      <c r="I34" s="428">
        <f>I12</f>
        <v>0.39</v>
      </c>
      <c r="J34" s="428">
        <v>1</v>
      </c>
      <c r="M34" s="428">
        <f>M12</f>
        <v>0.39</v>
      </c>
      <c r="N34" s="428">
        <f>SUMPRODUCT(F12:F14,N12:N14)/SUM(F12:F14)</f>
        <v>13336.690476190477</v>
      </c>
      <c r="O34" s="405">
        <f>M34*N34</f>
        <v>5201.3092857142865</v>
      </c>
      <c r="V34" s="428">
        <f>V12</f>
        <v>3160</v>
      </c>
      <c r="X34" s="428">
        <f t="shared" si="40"/>
        <v>3160</v>
      </c>
      <c r="Y34" s="428">
        <v>1.915</v>
      </c>
      <c r="Z34" s="406">
        <f t="shared" si="41"/>
        <v>6051.4000000000005</v>
      </c>
      <c r="AA34" s="428">
        <v>3908</v>
      </c>
      <c r="AC34" s="428">
        <v>0.48</v>
      </c>
      <c r="AD34" s="406">
        <f t="shared" si="42"/>
        <v>1875.84</v>
      </c>
      <c r="AE34" s="428">
        <f>AE12</f>
        <v>9050</v>
      </c>
      <c r="AF34" s="428">
        <v>2.4E-2</v>
      </c>
      <c r="AG34" s="406">
        <f t="shared" si="28"/>
        <v>217.20000000000002</v>
      </c>
      <c r="AH34" s="428">
        <f>SUMPRODUCT($F$12:$F$14,AH12:AH14)/SUM($F$12:$F$14)</f>
        <v>230</v>
      </c>
      <c r="AI34" s="428">
        <f t="shared" ref="AI34:AM34" si="44">SUMPRODUCT($F$12:$F$14,AI12:AI14)/SUM($F$12:$F$14)</f>
        <v>50</v>
      </c>
      <c r="AJ34" s="428">
        <f>SUMPRODUCT($F$12:$F$14,AJ12:AJ14)/SUM($F$12:$F$14)</f>
        <v>275.47619047619048</v>
      </c>
      <c r="AK34" s="428">
        <f t="shared" si="44"/>
        <v>300</v>
      </c>
      <c r="AL34" s="428">
        <f t="shared" si="44"/>
        <v>800</v>
      </c>
      <c r="AM34" s="428">
        <f t="shared" si="44"/>
        <v>50</v>
      </c>
      <c r="AN34" s="428">
        <f>SUMPRODUCT($F$12:$F$14,AN12:AN14)/SUM($F$12:$F$14)</f>
        <v>122.85714285714286</v>
      </c>
      <c r="AO34" s="404">
        <f>I34*N34+Z34+AD34+AG34+AH34+AI34+AJ34+AM34+AN34</f>
        <v>14074.082619047622</v>
      </c>
      <c r="AR34" s="406">
        <f>O34+Z34+AD34+AG34+AH34+AI34+AJ34+AM34+AN34</f>
        <v>14074.082619047622</v>
      </c>
      <c r="AS34" s="404">
        <f>AO34+AK34+AL34</f>
        <v>15174.082619047622</v>
      </c>
      <c r="AV34" s="432">
        <f t="shared" si="38"/>
        <v>15174.082619047622</v>
      </c>
      <c r="AW34" s="404">
        <f t="shared" si="39"/>
        <v>14201.225476190479</v>
      </c>
      <c r="BF34" s="429"/>
    </row>
    <row r="35" spans="1:58" s="428" customFormat="1">
      <c r="A35" s="428" t="s">
        <v>661</v>
      </c>
      <c r="I35" s="428">
        <f>I16</f>
        <v>0.38</v>
      </c>
      <c r="J35" s="428">
        <v>1</v>
      </c>
      <c r="M35" s="428">
        <f>M16</f>
        <v>0.38</v>
      </c>
      <c r="N35" s="428">
        <f>SUMPRODUCT(F16:F18,N16:N18)/SUM(F16:F18)</f>
        <v>13347.285714285714</v>
      </c>
      <c r="O35" s="405">
        <f>M35*N35</f>
        <v>5071.9685714285715</v>
      </c>
      <c r="V35" s="428">
        <f>V16</f>
        <v>3235</v>
      </c>
      <c r="X35" s="428">
        <f>V35</f>
        <v>3235</v>
      </c>
      <c r="Y35" s="428">
        <v>1.915</v>
      </c>
      <c r="Z35" s="406">
        <f>X35*Y35</f>
        <v>6195.0250000000005</v>
      </c>
      <c r="AA35" s="428">
        <v>3908</v>
      </c>
      <c r="AC35" s="428">
        <v>0.48</v>
      </c>
      <c r="AD35" s="406">
        <f t="shared" si="42"/>
        <v>1875.84</v>
      </c>
      <c r="AE35" s="428">
        <v>10050</v>
      </c>
      <c r="AF35" s="428">
        <v>2.4E-2</v>
      </c>
      <c r="AG35" s="406">
        <f>AE35*AF35</f>
        <v>241.20000000000002</v>
      </c>
      <c r="AH35" s="428">
        <f>SUMPRODUCT($F$12:$F$14,AH16:AH18)/SUM($F$12:$F$14)</f>
        <v>230</v>
      </c>
      <c r="AI35" s="428">
        <f>SUMPRODUCT($F$12:$F$14,AI16:AI18)/SUM($F$12:$F$14)</f>
        <v>50</v>
      </c>
      <c r="AJ35" s="428">
        <f t="shared" ref="AJ35:AN35" si="45">SUMPRODUCT($F$12:$F$14,AJ16:AJ18)/SUM($F$12:$F$14)</f>
        <v>275.47619047619048</v>
      </c>
      <c r="AK35" s="428">
        <f t="shared" si="45"/>
        <v>300</v>
      </c>
      <c r="AL35" s="428">
        <f t="shared" si="45"/>
        <v>800</v>
      </c>
      <c r="AM35" s="428">
        <f t="shared" si="45"/>
        <v>50</v>
      </c>
      <c r="AN35" s="428">
        <f t="shared" si="45"/>
        <v>122.85714285714286</v>
      </c>
      <c r="AO35" s="404">
        <f>I35*N35+Z35+AD35+AG35+AH35+AI35+AJ35+AM35+AN35</f>
        <v>14112.366904761906</v>
      </c>
      <c r="AR35" s="406">
        <f>O35+Z35+AD35+AG35+AH35+AI35+AJ35+AM35+AN35</f>
        <v>14112.366904761906</v>
      </c>
      <c r="AS35" s="404">
        <f>AO35+AK35+AL35</f>
        <v>15212.366904761906</v>
      </c>
      <c r="AV35" s="432">
        <f t="shared" si="38"/>
        <v>15212.366904761906</v>
      </c>
      <c r="AW35" s="461">
        <f>AV35-AL35-AM35-AN35</f>
        <v>14239.509761904763</v>
      </c>
      <c r="BF35" s="429"/>
    </row>
    <row r="37" spans="1:58">
      <c r="A37" s="430" t="s">
        <v>661</v>
      </c>
      <c r="I37" s="430">
        <v>0.38</v>
      </c>
      <c r="J37" s="430">
        <v>1</v>
      </c>
      <c r="M37" s="430">
        <v>0.38</v>
      </c>
      <c r="N37" s="430">
        <v>13347.285714285714</v>
      </c>
      <c r="O37" s="430">
        <v>5071.9685714285715</v>
      </c>
      <c r="V37" s="430">
        <v>3235</v>
      </c>
      <c r="W37" s="430">
        <v>1.915</v>
      </c>
      <c r="X37" s="430">
        <v>6195.0250000000005</v>
      </c>
      <c r="Y37" s="430">
        <v>3908</v>
      </c>
      <c r="Z37" s="430">
        <v>0.48</v>
      </c>
      <c r="AA37" s="430">
        <v>1875.84</v>
      </c>
      <c r="AB37" s="430">
        <v>10050</v>
      </c>
      <c r="AC37" s="430">
        <v>2.4E-2</v>
      </c>
      <c r="AD37" s="430">
        <v>241.20000000000002</v>
      </c>
      <c r="AE37" s="430">
        <v>230</v>
      </c>
      <c r="AF37" s="430">
        <v>50</v>
      </c>
      <c r="AG37" s="430">
        <v>275.47619047619048</v>
      </c>
      <c r="AH37" s="430">
        <v>300</v>
      </c>
      <c r="AI37" s="430">
        <v>800</v>
      </c>
      <c r="AJ37" s="430">
        <v>50</v>
      </c>
      <c r="AK37" s="430">
        <v>122.85714285714286</v>
      </c>
      <c r="AL37" s="430">
        <v>14112.366904761906</v>
      </c>
      <c r="AO37" s="430">
        <v>14112.366904761906</v>
      </c>
      <c r="AP37" s="426">
        <v>15212.366904761906</v>
      </c>
      <c r="AS37" s="430">
        <v>15212.366904761906</v>
      </c>
      <c r="AT37" s="430">
        <v>14239.509761904763</v>
      </c>
      <c r="BC37" s="431"/>
      <c r="BF37" s="430"/>
    </row>
    <row r="39" spans="1:58">
      <c r="AE39" s="430">
        <v>9150</v>
      </c>
    </row>
    <row r="40" spans="1:58">
      <c r="AE40" s="430">
        <v>9150</v>
      </c>
    </row>
    <row r="41" spans="1:58">
      <c r="AE41" s="430">
        <v>9150</v>
      </c>
    </row>
    <row r="43" spans="1:58">
      <c r="AE43" s="430">
        <v>8950</v>
      </c>
    </row>
    <row r="44" spans="1:58">
      <c r="AE44" s="430">
        <v>8950</v>
      </c>
    </row>
    <row r="45" spans="1:58">
      <c r="AE45" s="430">
        <v>8950</v>
      </c>
    </row>
    <row r="47" spans="1:58">
      <c r="AE47" s="430">
        <v>9150</v>
      </c>
    </row>
    <row r="48" spans="1:58">
      <c r="AE48" s="430">
        <v>9150</v>
      </c>
    </row>
    <row r="49" spans="31:31">
      <c r="AE49" s="430">
        <v>9150</v>
      </c>
    </row>
    <row r="51" spans="31:31">
      <c r="AE51" s="430">
        <v>9050</v>
      </c>
    </row>
    <row r="52" spans="31:31">
      <c r="AE52" s="430">
        <v>9050</v>
      </c>
    </row>
    <row r="53" spans="31:31">
      <c r="AE53" s="430">
        <v>9050</v>
      </c>
    </row>
    <row r="55" spans="31:31">
      <c r="AE55" s="430">
        <v>8850</v>
      </c>
    </row>
    <row r="56" spans="31:31">
      <c r="AE56" s="430">
        <v>8850</v>
      </c>
    </row>
    <row r="57" spans="31:31">
      <c r="AE57" s="430">
        <v>8850</v>
      </c>
    </row>
    <row r="59" spans="31:31">
      <c r="AE59" s="430">
        <v>9050</v>
      </c>
    </row>
    <row r="60" spans="31:31">
      <c r="AE60" s="430">
        <v>9050</v>
      </c>
    </row>
    <row r="61" spans="31:31">
      <c r="AE61" s="430">
        <v>9050</v>
      </c>
    </row>
  </sheetData>
  <mergeCells count="15">
    <mergeCell ref="G1:AK1"/>
    <mergeCell ref="AL1:AO1"/>
    <mergeCell ref="AP1:AS1"/>
    <mergeCell ref="A1:A3"/>
    <mergeCell ref="B1:B3"/>
    <mergeCell ref="C1:C3"/>
    <mergeCell ref="D1:D3"/>
    <mergeCell ref="E1:E3"/>
    <mergeCell ref="F1:F3"/>
    <mergeCell ref="AL2:AM2"/>
    <mergeCell ref="AP2:AQ2"/>
    <mergeCell ref="G2:O2"/>
    <mergeCell ref="P2:X2"/>
    <mergeCell ref="Y2:AA2"/>
    <mergeCell ref="AB2:AD2"/>
  </mergeCells>
  <phoneticPr fontId="4" type="noConversion"/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8:U84"/>
  <sheetViews>
    <sheetView topLeftCell="A43" zoomScale="80" zoomScaleNormal="80" workbookViewId="0">
      <selection activeCell="Q84" sqref="Q84"/>
    </sheetView>
  </sheetViews>
  <sheetFormatPr defaultRowHeight="14.4"/>
  <cols>
    <col min="1" max="1" width="12.21875" customWidth="1"/>
  </cols>
  <sheetData>
    <row r="48" spans="2:21">
      <c r="B48" s="551" t="s">
        <v>671</v>
      </c>
      <c r="C48" s="551"/>
      <c r="D48" s="551"/>
      <c r="E48" s="551"/>
      <c r="F48" s="551" t="s">
        <v>672</v>
      </c>
      <c r="G48" s="551"/>
      <c r="H48" s="551"/>
      <c r="I48" s="551"/>
      <c r="J48" s="551" t="s">
        <v>673</v>
      </c>
      <c r="K48" s="551"/>
      <c r="L48" s="551"/>
      <c r="M48" s="551"/>
      <c r="N48" s="551" t="s">
        <v>679</v>
      </c>
      <c r="O48" s="551"/>
      <c r="P48" s="551"/>
      <c r="Q48" s="551"/>
      <c r="R48" s="551" t="s">
        <v>680</v>
      </c>
      <c r="S48" s="551"/>
      <c r="T48" s="551"/>
      <c r="U48" s="551"/>
    </row>
    <row r="49" spans="1:21">
      <c r="B49" t="s">
        <v>674</v>
      </c>
      <c r="C49" t="s">
        <v>675</v>
      </c>
      <c r="D49" t="s">
        <v>676</v>
      </c>
      <c r="E49" t="s">
        <v>677</v>
      </c>
      <c r="F49" s="272" t="s">
        <v>674</v>
      </c>
      <c r="G49" s="272" t="s">
        <v>675</v>
      </c>
      <c r="H49" s="272" t="s">
        <v>676</v>
      </c>
      <c r="I49" s="272" t="s">
        <v>677</v>
      </c>
      <c r="J49" s="272" t="s">
        <v>674</v>
      </c>
      <c r="K49" s="272" t="s">
        <v>675</v>
      </c>
      <c r="L49" s="272" t="s">
        <v>676</v>
      </c>
      <c r="M49" s="272" t="s">
        <v>677</v>
      </c>
      <c r="N49" s="272" t="s">
        <v>674</v>
      </c>
      <c r="O49" s="272" t="s">
        <v>675</v>
      </c>
      <c r="P49" s="272" t="s">
        <v>676</v>
      </c>
      <c r="Q49" s="272" t="s">
        <v>677</v>
      </c>
      <c r="R49" s="272" t="s">
        <v>674</v>
      </c>
      <c r="S49" s="272" t="s">
        <v>675</v>
      </c>
      <c r="T49" s="272" t="s">
        <v>676</v>
      </c>
      <c r="U49" s="272" t="s">
        <v>677</v>
      </c>
    </row>
    <row r="50" spans="1:21">
      <c r="A50" s="468">
        <v>45377</v>
      </c>
      <c r="B50" s="469">
        <v>3280</v>
      </c>
      <c r="C50" s="469">
        <v>3290</v>
      </c>
      <c r="D50" s="469">
        <v>3290</v>
      </c>
      <c r="E50" s="469">
        <f>AVERAGE(B50:D50)</f>
        <v>3286.6666666666665</v>
      </c>
      <c r="F50" s="469">
        <v>3335</v>
      </c>
      <c r="G50" s="469">
        <v>3335</v>
      </c>
      <c r="H50" s="469">
        <v>3335</v>
      </c>
      <c r="I50" s="469">
        <f>AVERAGE(F50:H50)</f>
        <v>3335</v>
      </c>
      <c r="J50" s="469">
        <v>3415</v>
      </c>
      <c r="K50" s="469">
        <v>3420</v>
      </c>
      <c r="L50" s="469">
        <v>3415</v>
      </c>
      <c r="M50" s="469">
        <f>AVERAGE(J50:L50)</f>
        <v>3416.6666666666665</v>
      </c>
      <c r="N50" s="469">
        <v>3250</v>
      </c>
      <c r="O50" s="469">
        <v>3260</v>
      </c>
      <c r="P50" s="469">
        <v>3255</v>
      </c>
      <c r="Q50" s="469">
        <f>AVERAGE(N50:P50)</f>
        <v>3255</v>
      </c>
      <c r="R50" s="469">
        <v>3385</v>
      </c>
      <c r="S50" s="469">
        <v>3390</v>
      </c>
      <c r="T50" s="469">
        <v>3390</v>
      </c>
      <c r="U50" s="469">
        <f>AVERAGE(R50:T50)</f>
        <v>3388.3333333333335</v>
      </c>
    </row>
    <row r="51" spans="1:21">
      <c r="A51" s="468">
        <v>45378</v>
      </c>
      <c r="B51" s="469">
        <v>3275</v>
      </c>
      <c r="C51" s="469">
        <v>3285</v>
      </c>
      <c r="D51" s="469">
        <v>3285</v>
      </c>
      <c r="E51" s="469">
        <f t="shared" ref="E51:E82" si="0">AVERAGE(B51:D51)</f>
        <v>3281.6666666666665</v>
      </c>
      <c r="F51" s="469">
        <v>3335</v>
      </c>
      <c r="G51" s="469">
        <v>3335</v>
      </c>
      <c r="H51" s="469">
        <v>3335</v>
      </c>
      <c r="I51" s="469">
        <f t="shared" ref="I51:I82" si="1">AVERAGE(F51:H51)</f>
        <v>3335</v>
      </c>
      <c r="J51" s="469">
        <v>3415</v>
      </c>
      <c r="K51" s="469">
        <v>3420</v>
      </c>
      <c r="L51" s="469">
        <v>3415</v>
      </c>
      <c r="M51" s="469">
        <f t="shared" ref="M51:M82" si="2">AVERAGE(J51:L51)</f>
        <v>3416.6666666666665</v>
      </c>
      <c r="N51" s="469">
        <v>3250</v>
      </c>
      <c r="O51" s="469">
        <v>3260</v>
      </c>
      <c r="P51" s="469">
        <v>3255</v>
      </c>
      <c r="Q51" s="469">
        <f t="shared" ref="Q51:Q82" si="3">AVERAGE(N51:P51)</f>
        <v>3255</v>
      </c>
      <c r="R51" s="469">
        <v>3385</v>
      </c>
      <c r="S51" s="469">
        <v>3390</v>
      </c>
      <c r="T51" s="469">
        <v>3390</v>
      </c>
      <c r="U51" s="469">
        <f t="shared" ref="U51:U70" si="4">AVERAGE(R51:T51)</f>
        <v>3388.3333333333335</v>
      </c>
    </row>
    <row r="52" spans="1:21">
      <c r="A52" s="468">
        <v>45379</v>
      </c>
      <c r="B52" s="469">
        <v>3275</v>
      </c>
      <c r="C52" s="469">
        <v>3280</v>
      </c>
      <c r="D52" s="469">
        <v>3280</v>
      </c>
      <c r="E52" s="469">
        <f t="shared" si="0"/>
        <v>3278.3333333333335</v>
      </c>
      <c r="F52" s="469">
        <v>3330</v>
      </c>
      <c r="G52" s="469">
        <v>3330</v>
      </c>
      <c r="H52" s="469">
        <v>3330</v>
      </c>
      <c r="I52" s="469">
        <f t="shared" si="1"/>
        <v>3330</v>
      </c>
      <c r="J52" s="469">
        <v>3415</v>
      </c>
      <c r="K52" s="469">
        <v>3420</v>
      </c>
      <c r="L52" s="469">
        <v>3415</v>
      </c>
      <c r="M52" s="469">
        <f>AVERAGE(J52:L52)</f>
        <v>3416.6666666666665</v>
      </c>
      <c r="N52" s="469">
        <v>3250</v>
      </c>
      <c r="O52" s="469">
        <v>3260</v>
      </c>
      <c r="P52" s="469">
        <v>3255</v>
      </c>
      <c r="Q52" s="469">
        <f t="shared" si="3"/>
        <v>3255</v>
      </c>
      <c r="R52" s="469">
        <v>3385</v>
      </c>
      <c r="S52" s="469">
        <v>3390</v>
      </c>
      <c r="T52" s="469">
        <v>3390</v>
      </c>
      <c r="U52" s="469">
        <f t="shared" si="4"/>
        <v>3388.3333333333335</v>
      </c>
    </row>
    <row r="53" spans="1:21">
      <c r="A53" s="468">
        <v>45380</v>
      </c>
      <c r="B53" s="469">
        <v>3270</v>
      </c>
      <c r="C53" s="469">
        <v>3275</v>
      </c>
      <c r="D53" s="469">
        <v>3275</v>
      </c>
      <c r="E53" s="469">
        <f t="shared" si="0"/>
        <v>3273.3333333333335</v>
      </c>
      <c r="F53" s="469">
        <v>3325</v>
      </c>
      <c r="G53" s="469">
        <v>3325</v>
      </c>
      <c r="H53" s="469">
        <v>3330</v>
      </c>
      <c r="I53" s="469">
        <f t="shared" si="1"/>
        <v>3326.6666666666665</v>
      </c>
      <c r="J53" s="469">
        <v>3415</v>
      </c>
      <c r="K53" s="469">
        <v>3420</v>
      </c>
      <c r="L53" s="469">
        <v>3415</v>
      </c>
      <c r="M53" s="469">
        <f t="shared" si="2"/>
        <v>3416.6666666666665</v>
      </c>
      <c r="N53" s="469">
        <v>3250</v>
      </c>
      <c r="O53" s="469">
        <v>3260</v>
      </c>
      <c r="P53" s="469">
        <v>3255</v>
      </c>
      <c r="Q53" s="469">
        <f t="shared" si="3"/>
        <v>3255</v>
      </c>
      <c r="R53" s="469">
        <v>3385</v>
      </c>
      <c r="S53" s="469">
        <v>3390</v>
      </c>
      <c r="T53" s="469">
        <v>3390</v>
      </c>
      <c r="U53" s="469">
        <f t="shared" si="4"/>
        <v>3388.3333333333335</v>
      </c>
    </row>
    <row r="54" spans="1:21">
      <c r="A54" s="468">
        <v>45383</v>
      </c>
      <c r="B54" s="469">
        <v>3270</v>
      </c>
      <c r="C54" s="469">
        <v>3275</v>
      </c>
      <c r="D54" s="469">
        <v>3275</v>
      </c>
      <c r="E54" s="469">
        <f t="shared" si="0"/>
        <v>3273.3333333333335</v>
      </c>
      <c r="F54" s="469"/>
      <c r="G54" s="469"/>
      <c r="H54" s="469"/>
      <c r="I54" s="471">
        <v>3330</v>
      </c>
      <c r="J54" s="469">
        <v>3415</v>
      </c>
      <c r="K54" s="469">
        <v>3420</v>
      </c>
      <c r="L54" s="469">
        <v>3415</v>
      </c>
      <c r="M54" s="469">
        <f t="shared" si="2"/>
        <v>3416.6666666666665</v>
      </c>
      <c r="N54" s="469">
        <v>3250</v>
      </c>
      <c r="O54" s="469">
        <v>3260</v>
      </c>
      <c r="P54" s="469">
        <v>3255</v>
      </c>
      <c r="Q54" s="469">
        <f t="shared" si="3"/>
        <v>3255</v>
      </c>
      <c r="R54" s="469">
        <v>3385</v>
      </c>
      <c r="S54" s="469">
        <v>3390</v>
      </c>
      <c r="T54" s="469">
        <v>3390</v>
      </c>
      <c r="U54" s="469">
        <f t="shared" si="4"/>
        <v>3388.3333333333335</v>
      </c>
    </row>
    <row r="55" spans="1:21">
      <c r="A55" s="468">
        <v>45384</v>
      </c>
      <c r="B55" s="469">
        <v>3265</v>
      </c>
      <c r="C55" s="469">
        <v>3265</v>
      </c>
      <c r="D55" s="469">
        <v>3265</v>
      </c>
      <c r="E55" s="469">
        <f t="shared" si="0"/>
        <v>3265</v>
      </c>
      <c r="F55" s="469">
        <v>3300</v>
      </c>
      <c r="G55" s="469">
        <v>3305</v>
      </c>
      <c r="H55" s="469">
        <v>3305</v>
      </c>
      <c r="I55" s="469">
        <f t="shared" si="1"/>
        <v>3303.3333333333335</v>
      </c>
      <c r="J55" s="469">
        <v>3415</v>
      </c>
      <c r="K55" s="469">
        <v>3420</v>
      </c>
      <c r="L55" s="469">
        <v>3415</v>
      </c>
      <c r="M55" s="469">
        <f t="shared" si="2"/>
        <v>3416.6666666666665</v>
      </c>
      <c r="N55" s="469">
        <v>3250</v>
      </c>
      <c r="O55" s="469">
        <v>3260</v>
      </c>
      <c r="P55" s="469">
        <v>3255</v>
      </c>
      <c r="Q55" s="469">
        <f t="shared" si="3"/>
        <v>3255</v>
      </c>
      <c r="R55" s="469">
        <v>3385</v>
      </c>
      <c r="S55" s="469">
        <v>3390</v>
      </c>
      <c r="T55" s="469">
        <v>3390</v>
      </c>
      <c r="U55" s="469">
        <f t="shared" si="4"/>
        <v>3388.3333333333335</v>
      </c>
    </row>
    <row r="56" spans="1:21">
      <c r="A56" s="468">
        <v>45385</v>
      </c>
      <c r="B56" s="469">
        <v>3260</v>
      </c>
      <c r="C56" s="469">
        <v>3260</v>
      </c>
      <c r="D56" s="469">
        <v>3260</v>
      </c>
      <c r="E56" s="469">
        <f t="shared" si="0"/>
        <v>3260</v>
      </c>
      <c r="F56" s="469">
        <v>3305</v>
      </c>
      <c r="G56" s="469">
        <v>3310</v>
      </c>
      <c r="H56" s="469">
        <v>3310</v>
      </c>
      <c r="I56" s="469">
        <f t="shared" si="1"/>
        <v>3308.3333333333335</v>
      </c>
      <c r="J56" s="469">
        <v>3415</v>
      </c>
      <c r="K56" s="469">
        <v>3420</v>
      </c>
      <c r="L56" s="469">
        <v>3415</v>
      </c>
      <c r="M56" s="469">
        <f t="shared" si="2"/>
        <v>3416.6666666666665</v>
      </c>
      <c r="N56" s="469">
        <v>3250</v>
      </c>
      <c r="O56" s="469">
        <v>3260</v>
      </c>
      <c r="P56" s="469">
        <v>3255</v>
      </c>
      <c r="Q56" s="469">
        <f t="shared" si="3"/>
        <v>3255</v>
      </c>
      <c r="R56" s="469">
        <v>3385</v>
      </c>
      <c r="S56" s="469">
        <v>3390</v>
      </c>
      <c r="T56" s="469">
        <v>3390</v>
      </c>
      <c r="U56" s="469">
        <f t="shared" si="4"/>
        <v>3388.3333333333335</v>
      </c>
    </row>
    <row r="57" spans="1:21">
      <c r="A57" s="468">
        <v>45390</v>
      </c>
      <c r="B57" s="469">
        <v>3260</v>
      </c>
      <c r="C57" s="469">
        <v>3260</v>
      </c>
      <c r="D57" s="469">
        <v>3260</v>
      </c>
      <c r="E57" s="469">
        <f t="shared" si="0"/>
        <v>3260</v>
      </c>
      <c r="F57" s="469">
        <v>3305</v>
      </c>
      <c r="G57" s="469">
        <v>3310</v>
      </c>
      <c r="H57" s="469">
        <v>3310</v>
      </c>
      <c r="I57" s="469">
        <f t="shared" si="1"/>
        <v>3308.3333333333335</v>
      </c>
      <c r="J57" s="469">
        <v>3415</v>
      </c>
      <c r="K57" s="469">
        <v>3420</v>
      </c>
      <c r="L57" s="469">
        <v>3415</v>
      </c>
      <c r="M57" s="469">
        <f t="shared" si="2"/>
        <v>3416.6666666666665</v>
      </c>
      <c r="N57" s="469">
        <v>3250</v>
      </c>
      <c r="O57" s="469">
        <v>3260</v>
      </c>
      <c r="P57" s="469">
        <v>3255</v>
      </c>
      <c r="Q57" s="469">
        <f t="shared" si="3"/>
        <v>3255</v>
      </c>
      <c r="R57" s="469">
        <v>3385</v>
      </c>
      <c r="S57" s="469">
        <v>3390</v>
      </c>
      <c r="T57" s="469">
        <v>3390</v>
      </c>
      <c r="U57" s="469">
        <f t="shared" si="4"/>
        <v>3388.3333333333335</v>
      </c>
    </row>
    <row r="58" spans="1:21">
      <c r="A58" s="468">
        <v>45391</v>
      </c>
      <c r="B58" s="469">
        <v>3260</v>
      </c>
      <c r="C58" s="469">
        <v>3260</v>
      </c>
      <c r="D58" s="469">
        <v>3260</v>
      </c>
      <c r="E58" s="469">
        <f t="shared" si="0"/>
        <v>3260</v>
      </c>
      <c r="F58" s="469">
        <v>3305</v>
      </c>
      <c r="G58" s="469">
        <v>3310</v>
      </c>
      <c r="H58" s="469">
        <v>3310</v>
      </c>
      <c r="I58" s="469">
        <f t="shared" si="1"/>
        <v>3308.3333333333335</v>
      </c>
      <c r="J58" s="469">
        <v>3415</v>
      </c>
      <c r="K58" s="469">
        <v>3420</v>
      </c>
      <c r="L58" s="469">
        <v>3415</v>
      </c>
      <c r="M58" s="469">
        <f t="shared" si="2"/>
        <v>3416.6666666666665</v>
      </c>
      <c r="N58" s="469">
        <v>3250</v>
      </c>
      <c r="O58" s="469">
        <v>3260</v>
      </c>
      <c r="P58" s="469">
        <v>3255</v>
      </c>
      <c r="Q58" s="469">
        <f t="shared" si="3"/>
        <v>3255</v>
      </c>
      <c r="R58" s="469">
        <v>3385</v>
      </c>
      <c r="S58" s="469">
        <v>3390</v>
      </c>
      <c r="T58" s="469">
        <v>3390</v>
      </c>
      <c r="U58" s="469">
        <f t="shared" si="4"/>
        <v>3388.3333333333335</v>
      </c>
    </row>
    <row r="59" spans="1:21">
      <c r="A59" s="468">
        <v>45392</v>
      </c>
      <c r="B59" s="469">
        <v>3260</v>
      </c>
      <c r="C59" s="469">
        <v>3260</v>
      </c>
      <c r="D59" s="469">
        <v>3260</v>
      </c>
      <c r="E59" s="469">
        <f t="shared" si="0"/>
        <v>3260</v>
      </c>
      <c r="F59" s="469">
        <v>3305</v>
      </c>
      <c r="G59" s="469">
        <v>3310</v>
      </c>
      <c r="H59" s="469">
        <v>3310</v>
      </c>
      <c r="I59" s="469">
        <f t="shared" si="1"/>
        <v>3308.3333333333335</v>
      </c>
      <c r="J59" s="469">
        <v>3415</v>
      </c>
      <c r="K59" s="469">
        <v>3420</v>
      </c>
      <c r="L59" s="469">
        <v>3415</v>
      </c>
      <c r="M59" s="469">
        <f t="shared" si="2"/>
        <v>3416.6666666666665</v>
      </c>
      <c r="N59" s="469">
        <v>3250</v>
      </c>
      <c r="O59" s="469">
        <v>3260</v>
      </c>
      <c r="P59" s="469">
        <v>3255</v>
      </c>
      <c r="Q59" s="469">
        <f t="shared" si="3"/>
        <v>3255</v>
      </c>
      <c r="R59" s="469">
        <v>3385</v>
      </c>
      <c r="S59" s="469">
        <v>3390</v>
      </c>
      <c r="T59" s="469">
        <v>3390</v>
      </c>
      <c r="U59" s="469">
        <f t="shared" si="4"/>
        <v>3388.3333333333335</v>
      </c>
    </row>
    <row r="60" spans="1:21">
      <c r="A60" s="468">
        <v>45393</v>
      </c>
      <c r="B60" s="469">
        <v>3265</v>
      </c>
      <c r="C60" s="469">
        <v>3260</v>
      </c>
      <c r="D60" s="469">
        <v>3260</v>
      </c>
      <c r="E60" s="469">
        <f t="shared" si="0"/>
        <v>3261.6666666666665</v>
      </c>
      <c r="F60" s="469">
        <v>3305</v>
      </c>
      <c r="G60" s="469">
        <v>3310</v>
      </c>
      <c r="H60" s="469">
        <v>3310</v>
      </c>
      <c r="I60" s="469">
        <f t="shared" si="1"/>
        <v>3308.3333333333335</v>
      </c>
      <c r="J60" s="469">
        <v>3415</v>
      </c>
      <c r="K60" s="469">
        <v>3420</v>
      </c>
      <c r="L60" s="469">
        <v>3415</v>
      </c>
      <c r="M60" s="469">
        <f t="shared" si="2"/>
        <v>3416.6666666666665</v>
      </c>
      <c r="N60" s="469">
        <v>3250</v>
      </c>
      <c r="O60" s="469">
        <v>3260</v>
      </c>
      <c r="P60" s="469">
        <v>3255</v>
      </c>
      <c r="Q60" s="469">
        <f>AVERAGE(N60:P60)</f>
        <v>3255</v>
      </c>
      <c r="R60" s="469">
        <v>3385</v>
      </c>
      <c r="S60" s="469">
        <v>3390</v>
      </c>
      <c r="T60" s="469">
        <v>3390</v>
      </c>
      <c r="U60" s="469">
        <f t="shared" si="4"/>
        <v>3388.3333333333335</v>
      </c>
    </row>
    <row r="61" spans="1:21">
      <c r="A61" s="468">
        <v>45394</v>
      </c>
      <c r="B61" s="469">
        <v>3265</v>
      </c>
      <c r="C61" s="469">
        <v>3260</v>
      </c>
      <c r="D61" s="469">
        <v>3260</v>
      </c>
      <c r="E61" s="469">
        <f t="shared" si="0"/>
        <v>3261.6666666666665</v>
      </c>
      <c r="F61" s="469">
        <v>3305</v>
      </c>
      <c r="G61" s="469">
        <v>3310</v>
      </c>
      <c r="H61" s="469">
        <v>3310</v>
      </c>
      <c r="I61" s="469">
        <f t="shared" si="1"/>
        <v>3308.3333333333335</v>
      </c>
      <c r="J61" s="469">
        <v>3415</v>
      </c>
      <c r="K61" s="469">
        <v>3420</v>
      </c>
      <c r="L61" s="469">
        <v>3415</v>
      </c>
      <c r="M61" s="469">
        <f t="shared" si="2"/>
        <v>3416.6666666666665</v>
      </c>
      <c r="N61" s="469">
        <v>3255</v>
      </c>
      <c r="O61" s="469">
        <v>3265</v>
      </c>
      <c r="P61" s="469">
        <v>3260</v>
      </c>
      <c r="Q61" s="469">
        <f t="shared" ref="Q61:Q62" si="5">AVERAGE(N61:P61)</f>
        <v>3260</v>
      </c>
      <c r="R61" s="469">
        <v>3385</v>
      </c>
      <c r="S61" s="469">
        <v>3390</v>
      </c>
      <c r="T61" s="469">
        <v>3390</v>
      </c>
      <c r="U61" s="469">
        <f t="shared" si="4"/>
        <v>3388.3333333333335</v>
      </c>
    </row>
    <row r="62" spans="1:21">
      <c r="A62" s="468">
        <v>45397</v>
      </c>
      <c r="B62" s="469">
        <v>3265</v>
      </c>
      <c r="C62" s="469">
        <v>3260</v>
      </c>
      <c r="D62" s="469">
        <v>3260</v>
      </c>
      <c r="E62" s="469">
        <f t="shared" si="0"/>
        <v>3261.6666666666665</v>
      </c>
      <c r="F62" s="469">
        <v>3305</v>
      </c>
      <c r="G62" s="469">
        <v>3310</v>
      </c>
      <c r="H62" s="469">
        <v>3310</v>
      </c>
      <c r="I62" s="469">
        <f t="shared" si="1"/>
        <v>3308.3333333333335</v>
      </c>
      <c r="J62" s="469">
        <v>3415</v>
      </c>
      <c r="K62" s="469">
        <v>3420</v>
      </c>
      <c r="L62" s="469">
        <v>3415</v>
      </c>
      <c r="M62" s="469">
        <f t="shared" si="2"/>
        <v>3416.6666666666665</v>
      </c>
      <c r="N62" s="469">
        <v>3260</v>
      </c>
      <c r="O62" s="469">
        <v>3265</v>
      </c>
      <c r="P62" s="469">
        <v>3265</v>
      </c>
      <c r="Q62" s="469">
        <f t="shared" si="5"/>
        <v>3263.3333333333335</v>
      </c>
      <c r="R62" s="469">
        <v>3385</v>
      </c>
      <c r="S62" s="469">
        <v>3390</v>
      </c>
      <c r="T62" s="469">
        <v>3390</v>
      </c>
      <c r="U62" s="469">
        <f>AVERAGE(R62:T62)</f>
        <v>3388.3333333333335</v>
      </c>
    </row>
    <row r="63" spans="1:21">
      <c r="A63" s="468">
        <v>45398</v>
      </c>
      <c r="B63" s="469">
        <v>3265</v>
      </c>
      <c r="C63" s="469">
        <v>3260</v>
      </c>
      <c r="D63" s="469">
        <v>3260</v>
      </c>
      <c r="E63" s="469">
        <f t="shared" si="0"/>
        <v>3261.6666666666665</v>
      </c>
      <c r="F63" s="469"/>
      <c r="G63" s="469"/>
      <c r="H63" s="469"/>
      <c r="I63" s="469">
        <v>3312</v>
      </c>
      <c r="J63" s="469">
        <v>3415</v>
      </c>
      <c r="K63" s="469">
        <v>3420</v>
      </c>
      <c r="L63" s="469">
        <v>3415</v>
      </c>
      <c r="M63" s="469">
        <f t="shared" si="2"/>
        <v>3416.6666666666665</v>
      </c>
      <c r="N63" s="469"/>
      <c r="O63" s="469"/>
      <c r="P63" s="469"/>
      <c r="Q63" s="469">
        <v>3265</v>
      </c>
      <c r="R63" s="469">
        <v>3385</v>
      </c>
      <c r="S63" s="469">
        <v>3390</v>
      </c>
      <c r="T63" s="469">
        <v>3390</v>
      </c>
      <c r="U63" s="469">
        <f>AVERAGE(R63:T63)</f>
        <v>3388.3333333333335</v>
      </c>
    </row>
    <row r="64" spans="1:21">
      <c r="A64" s="468">
        <v>45399</v>
      </c>
      <c r="B64" s="469">
        <v>3270</v>
      </c>
      <c r="C64" s="469">
        <v>3265</v>
      </c>
      <c r="D64" s="469">
        <v>3265</v>
      </c>
      <c r="E64" s="469">
        <f t="shared" si="0"/>
        <v>3266.6666666666665</v>
      </c>
      <c r="F64" s="469">
        <v>3310</v>
      </c>
      <c r="G64" s="469">
        <v>3315</v>
      </c>
      <c r="H64" s="469">
        <v>3315</v>
      </c>
      <c r="I64" s="469">
        <f t="shared" si="1"/>
        <v>3313.3333333333335</v>
      </c>
      <c r="J64" s="469">
        <v>3415</v>
      </c>
      <c r="K64" s="469">
        <v>3420</v>
      </c>
      <c r="L64" s="469">
        <v>3415</v>
      </c>
      <c r="M64" s="469">
        <f t="shared" si="2"/>
        <v>3416.6666666666665</v>
      </c>
      <c r="N64" s="469">
        <v>3270</v>
      </c>
      <c r="O64" s="469">
        <v>3270</v>
      </c>
      <c r="P64" s="469">
        <v>3270</v>
      </c>
      <c r="Q64" s="469">
        <f t="shared" si="3"/>
        <v>3270</v>
      </c>
      <c r="R64" s="469">
        <v>3385</v>
      </c>
      <c r="S64" s="469">
        <v>3390</v>
      </c>
      <c r="T64" s="469">
        <v>3390</v>
      </c>
      <c r="U64" s="469">
        <f t="shared" si="4"/>
        <v>3388.3333333333335</v>
      </c>
    </row>
    <row r="65" spans="1:21">
      <c r="A65" s="468">
        <v>45400</v>
      </c>
      <c r="B65" s="469">
        <v>3270</v>
      </c>
      <c r="C65" s="469">
        <v>3265</v>
      </c>
      <c r="D65" s="469">
        <v>3265</v>
      </c>
      <c r="E65" s="469">
        <f t="shared" si="0"/>
        <v>3266.6666666666665</v>
      </c>
      <c r="F65" s="469">
        <v>3310</v>
      </c>
      <c r="G65" s="469">
        <v>3315</v>
      </c>
      <c r="H65" s="469">
        <v>3315</v>
      </c>
      <c r="I65" s="469">
        <f t="shared" si="1"/>
        <v>3313.3333333333335</v>
      </c>
      <c r="J65" s="469">
        <v>3415</v>
      </c>
      <c r="K65" s="469">
        <v>3420</v>
      </c>
      <c r="L65" s="469">
        <v>3415</v>
      </c>
      <c r="M65" s="469">
        <f t="shared" si="2"/>
        <v>3416.6666666666665</v>
      </c>
      <c r="N65" s="469">
        <v>3270</v>
      </c>
      <c r="O65" s="469">
        <v>3270</v>
      </c>
      <c r="P65" s="469">
        <v>3270</v>
      </c>
      <c r="Q65" s="469">
        <f t="shared" si="3"/>
        <v>3270</v>
      </c>
      <c r="R65" s="469">
        <v>3385</v>
      </c>
      <c r="S65" s="469">
        <v>3390</v>
      </c>
      <c r="T65" s="469">
        <v>3390</v>
      </c>
      <c r="U65" s="469">
        <f t="shared" si="4"/>
        <v>3388.3333333333335</v>
      </c>
    </row>
    <row r="66" spans="1:21">
      <c r="A66" s="468">
        <v>45401</v>
      </c>
      <c r="B66" s="469">
        <v>3270</v>
      </c>
      <c r="C66" s="469">
        <v>3270</v>
      </c>
      <c r="D66" s="469">
        <v>3270</v>
      </c>
      <c r="E66" s="469">
        <f t="shared" si="0"/>
        <v>3270</v>
      </c>
      <c r="F66" s="469">
        <v>3310</v>
      </c>
      <c r="G66" s="469">
        <v>3315</v>
      </c>
      <c r="H66" s="469">
        <v>3320</v>
      </c>
      <c r="I66" s="469">
        <f t="shared" si="1"/>
        <v>3315</v>
      </c>
      <c r="J66" s="469">
        <v>3415</v>
      </c>
      <c r="K66" s="469">
        <v>3420</v>
      </c>
      <c r="L66" s="469">
        <v>3415</v>
      </c>
      <c r="M66" s="469">
        <f t="shared" si="2"/>
        <v>3416.6666666666665</v>
      </c>
      <c r="N66" s="469">
        <v>3270</v>
      </c>
      <c r="O66" s="469">
        <v>3270</v>
      </c>
      <c r="P66" s="469">
        <v>3270</v>
      </c>
      <c r="Q66" s="469">
        <f t="shared" si="3"/>
        <v>3270</v>
      </c>
      <c r="R66" s="469">
        <v>3385</v>
      </c>
      <c r="S66" s="469">
        <v>3390</v>
      </c>
      <c r="T66" s="469">
        <v>3390</v>
      </c>
      <c r="U66" s="469">
        <f t="shared" si="4"/>
        <v>3388.3333333333335</v>
      </c>
    </row>
    <row r="67" spans="1:21">
      <c r="A67" s="468">
        <v>45404</v>
      </c>
      <c r="B67" s="469">
        <v>3275</v>
      </c>
      <c r="C67" s="469">
        <v>3275</v>
      </c>
      <c r="D67" s="469">
        <v>3275</v>
      </c>
      <c r="E67" s="469">
        <f t="shared" si="0"/>
        <v>3275</v>
      </c>
      <c r="F67" s="469">
        <v>3315</v>
      </c>
      <c r="G67" s="469">
        <v>3320</v>
      </c>
      <c r="H67" s="469">
        <v>3320</v>
      </c>
      <c r="I67" s="469">
        <f t="shared" si="1"/>
        <v>3318.3333333333335</v>
      </c>
      <c r="J67" s="469">
        <v>3415</v>
      </c>
      <c r="K67" s="469">
        <v>3420</v>
      </c>
      <c r="L67" s="469">
        <v>3415</v>
      </c>
      <c r="M67" s="469">
        <f t="shared" si="2"/>
        <v>3416.6666666666665</v>
      </c>
      <c r="N67" s="469">
        <v>3275</v>
      </c>
      <c r="O67" s="469">
        <v>3275</v>
      </c>
      <c r="P67" s="469">
        <v>3275</v>
      </c>
      <c r="Q67" s="469">
        <f t="shared" si="3"/>
        <v>3275</v>
      </c>
      <c r="R67" s="469">
        <v>3385</v>
      </c>
      <c r="S67" s="469">
        <v>3390</v>
      </c>
      <c r="T67" s="469">
        <v>3390</v>
      </c>
      <c r="U67" s="469">
        <f t="shared" si="4"/>
        <v>3388.3333333333335</v>
      </c>
    </row>
    <row r="68" spans="1:21">
      <c r="A68" s="468">
        <v>45405</v>
      </c>
      <c r="B68" s="469">
        <v>3300</v>
      </c>
      <c r="C68" s="469">
        <v>3280</v>
      </c>
      <c r="D68" s="469">
        <v>3280</v>
      </c>
      <c r="E68" s="469">
        <f t="shared" si="0"/>
        <v>3286.6666666666665</v>
      </c>
      <c r="F68" s="469">
        <v>3325</v>
      </c>
      <c r="G68" s="469">
        <v>3320</v>
      </c>
      <c r="H68" s="469">
        <v>3320</v>
      </c>
      <c r="I68" s="469">
        <f t="shared" si="1"/>
        <v>3321.6666666666665</v>
      </c>
      <c r="J68" s="469">
        <v>3415</v>
      </c>
      <c r="K68" s="469">
        <v>3420</v>
      </c>
      <c r="L68" s="469">
        <v>3415</v>
      </c>
      <c r="M68" s="469">
        <f t="shared" si="2"/>
        <v>3416.6666666666665</v>
      </c>
      <c r="N68" s="469">
        <v>3295</v>
      </c>
      <c r="O68" s="469">
        <v>3280</v>
      </c>
      <c r="P68" s="469">
        <v>3280</v>
      </c>
      <c r="Q68" s="469">
        <f t="shared" si="3"/>
        <v>3285</v>
      </c>
      <c r="R68" s="469">
        <v>3385</v>
      </c>
      <c r="S68" s="469">
        <v>3390</v>
      </c>
      <c r="T68" s="469">
        <v>3390</v>
      </c>
      <c r="U68" s="469">
        <f t="shared" si="4"/>
        <v>3388.3333333333335</v>
      </c>
    </row>
    <row r="69" spans="1:21">
      <c r="A69" s="468">
        <v>45406</v>
      </c>
      <c r="B69" s="469">
        <v>3310</v>
      </c>
      <c r="C69" s="469">
        <v>3310</v>
      </c>
      <c r="D69" s="469">
        <v>3310</v>
      </c>
      <c r="E69" s="469">
        <f t="shared" si="0"/>
        <v>3310</v>
      </c>
      <c r="F69" s="469">
        <v>3330</v>
      </c>
      <c r="G69" s="469">
        <v>3350</v>
      </c>
      <c r="H69" s="469">
        <v>3350</v>
      </c>
      <c r="I69" s="469">
        <f t="shared" si="1"/>
        <v>3343.3333333333335</v>
      </c>
      <c r="J69" s="469">
        <v>3415</v>
      </c>
      <c r="K69" s="469">
        <v>3420</v>
      </c>
      <c r="L69" s="469">
        <v>3415</v>
      </c>
      <c r="M69" s="469">
        <f t="shared" si="2"/>
        <v>3416.6666666666665</v>
      </c>
      <c r="N69" s="469">
        <v>3295</v>
      </c>
      <c r="O69" s="469">
        <v>3310</v>
      </c>
      <c r="P69" s="469">
        <v>3310</v>
      </c>
      <c r="Q69" s="469">
        <f t="shared" si="3"/>
        <v>3305</v>
      </c>
      <c r="R69" s="469">
        <v>3385</v>
      </c>
      <c r="S69" s="469">
        <v>3390</v>
      </c>
      <c r="T69" s="469">
        <v>3390</v>
      </c>
      <c r="U69" s="469">
        <f t="shared" si="4"/>
        <v>3388.3333333333335</v>
      </c>
    </row>
    <row r="70" spans="1:21">
      <c r="A70" s="468">
        <v>45407</v>
      </c>
      <c r="B70" s="469">
        <v>3345</v>
      </c>
      <c r="C70" s="469">
        <v>3340</v>
      </c>
      <c r="D70" s="469">
        <v>3340</v>
      </c>
      <c r="E70" s="469">
        <f t="shared" si="0"/>
        <v>3341.6666666666665</v>
      </c>
      <c r="F70" s="469">
        <v>3355</v>
      </c>
      <c r="G70" s="469">
        <v>3380</v>
      </c>
      <c r="H70" s="469">
        <v>3380</v>
      </c>
      <c r="I70" s="469">
        <f t="shared" si="1"/>
        <v>3371.6666666666665</v>
      </c>
      <c r="J70" s="469">
        <v>3430</v>
      </c>
      <c r="K70" s="469">
        <v>3430</v>
      </c>
      <c r="L70" s="469">
        <v>3425</v>
      </c>
      <c r="M70" s="469">
        <f t="shared" si="2"/>
        <v>3428.3333333333335</v>
      </c>
      <c r="N70" s="469">
        <v>3325</v>
      </c>
      <c r="O70" s="469">
        <v>3340</v>
      </c>
      <c r="P70" s="469">
        <v>3340</v>
      </c>
      <c r="Q70" s="469">
        <f t="shared" si="3"/>
        <v>3335</v>
      </c>
      <c r="R70" s="469">
        <v>3390</v>
      </c>
      <c r="S70" s="469">
        <v>3400</v>
      </c>
      <c r="T70" s="469">
        <v>3400</v>
      </c>
      <c r="U70" s="469">
        <f t="shared" si="4"/>
        <v>3396.6666666666665</v>
      </c>
    </row>
    <row r="71" spans="1:21" s="272" customFormat="1">
      <c r="A71" s="468" t="s">
        <v>678</v>
      </c>
      <c r="B71" s="469">
        <f>AVERAGE(B50:B70)</f>
        <v>3275</v>
      </c>
      <c r="C71" s="469">
        <f t="shared" ref="C71:Q71" si="6">AVERAGE(C50:C70)</f>
        <v>3274.0476190476193</v>
      </c>
      <c r="D71" s="469">
        <f t="shared" si="6"/>
        <v>3274.0476190476193</v>
      </c>
      <c r="E71" s="470">
        <f t="shared" si="6"/>
        <v>3274.3650793650791</v>
      </c>
      <c r="F71" s="469">
        <f t="shared" si="6"/>
        <v>3316.5789473684213</v>
      </c>
      <c r="G71" s="469">
        <f t="shared" si="6"/>
        <v>3321.8421052631579</v>
      </c>
      <c r="H71" s="469">
        <f t="shared" si="6"/>
        <v>3322.3684210526317</v>
      </c>
      <c r="I71" s="470">
        <f t="shared" si="6"/>
        <v>3320.3333333333339</v>
      </c>
      <c r="J71" s="469">
        <f t="shared" si="6"/>
        <v>3415.7142857142858</v>
      </c>
      <c r="K71" s="469">
        <f t="shared" si="6"/>
        <v>3420.4761904761904</v>
      </c>
      <c r="L71" s="469">
        <f t="shared" si="6"/>
        <v>3415.4761904761904</v>
      </c>
      <c r="M71" s="470">
        <f t="shared" si="6"/>
        <v>3417.2222222222213</v>
      </c>
      <c r="N71" s="469">
        <f t="shared" si="6"/>
        <v>3263.25</v>
      </c>
      <c r="O71" s="469">
        <f t="shared" si="6"/>
        <v>3270.25</v>
      </c>
      <c r="P71" s="469">
        <f t="shared" si="6"/>
        <v>3267.25</v>
      </c>
      <c r="Q71" s="470">
        <f t="shared" si="6"/>
        <v>3266.8253968253971</v>
      </c>
      <c r="R71" s="469">
        <f t="shared" ref="R71" si="7">AVERAGE(R50:R70)</f>
        <v>3385.2380952380954</v>
      </c>
      <c r="S71" s="469">
        <f t="shared" ref="S71" si="8">AVERAGE(S50:S70)</f>
        <v>3390.4761904761904</v>
      </c>
      <c r="T71" s="469">
        <f t="shared" ref="T71" si="9">AVERAGE(T50:T70)</f>
        <v>3390.4761904761904</v>
      </c>
      <c r="U71" s="470">
        <f t="shared" ref="U71" si="10">AVERAGE(U50:U70)</f>
        <v>3388.7301587301599</v>
      </c>
    </row>
    <row r="72" spans="1:21">
      <c r="A72" s="468">
        <v>45408</v>
      </c>
      <c r="B72" s="469">
        <v>3365</v>
      </c>
      <c r="C72" s="469">
        <v>3360</v>
      </c>
      <c r="D72" s="469">
        <v>3360</v>
      </c>
      <c r="E72" s="469">
        <f t="shared" si="0"/>
        <v>3361.6666666666665</v>
      </c>
      <c r="F72" s="469">
        <v>3380</v>
      </c>
      <c r="G72" s="469">
        <v>3400</v>
      </c>
      <c r="H72" s="469">
        <v>3400</v>
      </c>
      <c r="I72" s="469">
        <f t="shared" si="1"/>
        <v>3393.3333333333335</v>
      </c>
      <c r="J72" s="469">
        <v>3450</v>
      </c>
      <c r="K72" s="469">
        <v>3460</v>
      </c>
      <c r="L72" s="469">
        <v>3455</v>
      </c>
      <c r="M72" s="469">
        <f t="shared" si="2"/>
        <v>3455</v>
      </c>
      <c r="N72" s="469">
        <v>3340</v>
      </c>
      <c r="O72" s="469">
        <v>3360</v>
      </c>
      <c r="P72" s="469">
        <v>3360</v>
      </c>
      <c r="Q72" s="469">
        <f t="shared" si="3"/>
        <v>3353.3333333333335</v>
      </c>
      <c r="R72" s="469">
        <v>3410</v>
      </c>
      <c r="S72" s="469">
        <v>3430</v>
      </c>
      <c r="T72" s="469">
        <v>3430</v>
      </c>
      <c r="U72" s="469">
        <f t="shared" ref="U72:U82" si="11">AVERAGE(R72:T72)</f>
        <v>3423.3333333333335</v>
      </c>
    </row>
    <row r="73" spans="1:21">
      <c r="A73" s="468">
        <v>45411</v>
      </c>
      <c r="B73" s="469">
        <v>3395</v>
      </c>
      <c r="C73" s="469">
        <v>3400</v>
      </c>
      <c r="D73" s="469">
        <v>3400</v>
      </c>
      <c r="E73" s="469">
        <f t="shared" si="0"/>
        <v>3398.3333333333335</v>
      </c>
      <c r="F73" s="469">
        <v>3410</v>
      </c>
      <c r="G73" s="469">
        <v>3420</v>
      </c>
      <c r="H73" s="469">
        <v>3420</v>
      </c>
      <c r="I73" s="469">
        <f t="shared" si="1"/>
        <v>3416.6666666666665</v>
      </c>
      <c r="J73" s="469">
        <v>3490</v>
      </c>
      <c r="K73" s="469">
        <v>3500</v>
      </c>
      <c r="L73" s="469">
        <v>3500</v>
      </c>
      <c r="M73" s="469">
        <f t="shared" si="2"/>
        <v>3496.6666666666665</v>
      </c>
      <c r="N73" s="469">
        <v>3380</v>
      </c>
      <c r="O73" s="469">
        <v>3380</v>
      </c>
      <c r="P73" s="469">
        <v>3380</v>
      </c>
      <c r="Q73" s="469">
        <f t="shared" si="3"/>
        <v>3380</v>
      </c>
      <c r="R73" s="469">
        <v>3450</v>
      </c>
      <c r="S73" s="469">
        <v>3450</v>
      </c>
      <c r="T73" s="469">
        <v>3450</v>
      </c>
      <c r="U73" s="469">
        <f t="shared" si="11"/>
        <v>3450</v>
      </c>
    </row>
    <row r="74" spans="1:21">
      <c r="A74" s="468">
        <v>45412</v>
      </c>
      <c r="B74" s="469">
        <v>3435</v>
      </c>
      <c r="C74" s="469">
        <v>3440</v>
      </c>
      <c r="D74" s="469">
        <v>3440</v>
      </c>
      <c r="E74" s="469">
        <f t="shared" si="0"/>
        <v>3438.3333333333335</v>
      </c>
      <c r="F74" s="469">
        <v>3425</v>
      </c>
      <c r="G74" s="469">
        <v>3440</v>
      </c>
      <c r="H74" s="469">
        <v>3440</v>
      </c>
      <c r="I74" s="469">
        <f t="shared" si="1"/>
        <v>3435</v>
      </c>
      <c r="J74" s="469">
        <v>3520</v>
      </c>
      <c r="K74" s="469">
        <v>3520</v>
      </c>
      <c r="L74" s="469">
        <v>3520</v>
      </c>
      <c r="M74" s="469">
        <f t="shared" si="2"/>
        <v>3520</v>
      </c>
      <c r="N74" s="469">
        <v>3425</v>
      </c>
      <c r="O74" s="469">
        <v>3420</v>
      </c>
      <c r="P74" s="469">
        <v>3420</v>
      </c>
      <c r="Q74" s="469">
        <f t="shared" si="3"/>
        <v>3421.6666666666665</v>
      </c>
      <c r="R74" s="469">
        <v>3480</v>
      </c>
      <c r="S74" s="469">
        <v>3470</v>
      </c>
      <c r="T74" s="469">
        <v>3450</v>
      </c>
      <c r="U74" s="469">
        <f t="shared" si="11"/>
        <v>3466.6666666666665</v>
      </c>
    </row>
    <row r="75" spans="1:21">
      <c r="A75" s="468">
        <v>45418</v>
      </c>
      <c r="B75" s="469">
        <v>3485</v>
      </c>
      <c r="C75" s="469">
        <v>3490</v>
      </c>
      <c r="D75" s="469">
        <v>3490</v>
      </c>
      <c r="E75" s="469">
        <f t="shared" si="0"/>
        <v>3488.3333333333335</v>
      </c>
      <c r="F75" s="469">
        <v>3470</v>
      </c>
      <c r="G75" s="469">
        <v>3480</v>
      </c>
      <c r="H75" s="469">
        <v>3490</v>
      </c>
      <c r="I75" s="469">
        <f t="shared" si="1"/>
        <v>3480</v>
      </c>
      <c r="J75" s="469">
        <v>3555</v>
      </c>
      <c r="K75" s="469">
        <v>3565</v>
      </c>
      <c r="L75" s="469">
        <v>3570</v>
      </c>
      <c r="M75" s="469">
        <f t="shared" si="2"/>
        <v>3563.3333333333335</v>
      </c>
      <c r="N75" s="469">
        <v>3460</v>
      </c>
      <c r="O75" s="469">
        <v>3470</v>
      </c>
      <c r="P75" s="469">
        <v>3470</v>
      </c>
      <c r="Q75" s="469">
        <f t="shared" si="3"/>
        <v>3466.6666666666665</v>
      </c>
      <c r="R75" s="469">
        <v>3520</v>
      </c>
      <c r="S75" s="469">
        <v>3500</v>
      </c>
      <c r="T75" s="469">
        <v>3500</v>
      </c>
      <c r="U75" s="469">
        <f t="shared" si="11"/>
        <v>3506.6666666666665</v>
      </c>
    </row>
    <row r="76" spans="1:21">
      <c r="A76" s="468">
        <v>45419</v>
      </c>
      <c r="B76" s="469">
        <v>3560</v>
      </c>
      <c r="C76" s="469">
        <v>3560</v>
      </c>
      <c r="D76" s="469">
        <v>3560</v>
      </c>
      <c r="E76" s="469">
        <f t="shared" si="0"/>
        <v>3560</v>
      </c>
      <c r="F76" s="469">
        <v>3540</v>
      </c>
      <c r="G76" s="469">
        <v>3550</v>
      </c>
      <c r="H76" s="469">
        <v>3560</v>
      </c>
      <c r="I76" s="469">
        <f t="shared" si="1"/>
        <v>3550</v>
      </c>
      <c r="J76" s="469">
        <v>3600</v>
      </c>
      <c r="K76" s="469">
        <v>3635</v>
      </c>
      <c r="L76" s="469">
        <v>3640</v>
      </c>
      <c r="M76" s="469">
        <f t="shared" si="2"/>
        <v>3625</v>
      </c>
      <c r="N76" s="469">
        <v>3535</v>
      </c>
      <c r="O76" s="469">
        <v>3540</v>
      </c>
      <c r="P76" s="469">
        <v>3540</v>
      </c>
      <c r="Q76" s="469">
        <f t="shared" si="3"/>
        <v>3538.3333333333335</v>
      </c>
      <c r="R76" s="469">
        <v>3560</v>
      </c>
      <c r="S76" s="469">
        <v>3570</v>
      </c>
      <c r="T76" s="469">
        <v>3570</v>
      </c>
      <c r="U76" s="469">
        <f t="shared" si="11"/>
        <v>3566.6666666666665</v>
      </c>
    </row>
    <row r="77" spans="1:21">
      <c r="A77" s="468">
        <v>45420</v>
      </c>
      <c r="B77" s="469">
        <v>3625</v>
      </c>
      <c r="C77" s="469">
        <v>3640</v>
      </c>
      <c r="D77" s="469">
        <v>3640</v>
      </c>
      <c r="E77" s="469">
        <f t="shared" si="0"/>
        <v>3635</v>
      </c>
      <c r="F77" s="469">
        <v>3605</v>
      </c>
      <c r="G77" s="469">
        <v>3610</v>
      </c>
      <c r="H77" s="469">
        <v>3620</v>
      </c>
      <c r="I77" s="469">
        <f t="shared" si="1"/>
        <v>3611.6666666666665</v>
      </c>
      <c r="J77" s="469">
        <v>3640</v>
      </c>
      <c r="K77" s="469">
        <v>3675</v>
      </c>
      <c r="L77" s="469">
        <v>3680</v>
      </c>
      <c r="M77" s="469">
        <f t="shared" si="2"/>
        <v>3665</v>
      </c>
      <c r="N77" s="469">
        <v>3600</v>
      </c>
      <c r="O77" s="469">
        <v>3600</v>
      </c>
      <c r="P77" s="469">
        <v>3600</v>
      </c>
      <c r="Q77" s="469">
        <f t="shared" si="3"/>
        <v>3600</v>
      </c>
      <c r="R77" s="469">
        <v>3600</v>
      </c>
      <c r="S77" s="469">
        <v>3630</v>
      </c>
      <c r="T77" s="469">
        <v>3630</v>
      </c>
      <c r="U77" s="469">
        <f t="shared" si="11"/>
        <v>3620</v>
      </c>
    </row>
    <row r="78" spans="1:21">
      <c r="A78" s="468">
        <v>45421</v>
      </c>
      <c r="B78" s="469">
        <v>3675</v>
      </c>
      <c r="C78" s="469">
        <v>3690</v>
      </c>
      <c r="D78" s="469">
        <v>3690</v>
      </c>
      <c r="E78" s="469">
        <f t="shared" si="0"/>
        <v>3685</v>
      </c>
      <c r="F78" s="469">
        <v>3640</v>
      </c>
      <c r="G78" s="469">
        <v>3640</v>
      </c>
      <c r="H78" s="469">
        <v>3650</v>
      </c>
      <c r="I78" s="469">
        <f t="shared" si="1"/>
        <v>3643.3333333333335</v>
      </c>
      <c r="J78" s="469">
        <v>3660</v>
      </c>
      <c r="K78" s="469">
        <v>3675</v>
      </c>
      <c r="L78" s="469">
        <v>3680</v>
      </c>
      <c r="M78" s="469">
        <f t="shared" si="2"/>
        <v>3671.6666666666665</v>
      </c>
      <c r="N78" s="469">
        <v>3630</v>
      </c>
      <c r="O78" s="469">
        <v>3630</v>
      </c>
      <c r="P78" s="469">
        <v>3630</v>
      </c>
      <c r="Q78" s="469">
        <f t="shared" si="3"/>
        <v>3630</v>
      </c>
      <c r="R78" s="469">
        <v>3640</v>
      </c>
      <c r="S78" s="469">
        <v>3650</v>
      </c>
      <c r="T78" s="469">
        <v>3650</v>
      </c>
      <c r="U78" s="469">
        <f t="shared" si="11"/>
        <v>3646.6666666666665</v>
      </c>
    </row>
    <row r="79" spans="1:21">
      <c r="A79" s="468">
        <v>45422</v>
      </c>
      <c r="B79" s="469">
        <v>3695</v>
      </c>
      <c r="C79" s="469">
        <v>3710</v>
      </c>
      <c r="D79" s="469">
        <v>3710</v>
      </c>
      <c r="E79" s="469">
        <f t="shared" si="0"/>
        <v>3705</v>
      </c>
      <c r="F79" s="469">
        <v>3660</v>
      </c>
      <c r="G79" s="469">
        <v>3660</v>
      </c>
      <c r="H79" s="469">
        <v>3670</v>
      </c>
      <c r="I79" s="469">
        <f t="shared" si="1"/>
        <v>3663.3333333333335</v>
      </c>
      <c r="J79" s="469">
        <v>3690</v>
      </c>
      <c r="K79" s="469">
        <v>3695</v>
      </c>
      <c r="L79" s="469">
        <v>3700</v>
      </c>
      <c r="M79" s="469">
        <f t="shared" si="2"/>
        <v>3695</v>
      </c>
      <c r="N79" s="469">
        <v>3650</v>
      </c>
      <c r="O79" s="469">
        <v>3650</v>
      </c>
      <c r="P79" s="469">
        <v>3650</v>
      </c>
      <c r="Q79" s="469">
        <f t="shared" si="3"/>
        <v>3650</v>
      </c>
      <c r="R79" s="469">
        <v>3670</v>
      </c>
      <c r="S79" s="469">
        <v>3670</v>
      </c>
      <c r="T79" s="469">
        <v>3670</v>
      </c>
      <c r="U79" s="469">
        <f t="shared" si="11"/>
        <v>3670</v>
      </c>
    </row>
    <row r="80" spans="1:21">
      <c r="A80" s="468">
        <v>45425</v>
      </c>
      <c r="B80" s="469"/>
      <c r="C80" s="469"/>
      <c r="D80" s="469"/>
      <c r="E80" s="469" t="e">
        <f t="shared" si="0"/>
        <v>#DIV/0!</v>
      </c>
      <c r="F80" s="469"/>
      <c r="G80" s="469"/>
      <c r="H80" s="469"/>
      <c r="I80" s="469" t="e">
        <f t="shared" si="1"/>
        <v>#DIV/0!</v>
      </c>
      <c r="J80" s="469"/>
      <c r="K80" s="469"/>
      <c r="L80" s="469"/>
      <c r="M80" s="469" t="e">
        <f t="shared" si="2"/>
        <v>#DIV/0!</v>
      </c>
      <c r="N80" s="469"/>
      <c r="O80" s="469"/>
      <c r="P80" s="469"/>
      <c r="Q80" s="469" t="e">
        <f t="shared" si="3"/>
        <v>#DIV/0!</v>
      </c>
      <c r="R80" s="469"/>
      <c r="S80" s="469"/>
      <c r="T80" s="469"/>
      <c r="U80" s="469" t="e">
        <f t="shared" si="11"/>
        <v>#DIV/0!</v>
      </c>
    </row>
    <row r="81" spans="1:21">
      <c r="A81" s="468">
        <v>45426</v>
      </c>
      <c r="B81" s="469"/>
      <c r="C81" s="469"/>
      <c r="D81" s="469"/>
      <c r="E81" s="469" t="e">
        <f t="shared" si="0"/>
        <v>#DIV/0!</v>
      </c>
      <c r="F81" s="469"/>
      <c r="G81" s="469"/>
      <c r="H81" s="469"/>
      <c r="I81" s="469" t="e">
        <f t="shared" si="1"/>
        <v>#DIV/0!</v>
      </c>
      <c r="J81" s="469"/>
      <c r="K81" s="469"/>
      <c r="L81" s="469"/>
      <c r="M81" s="469" t="e">
        <f t="shared" si="2"/>
        <v>#DIV/0!</v>
      </c>
      <c r="N81" s="469"/>
      <c r="O81" s="469"/>
      <c r="P81" s="469"/>
      <c r="Q81" s="469" t="e">
        <f t="shared" si="3"/>
        <v>#DIV/0!</v>
      </c>
      <c r="R81" s="469"/>
      <c r="S81" s="469"/>
      <c r="T81" s="469"/>
      <c r="U81" s="469" t="e">
        <f t="shared" si="11"/>
        <v>#DIV/0!</v>
      </c>
    </row>
    <row r="82" spans="1:21">
      <c r="A82" s="468">
        <v>45427</v>
      </c>
      <c r="B82" s="469"/>
      <c r="C82" s="469"/>
      <c r="D82" s="469"/>
      <c r="E82" s="469" t="e">
        <f t="shared" si="0"/>
        <v>#DIV/0!</v>
      </c>
      <c r="F82" s="469"/>
      <c r="G82" s="469"/>
      <c r="H82" s="469"/>
      <c r="I82" s="469" t="e">
        <f t="shared" si="1"/>
        <v>#DIV/0!</v>
      </c>
      <c r="J82" s="469"/>
      <c r="K82" s="469"/>
      <c r="L82" s="469"/>
      <c r="M82" s="469" t="e">
        <f t="shared" si="2"/>
        <v>#DIV/0!</v>
      </c>
      <c r="N82" s="469"/>
      <c r="O82" s="469"/>
      <c r="P82" s="469"/>
      <c r="Q82" s="469" t="e">
        <f t="shared" si="3"/>
        <v>#DIV/0!</v>
      </c>
      <c r="R82" s="469"/>
      <c r="S82" s="469"/>
      <c r="T82" s="469"/>
      <c r="U82" s="469" t="e">
        <f t="shared" si="11"/>
        <v>#DIV/0!</v>
      </c>
    </row>
    <row r="84" spans="1:21">
      <c r="E84" s="328">
        <f>AVERAGE(E72:E79)</f>
        <v>3533.9583333333335</v>
      </c>
      <c r="I84" s="328">
        <f>AVERAGE(I72:I79)</f>
        <v>3524.1666666666665</v>
      </c>
      <c r="M84" s="328">
        <f>AVERAGE(M72:M79)</f>
        <v>3586.4583333333335</v>
      </c>
      <c r="Q84" s="328">
        <f>AVERAGE(Q72:Q79)</f>
        <v>3505</v>
      </c>
      <c r="U84" s="328">
        <f>AVERAGE(U72:U79)</f>
        <v>3543.75</v>
      </c>
    </row>
  </sheetData>
  <mergeCells count="5">
    <mergeCell ref="B48:E48"/>
    <mergeCell ref="F48:I48"/>
    <mergeCell ref="J48:M48"/>
    <mergeCell ref="N48:Q48"/>
    <mergeCell ref="R48:U48"/>
  </mergeCells>
  <phoneticPr fontId="4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1"/>
  <sheetViews>
    <sheetView workbookViewId="0">
      <pane xSplit="3" ySplit="2" topLeftCell="D3" activePane="bottomRight" state="frozenSplit"/>
      <selection pane="topRight" activeCell="D1" sqref="D1"/>
      <selection pane="bottomLeft" activeCell="A3" sqref="A3"/>
      <selection pane="bottomRight" activeCell="D74" sqref="D74:P91"/>
    </sheetView>
  </sheetViews>
  <sheetFormatPr defaultRowHeight="14.4"/>
  <cols>
    <col min="1" max="1" width="9.5546875" bestFit="1" customWidth="1"/>
    <col min="2" max="2" width="24.88671875" bestFit="1" customWidth="1"/>
    <col min="3" max="3" width="16.109375" bestFit="1" customWidth="1"/>
    <col min="4" max="16" width="12.77734375" bestFit="1" customWidth="1"/>
  </cols>
  <sheetData>
    <row r="1" spans="1:16">
      <c r="A1" t="s">
        <v>557</v>
      </c>
      <c r="B1" t="s">
        <v>558</v>
      </c>
      <c r="C1" t="s">
        <v>559</v>
      </c>
      <c r="D1">
        <v>16</v>
      </c>
    </row>
    <row r="2" spans="1:16">
      <c r="A2" t="s">
        <v>560</v>
      </c>
      <c r="B2" t="s">
        <v>259</v>
      </c>
      <c r="C2" t="s">
        <v>561</v>
      </c>
      <c r="D2" t="s">
        <v>260</v>
      </c>
      <c r="E2" t="s">
        <v>263</v>
      </c>
      <c r="F2" t="s">
        <v>264</v>
      </c>
      <c r="G2" t="s">
        <v>265</v>
      </c>
      <c r="H2" t="s">
        <v>266</v>
      </c>
      <c r="I2" t="s">
        <v>267</v>
      </c>
      <c r="J2" t="s">
        <v>268</v>
      </c>
      <c r="K2" t="s">
        <v>269</v>
      </c>
      <c r="L2" t="s">
        <v>270</v>
      </c>
      <c r="M2" t="s">
        <v>271</v>
      </c>
      <c r="N2" t="s">
        <v>272</v>
      </c>
      <c r="O2" t="s">
        <v>273</v>
      </c>
      <c r="P2" t="s">
        <v>274</v>
      </c>
    </row>
    <row r="3" spans="1:16">
      <c r="A3" t="s">
        <v>562</v>
      </c>
      <c r="B3" t="s">
        <v>296</v>
      </c>
      <c r="C3" t="s">
        <v>55</v>
      </c>
      <c r="D3">
        <v>5885.0550000000003</v>
      </c>
      <c r="E3">
        <v>6084.5625</v>
      </c>
      <c r="F3">
        <v>2929.9274999999998</v>
      </c>
      <c r="G3">
        <v>190.5</v>
      </c>
      <c r="H3">
        <v>260</v>
      </c>
      <c r="I3">
        <v>85</v>
      </c>
      <c r="J3">
        <v>290</v>
      </c>
      <c r="K3">
        <v>350</v>
      </c>
      <c r="L3">
        <v>625</v>
      </c>
      <c r="M3">
        <v>405</v>
      </c>
      <c r="N3">
        <v>210</v>
      </c>
      <c r="O3">
        <v>16340.045</v>
      </c>
      <c r="P3">
        <v>17315.044999999998</v>
      </c>
    </row>
    <row r="4" spans="1:16">
      <c r="A4" t="s">
        <v>562</v>
      </c>
      <c r="B4" t="s">
        <v>277</v>
      </c>
      <c r="C4" t="s">
        <v>62</v>
      </c>
      <c r="D4">
        <v>6157.4387500000003</v>
      </c>
      <c r="E4">
        <v>5568.85455</v>
      </c>
      <c r="F4">
        <v>2954.1643749999998</v>
      </c>
      <c r="G4">
        <v>185.75</v>
      </c>
      <c r="H4">
        <v>267.5</v>
      </c>
      <c r="I4">
        <v>128.75</v>
      </c>
      <c r="J4">
        <v>277.5</v>
      </c>
      <c r="K4">
        <v>282.5</v>
      </c>
      <c r="L4">
        <v>506.25</v>
      </c>
      <c r="M4">
        <v>365</v>
      </c>
      <c r="N4">
        <v>212.5</v>
      </c>
      <c r="O4">
        <v>16117.457675</v>
      </c>
      <c r="P4">
        <v>16906.207675000001</v>
      </c>
    </row>
    <row r="5" spans="1:16">
      <c r="A5" t="s">
        <v>562</v>
      </c>
      <c r="B5" t="s">
        <v>278</v>
      </c>
      <c r="C5" t="s">
        <v>79</v>
      </c>
      <c r="D5">
        <v>6045.48833333333</v>
      </c>
      <c r="E5">
        <v>6110.9465333333301</v>
      </c>
      <c r="F5">
        <v>2993.3816666666698</v>
      </c>
      <c r="G5">
        <v>167.933333333333</v>
      </c>
      <c r="H5">
        <v>261.66666666666703</v>
      </c>
      <c r="I5">
        <v>111.666666666667</v>
      </c>
      <c r="J5">
        <v>276.66666666666703</v>
      </c>
      <c r="K5">
        <v>253.333333333333</v>
      </c>
      <c r="L5">
        <v>470</v>
      </c>
      <c r="M5">
        <v>378.33333333333297</v>
      </c>
      <c r="N5">
        <v>176.666666666667</v>
      </c>
      <c r="O5">
        <v>16522.749866666702</v>
      </c>
      <c r="P5">
        <v>17246.083200000001</v>
      </c>
    </row>
    <row r="6" spans="1:16">
      <c r="A6" t="s">
        <v>562</v>
      </c>
      <c r="B6" t="s">
        <v>279</v>
      </c>
      <c r="C6" t="s">
        <v>563</v>
      </c>
      <c r="D6">
        <v>5733.9274999999998</v>
      </c>
      <c r="E6">
        <v>6776.3284999999996</v>
      </c>
      <c r="F6">
        <v>2814.375</v>
      </c>
      <c r="G6">
        <v>160.19999999999999</v>
      </c>
      <c r="H6">
        <v>300</v>
      </c>
      <c r="I6">
        <v>125</v>
      </c>
      <c r="J6">
        <v>300</v>
      </c>
      <c r="K6">
        <v>300</v>
      </c>
      <c r="L6">
        <v>550</v>
      </c>
      <c r="M6">
        <v>300</v>
      </c>
      <c r="N6">
        <v>225</v>
      </c>
      <c r="O6">
        <v>16734.830999999998</v>
      </c>
      <c r="P6">
        <v>17584.830999999998</v>
      </c>
    </row>
    <row r="7" spans="1:16">
      <c r="A7" t="s">
        <v>562</v>
      </c>
      <c r="B7" t="s">
        <v>280</v>
      </c>
      <c r="C7" t="s">
        <v>99</v>
      </c>
      <c r="D7">
        <v>6354.14</v>
      </c>
      <c r="E7">
        <v>3822.7918749999999</v>
      </c>
      <c r="F7">
        <v>2949.370625</v>
      </c>
      <c r="G7">
        <v>213.32499999999999</v>
      </c>
      <c r="H7">
        <v>457.5</v>
      </c>
      <c r="I7">
        <v>146.25</v>
      </c>
      <c r="J7">
        <v>305.625</v>
      </c>
      <c r="K7">
        <v>341.25</v>
      </c>
      <c r="L7">
        <v>743.75</v>
      </c>
      <c r="M7">
        <v>650</v>
      </c>
      <c r="N7">
        <v>197.5</v>
      </c>
      <c r="O7">
        <v>15096.502500000001</v>
      </c>
      <c r="P7">
        <v>16181.502500000001</v>
      </c>
    </row>
    <row r="8" spans="1:16">
      <c r="A8" t="s">
        <v>562</v>
      </c>
      <c r="B8" t="s">
        <v>281</v>
      </c>
      <c r="C8" t="s">
        <v>117</v>
      </c>
      <c r="D8">
        <v>5745.61</v>
      </c>
      <c r="E8">
        <v>7715.2064</v>
      </c>
      <c r="F8">
        <v>2827.52</v>
      </c>
      <c r="G8">
        <v>178</v>
      </c>
      <c r="H8">
        <v>200</v>
      </c>
      <c r="I8">
        <v>100</v>
      </c>
      <c r="J8">
        <v>300</v>
      </c>
      <c r="K8">
        <v>450</v>
      </c>
      <c r="L8">
        <v>450</v>
      </c>
      <c r="M8">
        <v>100</v>
      </c>
      <c r="N8">
        <v>200</v>
      </c>
      <c r="O8">
        <v>17366.3364</v>
      </c>
      <c r="P8">
        <v>18266.3364</v>
      </c>
    </row>
    <row r="9" spans="1:16">
      <c r="A9" t="s">
        <v>562</v>
      </c>
      <c r="B9" t="s">
        <v>123</v>
      </c>
      <c r="C9" t="s">
        <v>121</v>
      </c>
      <c r="D9">
        <v>5860.2936</v>
      </c>
      <c r="E9">
        <v>5365.7602166666702</v>
      </c>
      <c r="F9">
        <v>2840.2829999999999</v>
      </c>
      <c r="G9">
        <v>171.98</v>
      </c>
      <c r="H9">
        <v>258</v>
      </c>
      <c r="I9">
        <v>106</v>
      </c>
      <c r="J9">
        <v>314</v>
      </c>
      <c r="K9">
        <v>460</v>
      </c>
      <c r="L9">
        <v>650</v>
      </c>
      <c r="M9">
        <v>310</v>
      </c>
      <c r="N9">
        <v>240</v>
      </c>
      <c r="O9">
        <v>15466.3168166667</v>
      </c>
      <c r="P9">
        <v>16576.316816666698</v>
      </c>
    </row>
    <row r="10" spans="1:16">
      <c r="A10" t="s">
        <v>562</v>
      </c>
      <c r="B10" t="s">
        <v>282</v>
      </c>
      <c r="C10" t="s">
        <v>142</v>
      </c>
      <c r="D10">
        <v>5717.6362499999996</v>
      </c>
      <c r="E10">
        <v>6121.8458816162101</v>
      </c>
      <c r="F10">
        <v>2855.4937500000001</v>
      </c>
      <c r="G10">
        <v>184.875</v>
      </c>
      <c r="H10">
        <v>237.5</v>
      </c>
      <c r="I10">
        <v>65</v>
      </c>
      <c r="J10">
        <v>315</v>
      </c>
      <c r="K10">
        <v>395</v>
      </c>
      <c r="L10">
        <v>475</v>
      </c>
      <c r="M10">
        <v>112.5</v>
      </c>
      <c r="N10">
        <v>185</v>
      </c>
      <c r="O10">
        <v>15794.850881616199</v>
      </c>
      <c r="P10">
        <v>16664.850881616199</v>
      </c>
    </row>
    <row r="11" spans="1:16">
      <c r="A11" t="s">
        <v>562</v>
      </c>
      <c r="B11" t="s">
        <v>283</v>
      </c>
      <c r="C11" t="s">
        <v>152</v>
      </c>
      <c r="D11">
        <v>5856.482</v>
      </c>
      <c r="E11">
        <v>7303.67</v>
      </c>
      <c r="F11">
        <v>2811.5509999999999</v>
      </c>
      <c r="G11">
        <v>165.12</v>
      </c>
      <c r="H11">
        <v>240</v>
      </c>
      <c r="I11">
        <v>92</v>
      </c>
      <c r="J11">
        <v>321</v>
      </c>
      <c r="K11">
        <v>360</v>
      </c>
      <c r="L11">
        <v>560</v>
      </c>
      <c r="M11">
        <v>88</v>
      </c>
      <c r="N11">
        <v>202</v>
      </c>
      <c r="O11">
        <v>17079.823</v>
      </c>
      <c r="P11">
        <v>17999.823</v>
      </c>
    </row>
    <row r="12" spans="1:16">
      <c r="A12" t="s">
        <v>562</v>
      </c>
      <c r="B12" t="s">
        <v>284</v>
      </c>
      <c r="C12" t="s">
        <v>164</v>
      </c>
      <c r="D12">
        <v>5961.6</v>
      </c>
      <c r="E12">
        <v>4561</v>
      </c>
      <c r="F12">
        <v>2901.6</v>
      </c>
      <c r="G12">
        <v>202.1</v>
      </c>
      <c r="H12">
        <v>205</v>
      </c>
      <c r="I12">
        <v>50</v>
      </c>
      <c r="J12">
        <v>310</v>
      </c>
      <c r="K12">
        <v>320</v>
      </c>
      <c r="L12">
        <v>475</v>
      </c>
      <c r="M12">
        <v>50</v>
      </c>
      <c r="N12">
        <v>145</v>
      </c>
      <c r="O12">
        <v>14386.3</v>
      </c>
      <c r="P12">
        <v>15181.3</v>
      </c>
    </row>
    <row r="13" spans="1:16">
      <c r="A13" t="s">
        <v>562</v>
      </c>
      <c r="B13" t="s">
        <v>285</v>
      </c>
      <c r="C13" t="s">
        <v>170</v>
      </c>
      <c r="D13">
        <v>5247.38</v>
      </c>
      <c r="E13">
        <v>6004.4340000000002</v>
      </c>
      <c r="F13">
        <v>2802.5250000000001</v>
      </c>
      <c r="G13">
        <v>198.36</v>
      </c>
      <c r="H13">
        <v>238</v>
      </c>
      <c r="I13">
        <v>50</v>
      </c>
      <c r="J13">
        <v>262</v>
      </c>
      <c r="K13">
        <v>336</v>
      </c>
      <c r="L13">
        <v>830</v>
      </c>
      <c r="M13">
        <v>50</v>
      </c>
      <c r="N13">
        <v>142</v>
      </c>
      <c r="O13">
        <v>14994.699000000001</v>
      </c>
      <c r="P13">
        <v>16160.699000000001</v>
      </c>
    </row>
    <row r="14" spans="1:16">
      <c r="A14" t="s">
        <v>562</v>
      </c>
      <c r="B14" t="s">
        <v>181</v>
      </c>
      <c r="C14" t="s">
        <v>182</v>
      </c>
      <c r="D14">
        <v>5485.9975000000004</v>
      </c>
      <c r="E14">
        <v>6138.3577066244297</v>
      </c>
      <c r="F14">
        <v>2801.0812500000002</v>
      </c>
      <c r="G14">
        <v>182.45</v>
      </c>
      <c r="H14">
        <v>197.5</v>
      </c>
      <c r="I14">
        <v>105</v>
      </c>
      <c r="J14">
        <v>210</v>
      </c>
      <c r="K14">
        <v>375</v>
      </c>
      <c r="L14">
        <v>575</v>
      </c>
      <c r="M14">
        <v>177.5</v>
      </c>
      <c r="N14">
        <v>162.5</v>
      </c>
      <c r="O14">
        <v>15460.386456624399</v>
      </c>
      <c r="P14">
        <v>16410.386456624401</v>
      </c>
    </row>
    <row r="15" spans="1:16">
      <c r="A15" t="s">
        <v>562</v>
      </c>
      <c r="B15" t="s">
        <v>299</v>
      </c>
      <c r="C15" t="s">
        <v>199</v>
      </c>
      <c r="D15">
        <v>5548.8158333333304</v>
      </c>
      <c r="E15">
        <v>7635.7090028721996</v>
      </c>
      <c r="F15">
        <v>2936.00833333333</v>
      </c>
      <c r="G15">
        <v>169.1</v>
      </c>
      <c r="H15">
        <v>200</v>
      </c>
      <c r="I15">
        <v>33.3333333333333</v>
      </c>
      <c r="J15">
        <v>323.33333333333297</v>
      </c>
      <c r="K15">
        <v>385</v>
      </c>
      <c r="L15">
        <v>491.66666666666703</v>
      </c>
      <c r="M15">
        <v>50</v>
      </c>
      <c r="N15">
        <v>168.333333333333</v>
      </c>
      <c r="O15">
        <v>17064.633169538902</v>
      </c>
      <c r="P15">
        <v>17941.2998362055</v>
      </c>
    </row>
    <row r="16" spans="1:16">
      <c r="A16" t="s">
        <v>562</v>
      </c>
      <c r="B16" t="s">
        <v>218</v>
      </c>
      <c r="C16" t="s">
        <v>212</v>
      </c>
      <c r="D16">
        <v>5544.42</v>
      </c>
      <c r="E16">
        <v>7159.0192716224201</v>
      </c>
      <c r="F16">
        <v>2998.3319999999999</v>
      </c>
      <c r="G16">
        <v>222.5</v>
      </c>
      <c r="H16">
        <v>184</v>
      </c>
      <c r="I16">
        <v>62</v>
      </c>
      <c r="J16">
        <v>252</v>
      </c>
      <c r="K16">
        <v>318</v>
      </c>
      <c r="L16">
        <v>530</v>
      </c>
      <c r="M16">
        <v>76</v>
      </c>
      <c r="N16">
        <v>159</v>
      </c>
      <c r="O16">
        <v>16663.271271622401</v>
      </c>
      <c r="P16">
        <v>17511.271271622401</v>
      </c>
    </row>
    <row r="17" spans="1:16">
      <c r="A17" t="s">
        <v>562</v>
      </c>
      <c r="B17" t="s">
        <v>288</v>
      </c>
      <c r="C17" t="s">
        <v>224</v>
      </c>
      <c r="D17">
        <v>5708.61333333333</v>
      </c>
      <c r="E17">
        <v>7596.0893333333297</v>
      </c>
      <c r="F17">
        <v>2884.9666666666699</v>
      </c>
      <c r="G17">
        <v>178</v>
      </c>
      <c r="H17">
        <v>213.333333333333</v>
      </c>
      <c r="I17">
        <v>60</v>
      </c>
      <c r="J17">
        <v>253.333333333333</v>
      </c>
      <c r="K17">
        <v>383.33333333333297</v>
      </c>
      <c r="L17">
        <v>566.66666666666697</v>
      </c>
      <c r="M17">
        <v>50</v>
      </c>
      <c r="N17">
        <v>153.333333333333</v>
      </c>
      <c r="O17">
        <v>17097.669333333299</v>
      </c>
      <c r="P17">
        <v>18047.669333333299</v>
      </c>
    </row>
    <row r="18" spans="1:16">
      <c r="A18" t="s">
        <v>562</v>
      </c>
      <c r="B18" t="s">
        <v>235</v>
      </c>
      <c r="C18" t="s">
        <v>232</v>
      </c>
      <c r="D18">
        <v>5303.6622222222204</v>
      </c>
      <c r="E18">
        <v>7768.7190000000001</v>
      </c>
      <c r="F18">
        <v>2901.8972222222201</v>
      </c>
      <c r="G18">
        <v>210.63333333333301</v>
      </c>
      <c r="H18">
        <v>207.777777777778</v>
      </c>
      <c r="I18">
        <v>33.3333333333333</v>
      </c>
      <c r="J18">
        <v>291.11111111111097</v>
      </c>
      <c r="K18">
        <v>397.777777777778</v>
      </c>
      <c r="L18">
        <v>542.22222222222194</v>
      </c>
      <c r="M18">
        <v>50</v>
      </c>
      <c r="N18">
        <v>168.888888888889</v>
      </c>
      <c r="O18">
        <v>16936.0228888889</v>
      </c>
      <c r="P18">
        <v>17876.0228888889</v>
      </c>
    </row>
    <row r="19" spans="1:16">
      <c r="A19" t="s">
        <v>562</v>
      </c>
      <c r="B19" t="s">
        <v>289</v>
      </c>
      <c r="C19" t="s">
        <v>251</v>
      </c>
      <c r="D19">
        <v>5741.46</v>
      </c>
      <c r="E19">
        <v>7518.0546666666696</v>
      </c>
      <c r="F19">
        <v>3025.75</v>
      </c>
      <c r="G19">
        <v>204.7</v>
      </c>
      <c r="H19">
        <v>280</v>
      </c>
      <c r="I19">
        <v>0</v>
      </c>
      <c r="J19">
        <v>250</v>
      </c>
      <c r="K19">
        <v>300</v>
      </c>
      <c r="L19">
        <v>400</v>
      </c>
      <c r="M19">
        <v>0</v>
      </c>
      <c r="N19">
        <v>200</v>
      </c>
      <c r="O19">
        <v>15811.56</v>
      </c>
      <c r="P19">
        <v>16511.560000000001</v>
      </c>
    </row>
    <row r="20" spans="1:16">
      <c r="A20" t="s">
        <v>564</v>
      </c>
      <c r="B20" t="s">
        <v>284</v>
      </c>
      <c r="C20" t="s">
        <v>164</v>
      </c>
      <c r="D20">
        <v>5813.76</v>
      </c>
      <c r="E20">
        <v>4908.5</v>
      </c>
      <c r="F20">
        <v>2100</v>
      </c>
      <c r="G20">
        <v>200.92500000000001</v>
      </c>
      <c r="H20">
        <v>205</v>
      </c>
      <c r="I20">
        <v>50</v>
      </c>
      <c r="J20">
        <v>310</v>
      </c>
      <c r="K20">
        <v>320</v>
      </c>
      <c r="L20">
        <v>475</v>
      </c>
      <c r="M20">
        <v>50</v>
      </c>
      <c r="N20">
        <v>145</v>
      </c>
      <c r="O20">
        <v>13783.184999999999</v>
      </c>
      <c r="P20">
        <v>14578.184999999999</v>
      </c>
    </row>
    <row r="21" spans="1:16">
      <c r="A21" t="s">
        <v>564</v>
      </c>
      <c r="B21" t="s">
        <v>285</v>
      </c>
      <c r="C21" t="s">
        <v>170</v>
      </c>
      <c r="D21">
        <v>5231.5839999999998</v>
      </c>
      <c r="E21">
        <v>5226.3040000000001</v>
      </c>
      <c r="F21">
        <v>2012.615</v>
      </c>
      <c r="G21">
        <v>194.94</v>
      </c>
      <c r="H21">
        <v>238</v>
      </c>
      <c r="I21">
        <v>50</v>
      </c>
      <c r="J21">
        <v>262</v>
      </c>
      <c r="K21">
        <v>336</v>
      </c>
      <c r="L21">
        <v>830</v>
      </c>
      <c r="M21">
        <v>50</v>
      </c>
      <c r="N21">
        <v>142</v>
      </c>
      <c r="O21">
        <v>13407.442999999999</v>
      </c>
      <c r="P21">
        <v>14573.442999999999</v>
      </c>
    </row>
    <row r="22" spans="1:16">
      <c r="A22" t="s">
        <v>564</v>
      </c>
      <c r="B22" t="s">
        <v>181</v>
      </c>
      <c r="C22" t="s">
        <v>182</v>
      </c>
      <c r="D22">
        <v>5449.7075000000004</v>
      </c>
      <c r="E22">
        <v>6138.3577066244297</v>
      </c>
      <c r="F22">
        <v>2043.3187499999999</v>
      </c>
      <c r="G22">
        <v>181.42500000000001</v>
      </c>
      <c r="H22">
        <v>197.5</v>
      </c>
      <c r="I22">
        <v>105</v>
      </c>
      <c r="J22">
        <v>210</v>
      </c>
      <c r="K22">
        <v>375</v>
      </c>
      <c r="L22">
        <v>575</v>
      </c>
      <c r="M22">
        <v>177.5</v>
      </c>
      <c r="N22">
        <v>162.5</v>
      </c>
      <c r="O22">
        <v>14665.3089566244</v>
      </c>
      <c r="P22">
        <v>15615.3089566244</v>
      </c>
    </row>
    <row r="23" spans="1:16">
      <c r="A23" t="s">
        <v>564</v>
      </c>
      <c r="B23" t="s">
        <v>299</v>
      </c>
      <c r="C23" t="s">
        <v>199</v>
      </c>
      <c r="D23">
        <v>5493.6753333333299</v>
      </c>
      <c r="E23">
        <v>7635.7090028721996</v>
      </c>
      <c r="F23">
        <v>2144.9850000000001</v>
      </c>
      <c r="G23">
        <v>168.15</v>
      </c>
      <c r="H23">
        <v>200</v>
      </c>
      <c r="I23">
        <v>33.3333333333333</v>
      </c>
      <c r="J23">
        <v>323.33333333333297</v>
      </c>
      <c r="K23">
        <v>385</v>
      </c>
      <c r="L23">
        <v>491.66666666666703</v>
      </c>
      <c r="M23">
        <v>50</v>
      </c>
      <c r="N23">
        <v>168.333333333333</v>
      </c>
      <c r="O23">
        <v>16217.5193362055</v>
      </c>
      <c r="P23">
        <v>17094.1860028722</v>
      </c>
    </row>
    <row r="24" spans="1:16">
      <c r="A24" t="s">
        <v>564</v>
      </c>
      <c r="B24" t="s">
        <v>218</v>
      </c>
      <c r="C24" t="s">
        <v>212</v>
      </c>
      <c r="D24">
        <v>5472.2280000000001</v>
      </c>
      <c r="E24">
        <v>7516.7839742211199</v>
      </c>
      <c r="F24">
        <v>2187.38</v>
      </c>
      <c r="G24">
        <v>221.25</v>
      </c>
      <c r="H24">
        <v>184</v>
      </c>
      <c r="I24">
        <v>68</v>
      </c>
      <c r="J24">
        <v>252</v>
      </c>
      <c r="K24">
        <v>318</v>
      </c>
      <c r="L24">
        <v>530</v>
      </c>
      <c r="M24">
        <v>76</v>
      </c>
      <c r="N24">
        <v>159</v>
      </c>
      <c r="O24">
        <v>16136.6419742211</v>
      </c>
      <c r="P24">
        <v>16984.6419742211</v>
      </c>
    </row>
    <row r="25" spans="1:16">
      <c r="A25" t="s">
        <v>564</v>
      </c>
      <c r="B25" t="s">
        <v>288</v>
      </c>
      <c r="C25" t="s">
        <v>224</v>
      </c>
      <c r="D25">
        <v>5616.1973333333299</v>
      </c>
      <c r="E25">
        <v>7912.2613333333302</v>
      </c>
      <c r="F25">
        <v>2094.5</v>
      </c>
      <c r="G25">
        <v>177</v>
      </c>
      <c r="H25">
        <v>213.333333333333</v>
      </c>
      <c r="I25">
        <v>60</v>
      </c>
      <c r="J25">
        <v>253.333333333333</v>
      </c>
      <c r="K25">
        <v>383.33333333333297</v>
      </c>
      <c r="L25">
        <v>566.66666666666697</v>
      </c>
      <c r="M25">
        <v>50</v>
      </c>
      <c r="N25">
        <v>153.333333333333</v>
      </c>
      <c r="O25">
        <v>16529.958666666698</v>
      </c>
      <c r="P25">
        <v>17479.958666666698</v>
      </c>
    </row>
    <row r="26" spans="1:16">
      <c r="A26" t="s">
        <v>564</v>
      </c>
      <c r="B26" t="s">
        <v>235</v>
      </c>
      <c r="C26" t="s">
        <v>232</v>
      </c>
      <c r="D26">
        <v>5280.52</v>
      </c>
      <c r="E26">
        <v>7744.4278000000004</v>
      </c>
      <c r="F26">
        <v>2106.7916666666702</v>
      </c>
      <c r="G26">
        <v>209.45</v>
      </c>
      <c r="H26">
        <v>207.777777777778</v>
      </c>
      <c r="I26">
        <v>33.3333333333333</v>
      </c>
      <c r="J26">
        <v>291.11111111111097</v>
      </c>
      <c r="K26">
        <v>397.777777777778</v>
      </c>
      <c r="L26">
        <v>542.22222222222194</v>
      </c>
      <c r="M26">
        <v>50</v>
      </c>
      <c r="N26">
        <v>168.888888888889</v>
      </c>
      <c r="O26">
        <v>16092.3005777778</v>
      </c>
      <c r="P26">
        <v>17032.300577777802</v>
      </c>
    </row>
    <row r="27" spans="1:16">
      <c r="A27" t="s">
        <v>564</v>
      </c>
      <c r="B27" t="s">
        <v>289</v>
      </c>
      <c r="C27" t="s">
        <v>251</v>
      </c>
      <c r="D27">
        <v>5626.86</v>
      </c>
      <c r="E27">
        <v>6109.65</v>
      </c>
      <c r="F27">
        <v>2207.4499999999998</v>
      </c>
      <c r="G27">
        <v>203.55</v>
      </c>
      <c r="H27">
        <v>280</v>
      </c>
      <c r="I27">
        <v>0</v>
      </c>
      <c r="J27">
        <v>250</v>
      </c>
      <c r="K27">
        <v>300</v>
      </c>
      <c r="L27">
        <v>400</v>
      </c>
      <c r="M27">
        <v>0</v>
      </c>
      <c r="N27">
        <v>200</v>
      </c>
      <c r="O27">
        <v>14877.51</v>
      </c>
      <c r="P27">
        <v>15577.51</v>
      </c>
    </row>
    <row r="28" spans="1:16">
      <c r="A28" t="s">
        <v>564</v>
      </c>
      <c r="B28" t="s">
        <v>290</v>
      </c>
      <c r="C28" t="s">
        <v>565</v>
      </c>
      <c r="D28">
        <v>5597.7592656070801</v>
      </c>
      <c r="E28">
        <v>5603.2994046567501</v>
      </c>
      <c r="F28">
        <v>2103.7063939064101</v>
      </c>
      <c r="G28">
        <v>191.40861204644401</v>
      </c>
      <c r="H28">
        <v>278.931163522242</v>
      </c>
      <c r="I28">
        <v>95.905333713147598</v>
      </c>
      <c r="J28">
        <v>283.67148982170602</v>
      </c>
      <c r="K28">
        <v>371.94233639376</v>
      </c>
      <c r="L28">
        <v>669.88096716310304</v>
      </c>
      <c r="M28">
        <v>269.22615265127399</v>
      </c>
      <c r="N28">
        <v>187.684155168762</v>
      </c>
      <c r="O28">
        <v>14611.5919710938</v>
      </c>
      <c r="P28">
        <v>15653.415274650701</v>
      </c>
    </row>
    <row r="29" spans="1:16">
      <c r="A29" t="s">
        <v>564</v>
      </c>
      <c r="B29" t="s">
        <v>296</v>
      </c>
      <c r="C29" t="s">
        <v>55</v>
      </c>
      <c r="D29">
        <v>5662.4565000000002</v>
      </c>
      <c r="E29">
        <v>5889.585</v>
      </c>
      <c r="F29">
        <v>2125.8225000000002</v>
      </c>
      <c r="G29">
        <v>188.375</v>
      </c>
      <c r="H29">
        <v>260</v>
      </c>
      <c r="I29">
        <v>85</v>
      </c>
      <c r="J29">
        <v>290</v>
      </c>
      <c r="K29">
        <v>350</v>
      </c>
      <c r="L29">
        <v>625</v>
      </c>
      <c r="M29">
        <v>405</v>
      </c>
      <c r="N29">
        <v>210</v>
      </c>
      <c r="O29">
        <v>15116.239</v>
      </c>
      <c r="P29">
        <v>16091.239</v>
      </c>
    </row>
    <row r="30" spans="1:16">
      <c r="A30" t="s">
        <v>564</v>
      </c>
      <c r="B30" t="s">
        <v>277</v>
      </c>
      <c r="C30" t="s">
        <v>62</v>
      </c>
      <c r="D30">
        <v>5920.1040000000003</v>
      </c>
      <c r="E30">
        <v>5809.4966812499997</v>
      </c>
      <c r="F30">
        <v>2153.6081250000002</v>
      </c>
      <c r="G30">
        <v>196.60624999999999</v>
      </c>
      <c r="H30">
        <v>267.5</v>
      </c>
      <c r="I30">
        <v>128.75</v>
      </c>
      <c r="J30">
        <v>277.5</v>
      </c>
      <c r="K30">
        <v>282.5</v>
      </c>
      <c r="L30">
        <v>506.25</v>
      </c>
      <c r="M30">
        <v>365</v>
      </c>
      <c r="N30">
        <v>212.5</v>
      </c>
      <c r="O30">
        <v>15331.06505625</v>
      </c>
      <c r="P30">
        <v>16119.81505625</v>
      </c>
    </row>
    <row r="31" spans="1:16">
      <c r="A31" t="s">
        <v>564</v>
      </c>
      <c r="B31" t="s">
        <v>278</v>
      </c>
      <c r="C31" t="s">
        <v>79</v>
      </c>
      <c r="D31">
        <v>5782.1260000000002</v>
      </c>
      <c r="E31">
        <v>6112.1663833333296</v>
      </c>
      <c r="F31">
        <v>2181.2049999999999</v>
      </c>
      <c r="G31">
        <v>166.4</v>
      </c>
      <c r="H31">
        <v>261.66666666666703</v>
      </c>
      <c r="I31">
        <v>111.666666666667</v>
      </c>
      <c r="J31">
        <v>276.66666666666703</v>
      </c>
      <c r="K31">
        <v>253.333333333333</v>
      </c>
      <c r="L31">
        <v>470</v>
      </c>
      <c r="M31">
        <v>378.33333333333297</v>
      </c>
      <c r="N31">
        <v>176.666666666667</v>
      </c>
      <c r="O31">
        <v>15446.8973833333</v>
      </c>
      <c r="P31">
        <v>16170.2307166667</v>
      </c>
    </row>
    <row r="32" spans="1:16">
      <c r="A32" t="s">
        <v>564</v>
      </c>
      <c r="B32" t="s">
        <v>279</v>
      </c>
      <c r="C32" t="s">
        <v>563</v>
      </c>
      <c r="D32">
        <v>5444.8379999999997</v>
      </c>
      <c r="E32">
        <v>6610.3211000000001</v>
      </c>
      <c r="F32">
        <v>2021.125</v>
      </c>
      <c r="G32">
        <v>159.30000000000001</v>
      </c>
      <c r="H32">
        <v>300</v>
      </c>
      <c r="I32">
        <v>125</v>
      </c>
      <c r="J32">
        <v>300</v>
      </c>
      <c r="K32">
        <v>300</v>
      </c>
      <c r="L32">
        <v>550</v>
      </c>
      <c r="M32">
        <v>300</v>
      </c>
      <c r="N32">
        <v>225</v>
      </c>
      <c r="O32">
        <v>15485.5841</v>
      </c>
      <c r="P32">
        <v>16335.5841</v>
      </c>
    </row>
    <row r="33" spans="1:16">
      <c r="A33" t="s">
        <v>564</v>
      </c>
      <c r="B33" t="s">
        <v>280</v>
      </c>
      <c r="C33" t="s">
        <v>99</v>
      </c>
      <c r="D33">
        <v>6050.6954999999998</v>
      </c>
      <c r="E33">
        <v>3508.9712500000001</v>
      </c>
      <c r="F33">
        <v>2156.7468749999998</v>
      </c>
      <c r="G33">
        <v>212.13749999999999</v>
      </c>
      <c r="H33">
        <v>457.5</v>
      </c>
      <c r="I33">
        <v>146.25</v>
      </c>
      <c r="J33">
        <v>305.625</v>
      </c>
      <c r="K33">
        <v>341.25</v>
      </c>
      <c r="L33">
        <v>743.75</v>
      </c>
      <c r="M33">
        <v>650</v>
      </c>
      <c r="N33">
        <v>197.5</v>
      </c>
      <c r="O33">
        <v>13685.426125</v>
      </c>
      <c r="P33">
        <v>14770.426125</v>
      </c>
    </row>
    <row r="34" spans="1:16">
      <c r="A34" t="s">
        <v>564</v>
      </c>
      <c r="B34" t="s">
        <v>281</v>
      </c>
      <c r="C34" t="s">
        <v>117</v>
      </c>
      <c r="D34">
        <v>5542.96</v>
      </c>
      <c r="E34">
        <v>7715.2064</v>
      </c>
      <c r="F34">
        <v>2042.15</v>
      </c>
      <c r="G34">
        <v>177</v>
      </c>
      <c r="H34">
        <v>200</v>
      </c>
      <c r="I34">
        <v>100</v>
      </c>
      <c r="J34">
        <v>300</v>
      </c>
      <c r="K34">
        <v>450</v>
      </c>
      <c r="L34">
        <v>450</v>
      </c>
      <c r="M34">
        <v>100</v>
      </c>
      <c r="N34">
        <v>200</v>
      </c>
      <c r="O34">
        <v>16377.3164</v>
      </c>
      <c r="P34">
        <v>17277.3164</v>
      </c>
    </row>
    <row r="35" spans="1:16">
      <c r="A35" t="s">
        <v>564</v>
      </c>
      <c r="B35" t="s">
        <v>123</v>
      </c>
      <c r="C35" t="s">
        <v>121</v>
      </c>
      <c r="D35">
        <v>5637.2719999999999</v>
      </c>
      <c r="E35">
        <v>5162.9014699999998</v>
      </c>
      <c r="F35">
        <v>2051.7089999999998</v>
      </c>
      <c r="G35">
        <v>184.83</v>
      </c>
      <c r="H35">
        <v>258</v>
      </c>
      <c r="I35">
        <v>106</v>
      </c>
      <c r="J35">
        <v>314</v>
      </c>
      <c r="K35">
        <v>460</v>
      </c>
      <c r="L35">
        <v>650</v>
      </c>
      <c r="M35">
        <v>310</v>
      </c>
      <c r="N35">
        <v>240</v>
      </c>
      <c r="O35">
        <v>14264.71247</v>
      </c>
      <c r="P35">
        <v>15374.71247</v>
      </c>
    </row>
    <row r="36" spans="1:16">
      <c r="A36" t="s">
        <v>564</v>
      </c>
      <c r="B36" t="s">
        <v>282</v>
      </c>
      <c r="C36" t="s">
        <v>142</v>
      </c>
      <c r="D36">
        <v>5428.9997499999999</v>
      </c>
      <c r="E36">
        <v>6222.1724795575801</v>
      </c>
      <c r="F36">
        <v>2060.15625</v>
      </c>
      <c r="G36">
        <v>181.6875</v>
      </c>
      <c r="H36">
        <v>237.5</v>
      </c>
      <c r="I36">
        <v>65</v>
      </c>
      <c r="J36">
        <v>315</v>
      </c>
      <c r="K36">
        <v>395</v>
      </c>
      <c r="L36">
        <v>475</v>
      </c>
      <c r="M36">
        <v>112.5</v>
      </c>
      <c r="N36">
        <v>185</v>
      </c>
      <c r="O36">
        <v>14808.0159795576</v>
      </c>
      <c r="P36">
        <v>15678.0159795576</v>
      </c>
    </row>
    <row r="37" spans="1:16">
      <c r="A37" t="s">
        <v>564</v>
      </c>
      <c r="B37" t="s">
        <v>283</v>
      </c>
      <c r="C37" t="s">
        <v>152</v>
      </c>
      <c r="D37">
        <v>5646.5944</v>
      </c>
      <c r="E37">
        <v>7121.3793999999998</v>
      </c>
      <c r="F37">
        <v>2020.973</v>
      </c>
      <c r="G37">
        <v>198.36</v>
      </c>
      <c r="H37">
        <v>240</v>
      </c>
      <c r="I37">
        <v>92</v>
      </c>
      <c r="J37">
        <v>321</v>
      </c>
      <c r="K37">
        <v>360</v>
      </c>
      <c r="L37">
        <v>560</v>
      </c>
      <c r="M37">
        <v>88</v>
      </c>
      <c r="N37">
        <v>202</v>
      </c>
      <c r="O37">
        <v>15930.3068</v>
      </c>
      <c r="P37">
        <v>16850.306799999998</v>
      </c>
    </row>
    <row r="38" spans="1:16">
      <c r="A38" t="s">
        <v>566</v>
      </c>
      <c r="B38" t="s">
        <v>296</v>
      </c>
      <c r="C38" t="s">
        <v>55</v>
      </c>
      <c r="D38">
        <v>5886.9210000000003</v>
      </c>
      <c r="E38">
        <v>5876.2150000000001</v>
      </c>
      <c r="F38">
        <v>2125.8225000000002</v>
      </c>
      <c r="G38">
        <v>182.45</v>
      </c>
      <c r="H38">
        <v>260</v>
      </c>
      <c r="I38">
        <v>85</v>
      </c>
      <c r="J38">
        <v>290</v>
      </c>
      <c r="K38">
        <v>350</v>
      </c>
      <c r="L38">
        <v>625</v>
      </c>
      <c r="M38">
        <v>405</v>
      </c>
      <c r="N38">
        <v>210</v>
      </c>
      <c r="O38">
        <v>15321.4085</v>
      </c>
      <c r="P38">
        <v>16296.4085</v>
      </c>
    </row>
    <row r="39" spans="1:16">
      <c r="A39" t="s">
        <v>566</v>
      </c>
      <c r="B39" t="s">
        <v>277</v>
      </c>
      <c r="C39" t="s">
        <v>62</v>
      </c>
      <c r="D39">
        <v>6083.7622499999998</v>
      </c>
      <c r="E39">
        <v>5709.7718937500003</v>
      </c>
      <c r="F39">
        <v>2153.6081250000002</v>
      </c>
      <c r="G39">
        <v>195.95</v>
      </c>
      <c r="H39">
        <v>267.5</v>
      </c>
      <c r="I39">
        <v>128.75</v>
      </c>
      <c r="J39">
        <v>277.5</v>
      </c>
      <c r="K39">
        <v>282.5</v>
      </c>
      <c r="L39">
        <v>506.25</v>
      </c>
      <c r="M39">
        <v>365</v>
      </c>
      <c r="N39">
        <v>212.5</v>
      </c>
      <c r="O39">
        <v>15394.342268750001</v>
      </c>
      <c r="P39">
        <v>16183.092268750001</v>
      </c>
    </row>
    <row r="40" spans="1:16">
      <c r="A40" t="s">
        <v>566</v>
      </c>
      <c r="B40" t="s">
        <v>278</v>
      </c>
      <c r="C40" t="s">
        <v>79</v>
      </c>
      <c r="D40">
        <v>6005.3230000000003</v>
      </c>
      <c r="E40">
        <v>6089.5520666666698</v>
      </c>
      <c r="F40">
        <v>2181.2049999999999</v>
      </c>
      <c r="G40">
        <v>166.4</v>
      </c>
      <c r="H40">
        <v>261.66666666666703</v>
      </c>
      <c r="I40">
        <v>111.666666666667</v>
      </c>
      <c r="J40">
        <v>276.66666666666703</v>
      </c>
      <c r="K40">
        <v>253.333333333333</v>
      </c>
      <c r="L40">
        <v>470</v>
      </c>
      <c r="M40">
        <v>378.33333333333297</v>
      </c>
      <c r="N40">
        <v>176.666666666667</v>
      </c>
      <c r="O40">
        <v>15647.4800666667</v>
      </c>
      <c r="P40">
        <v>16370.813399999999</v>
      </c>
    </row>
    <row r="41" spans="1:16">
      <c r="A41" t="s">
        <v>566</v>
      </c>
      <c r="B41" t="s">
        <v>279</v>
      </c>
      <c r="C41" t="s">
        <v>563</v>
      </c>
      <c r="D41">
        <v>5668.8344999999999</v>
      </c>
      <c r="E41">
        <v>5415.5045</v>
      </c>
      <c r="F41">
        <v>2021.125</v>
      </c>
      <c r="G41">
        <v>159.30000000000001</v>
      </c>
      <c r="H41">
        <v>300</v>
      </c>
      <c r="I41">
        <v>125</v>
      </c>
      <c r="J41">
        <v>300</v>
      </c>
      <c r="K41">
        <v>300</v>
      </c>
      <c r="L41">
        <v>550</v>
      </c>
      <c r="M41">
        <v>300</v>
      </c>
      <c r="N41">
        <v>225</v>
      </c>
      <c r="O41">
        <v>14514.763999999999</v>
      </c>
      <c r="P41">
        <v>15364.763999999999</v>
      </c>
    </row>
    <row r="42" spans="1:16">
      <c r="A42" t="s">
        <v>566</v>
      </c>
      <c r="B42" t="s">
        <v>280</v>
      </c>
      <c r="C42" t="s">
        <v>99</v>
      </c>
      <c r="D42">
        <v>6275.0429999999997</v>
      </c>
      <c r="E42">
        <v>3533.4924999999998</v>
      </c>
      <c r="F42">
        <v>2156.7468749999998</v>
      </c>
      <c r="G42">
        <v>212.13749999999999</v>
      </c>
      <c r="H42">
        <v>457.5</v>
      </c>
      <c r="I42">
        <v>146.25</v>
      </c>
      <c r="J42">
        <v>305.625</v>
      </c>
      <c r="K42">
        <v>341.25</v>
      </c>
      <c r="L42">
        <v>743.75</v>
      </c>
      <c r="M42">
        <v>650</v>
      </c>
      <c r="N42">
        <v>197.5</v>
      </c>
      <c r="O42">
        <v>13934.294875</v>
      </c>
      <c r="P42">
        <v>15019.294875</v>
      </c>
    </row>
    <row r="43" spans="1:16">
      <c r="A43" t="s">
        <v>566</v>
      </c>
      <c r="B43" t="s">
        <v>281</v>
      </c>
      <c r="C43" t="s">
        <v>117</v>
      </c>
      <c r="D43">
        <v>5693.5</v>
      </c>
      <c r="E43">
        <v>7715.2064</v>
      </c>
      <c r="F43">
        <v>2042.15</v>
      </c>
      <c r="G43">
        <v>177</v>
      </c>
      <c r="H43">
        <v>200</v>
      </c>
      <c r="I43">
        <v>100</v>
      </c>
      <c r="J43">
        <v>300</v>
      </c>
      <c r="K43">
        <v>450</v>
      </c>
      <c r="L43">
        <v>450</v>
      </c>
      <c r="M43">
        <v>100</v>
      </c>
      <c r="N43">
        <v>200</v>
      </c>
      <c r="O43">
        <v>16527.856400000001</v>
      </c>
      <c r="P43">
        <v>17427.856400000001</v>
      </c>
    </row>
    <row r="44" spans="1:16">
      <c r="A44" t="s">
        <v>566</v>
      </c>
      <c r="B44" t="s">
        <v>123</v>
      </c>
      <c r="C44" t="s">
        <v>121</v>
      </c>
      <c r="D44">
        <v>5824.7820000000002</v>
      </c>
      <c r="E44">
        <v>5159.5312819999999</v>
      </c>
      <c r="F44">
        <v>2051.7089999999998</v>
      </c>
      <c r="G44">
        <v>184.83</v>
      </c>
      <c r="H44">
        <v>258</v>
      </c>
      <c r="I44">
        <v>106</v>
      </c>
      <c r="J44">
        <v>314</v>
      </c>
      <c r="K44">
        <v>460</v>
      </c>
      <c r="L44">
        <v>650</v>
      </c>
      <c r="M44">
        <v>310</v>
      </c>
      <c r="N44">
        <v>240</v>
      </c>
      <c r="O44">
        <v>14448.852282</v>
      </c>
      <c r="P44">
        <v>15558.852282</v>
      </c>
    </row>
    <row r="45" spans="1:16">
      <c r="A45" t="s">
        <v>566</v>
      </c>
      <c r="B45" t="s">
        <v>282</v>
      </c>
      <c r="C45" t="s">
        <v>142</v>
      </c>
      <c r="D45">
        <v>5652.6452499999996</v>
      </c>
      <c r="E45">
        <v>6355.55541885396</v>
      </c>
      <c r="F45">
        <v>2060.15625</v>
      </c>
      <c r="G45">
        <v>181.6875</v>
      </c>
      <c r="H45">
        <v>237.5</v>
      </c>
      <c r="I45">
        <v>65</v>
      </c>
      <c r="J45">
        <v>315</v>
      </c>
      <c r="K45">
        <v>395</v>
      </c>
      <c r="L45">
        <v>475</v>
      </c>
      <c r="M45">
        <v>112.5</v>
      </c>
      <c r="N45">
        <v>185</v>
      </c>
      <c r="O45">
        <v>15165.044418854</v>
      </c>
      <c r="P45">
        <v>16035.044418854</v>
      </c>
    </row>
    <row r="46" spans="1:16">
      <c r="A46" t="s">
        <v>566</v>
      </c>
      <c r="B46" t="s">
        <v>283</v>
      </c>
      <c r="C46" t="s">
        <v>152</v>
      </c>
      <c r="D46">
        <v>5768.1804000000002</v>
      </c>
      <c r="E46">
        <v>7218.3649999999998</v>
      </c>
      <c r="F46">
        <v>2028.65</v>
      </c>
      <c r="G46">
        <v>198.36</v>
      </c>
      <c r="H46">
        <v>258</v>
      </c>
      <c r="I46">
        <v>92</v>
      </c>
      <c r="J46">
        <v>321</v>
      </c>
      <c r="K46">
        <v>360</v>
      </c>
      <c r="L46">
        <v>560</v>
      </c>
      <c r="M46">
        <v>88</v>
      </c>
      <c r="N46">
        <v>202</v>
      </c>
      <c r="O46">
        <v>16174.555399999999</v>
      </c>
      <c r="P46">
        <v>17094.555400000001</v>
      </c>
    </row>
    <row r="47" spans="1:16">
      <c r="A47" t="s">
        <v>566</v>
      </c>
      <c r="B47" t="s">
        <v>284</v>
      </c>
      <c r="C47" t="s">
        <v>164</v>
      </c>
      <c r="D47">
        <v>5873.28</v>
      </c>
      <c r="E47">
        <v>4561</v>
      </c>
      <c r="F47">
        <v>2100</v>
      </c>
      <c r="G47">
        <v>200.92500000000001</v>
      </c>
      <c r="H47">
        <v>205</v>
      </c>
      <c r="I47">
        <v>50</v>
      </c>
      <c r="J47">
        <v>310</v>
      </c>
      <c r="K47">
        <v>320</v>
      </c>
      <c r="L47">
        <v>475</v>
      </c>
      <c r="M47">
        <v>50</v>
      </c>
      <c r="N47">
        <v>145</v>
      </c>
      <c r="O47">
        <v>13495.205</v>
      </c>
      <c r="P47">
        <v>14290.205</v>
      </c>
    </row>
    <row r="48" spans="1:16">
      <c r="A48" t="s">
        <v>566</v>
      </c>
      <c r="B48" t="s">
        <v>285</v>
      </c>
      <c r="C48" t="s">
        <v>170</v>
      </c>
      <c r="D48">
        <v>5331.2</v>
      </c>
      <c r="E48">
        <v>5092.3959999999997</v>
      </c>
      <c r="F48">
        <v>2012.615</v>
      </c>
      <c r="G48">
        <v>194.94</v>
      </c>
      <c r="H48">
        <v>238</v>
      </c>
      <c r="I48">
        <v>50</v>
      </c>
      <c r="J48">
        <v>262</v>
      </c>
      <c r="K48">
        <v>336</v>
      </c>
      <c r="L48">
        <v>830</v>
      </c>
      <c r="M48">
        <v>50</v>
      </c>
      <c r="N48">
        <v>142</v>
      </c>
      <c r="O48">
        <v>13373.151</v>
      </c>
      <c r="P48">
        <v>14539.151</v>
      </c>
    </row>
    <row r="49" spans="1:16">
      <c r="A49" t="s">
        <v>566</v>
      </c>
      <c r="B49" t="s">
        <v>181</v>
      </c>
      <c r="C49" t="s">
        <v>182</v>
      </c>
      <c r="D49">
        <v>5657.8975</v>
      </c>
      <c r="E49">
        <v>5019.0301594829398</v>
      </c>
      <c r="F49">
        <v>2128.0875000000001</v>
      </c>
      <c r="G49">
        <v>181.42500000000001</v>
      </c>
      <c r="H49">
        <v>197.5</v>
      </c>
      <c r="I49">
        <v>105</v>
      </c>
      <c r="J49">
        <v>210</v>
      </c>
      <c r="K49">
        <v>375</v>
      </c>
      <c r="L49">
        <v>575</v>
      </c>
      <c r="M49">
        <v>177.5</v>
      </c>
      <c r="N49">
        <v>162.5</v>
      </c>
      <c r="O49">
        <v>13838.9401594829</v>
      </c>
      <c r="P49">
        <v>14788.9401594829</v>
      </c>
    </row>
    <row r="50" spans="1:16">
      <c r="A50" t="s">
        <v>566</v>
      </c>
      <c r="B50" t="s">
        <v>299</v>
      </c>
      <c r="C50" t="s">
        <v>199</v>
      </c>
      <c r="D50">
        <v>5666.7153333333299</v>
      </c>
      <c r="E50">
        <v>7635.7090028721996</v>
      </c>
      <c r="F50">
        <v>2144.9850000000001</v>
      </c>
      <c r="G50">
        <v>168.15</v>
      </c>
      <c r="H50">
        <v>200</v>
      </c>
      <c r="I50">
        <v>33.3333333333333</v>
      </c>
      <c r="J50">
        <v>323.33333333333297</v>
      </c>
      <c r="K50">
        <v>385</v>
      </c>
      <c r="L50">
        <v>491.66666666666703</v>
      </c>
      <c r="M50">
        <v>50</v>
      </c>
      <c r="N50">
        <v>168.333333333333</v>
      </c>
      <c r="O50">
        <v>16390.559336205501</v>
      </c>
      <c r="P50">
        <v>17267.226002872201</v>
      </c>
    </row>
    <row r="51" spans="1:16">
      <c r="A51" t="s">
        <v>566</v>
      </c>
      <c r="B51" t="s">
        <v>218</v>
      </c>
      <c r="C51" t="s">
        <v>212</v>
      </c>
      <c r="D51">
        <v>5657.5140000000001</v>
      </c>
      <c r="E51">
        <v>7682.4148898368603</v>
      </c>
      <c r="F51">
        <v>2187.38</v>
      </c>
      <c r="G51">
        <v>221.25</v>
      </c>
      <c r="H51">
        <v>184</v>
      </c>
      <c r="I51">
        <v>68</v>
      </c>
      <c r="J51">
        <v>252</v>
      </c>
      <c r="K51">
        <v>318</v>
      </c>
      <c r="L51">
        <v>530</v>
      </c>
      <c r="M51">
        <v>76</v>
      </c>
      <c r="N51">
        <v>159</v>
      </c>
      <c r="O51">
        <v>16487.558889836899</v>
      </c>
      <c r="P51">
        <v>17335.558889836899</v>
      </c>
    </row>
    <row r="52" spans="1:16">
      <c r="A52" t="s">
        <v>566</v>
      </c>
      <c r="B52" t="s">
        <v>288</v>
      </c>
      <c r="C52" t="s">
        <v>224</v>
      </c>
      <c r="D52">
        <v>5789.4773333333296</v>
      </c>
      <c r="E52">
        <v>7702.6333333333296</v>
      </c>
      <c r="F52">
        <v>2094.5</v>
      </c>
      <c r="G52">
        <v>177</v>
      </c>
      <c r="H52">
        <v>213.333333333333</v>
      </c>
      <c r="I52">
        <v>60</v>
      </c>
      <c r="J52">
        <v>253.333333333333</v>
      </c>
      <c r="K52">
        <v>383.33333333333297</v>
      </c>
      <c r="L52">
        <v>566.66666666666697</v>
      </c>
      <c r="M52">
        <v>50</v>
      </c>
      <c r="N52">
        <v>153.333333333333</v>
      </c>
      <c r="O52">
        <v>16493.6106666667</v>
      </c>
      <c r="P52">
        <v>17443.6106666667</v>
      </c>
    </row>
    <row r="53" spans="1:16">
      <c r="A53" t="s">
        <v>566</v>
      </c>
      <c r="B53" t="s">
        <v>235</v>
      </c>
      <c r="C53" t="s">
        <v>232</v>
      </c>
      <c r="D53">
        <v>5568.2877777777803</v>
      </c>
      <c r="E53">
        <v>7625.4877333333297</v>
      </c>
      <c r="F53">
        <v>2106.7916666666702</v>
      </c>
      <c r="G53">
        <v>209.45</v>
      </c>
      <c r="H53">
        <v>207.777777777778</v>
      </c>
      <c r="I53">
        <v>33.3333333333333</v>
      </c>
      <c r="J53">
        <v>291.11111111111097</v>
      </c>
      <c r="K53">
        <v>397.777777777778</v>
      </c>
      <c r="L53">
        <v>542.22222222222194</v>
      </c>
      <c r="M53">
        <v>50</v>
      </c>
      <c r="N53">
        <v>168.888888888889</v>
      </c>
      <c r="O53">
        <v>16261.1282888889</v>
      </c>
      <c r="P53">
        <v>17201.1282888889</v>
      </c>
    </row>
    <row r="54" spans="1:16">
      <c r="A54" t="s">
        <v>566</v>
      </c>
      <c r="B54" t="s">
        <v>289</v>
      </c>
      <c r="C54" t="s">
        <v>251</v>
      </c>
      <c r="D54">
        <v>5926.73</v>
      </c>
      <c r="E54">
        <v>6516.96</v>
      </c>
      <c r="F54">
        <v>2207.4499999999998</v>
      </c>
      <c r="G54">
        <v>203.55</v>
      </c>
      <c r="H54">
        <v>280</v>
      </c>
      <c r="I54">
        <v>0</v>
      </c>
      <c r="J54">
        <v>250</v>
      </c>
      <c r="K54">
        <v>300</v>
      </c>
      <c r="L54">
        <v>400</v>
      </c>
      <c r="M54">
        <v>0</v>
      </c>
      <c r="N54">
        <v>200</v>
      </c>
      <c r="O54">
        <v>15584.69</v>
      </c>
      <c r="P54">
        <v>16284.69</v>
      </c>
    </row>
    <row r="55" spans="1:16">
      <c r="A55" t="s">
        <v>566</v>
      </c>
      <c r="B55" t="s">
        <v>290</v>
      </c>
      <c r="C55" t="s">
        <v>565</v>
      </c>
      <c r="D55">
        <v>5776.4224317076096</v>
      </c>
      <c r="E55">
        <v>5423.0427349219699</v>
      </c>
      <c r="F55">
        <v>2113.1230056105901</v>
      </c>
      <c r="G55">
        <v>190.452992428389</v>
      </c>
      <c r="H55">
        <v>276.30851928536703</v>
      </c>
      <c r="I55">
        <v>96.672799726108394</v>
      </c>
      <c r="J55">
        <v>280.61853845311799</v>
      </c>
      <c r="K55">
        <v>372.557648817911</v>
      </c>
      <c r="L55">
        <v>662.15661660071703</v>
      </c>
      <c r="M55">
        <v>266.25579050089999</v>
      </c>
      <c r="N55">
        <v>187.065959889791</v>
      </c>
      <c r="O55">
        <v>14609.962772523801</v>
      </c>
      <c r="P55">
        <v>15644.6770379425</v>
      </c>
    </row>
    <row r="56" spans="1:16">
      <c r="A56" t="s">
        <v>567</v>
      </c>
      <c r="B56" t="s">
        <v>296</v>
      </c>
      <c r="C56" t="s">
        <v>55</v>
      </c>
      <c r="D56">
        <v>6011.6234999999997</v>
      </c>
      <c r="E56">
        <v>6443.1508999999996</v>
      </c>
      <c r="F56">
        <v>2030.9670000000001</v>
      </c>
      <c r="G56">
        <v>197.82499999999999</v>
      </c>
      <c r="H56">
        <v>260</v>
      </c>
      <c r="I56">
        <v>85</v>
      </c>
      <c r="J56">
        <v>290</v>
      </c>
      <c r="K56">
        <v>350</v>
      </c>
      <c r="L56">
        <v>625</v>
      </c>
      <c r="M56">
        <v>405</v>
      </c>
      <c r="N56">
        <v>210</v>
      </c>
      <c r="O56">
        <v>15933.5664</v>
      </c>
      <c r="P56">
        <v>16908.5664</v>
      </c>
    </row>
    <row r="57" spans="1:16">
      <c r="A57" t="s">
        <v>567</v>
      </c>
      <c r="B57" t="s">
        <v>277</v>
      </c>
      <c r="C57" t="s">
        <v>62</v>
      </c>
      <c r="D57">
        <v>6177.0778749999999</v>
      </c>
      <c r="E57">
        <v>5784.5843937500003</v>
      </c>
      <c r="F57">
        <v>2059.1712499999999</v>
      </c>
      <c r="G57">
        <v>206.26875000000001</v>
      </c>
      <c r="H57">
        <v>267.5</v>
      </c>
      <c r="I57">
        <v>128.75</v>
      </c>
      <c r="J57">
        <v>277.5</v>
      </c>
      <c r="K57">
        <v>282.5</v>
      </c>
      <c r="L57">
        <v>506.25</v>
      </c>
      <c r="M57">
        <v>365</v>
      </c>
      <c r="N57">
        <v>212.5</v>
      </c>
      <c r="O57">
        <v>15478.352268750001</v>
      </c>
      <c r="P57">
        <v>16267.102268750001</v>
      </c>
    </row>
    <row r="58" spans="1:16">
      <c r="A58" t="s">
        <v>567</v>
      </c>
      <c r="B58" t="s">
        <v>278</v>
      </c>
      <c r="C58" t="s">
        <v>79</v>
      </c>
      <c r="D58">
        <v>6129.3213333333297</v>
      </c>
      <c r="E58">
        <v>6246.0099</v>
      </c>
      <c r="F58">
        <v>2085.3973333333302</v>
      </c>
      <c r="G58">
        <v>180.13333333333301</v>
      </c>
      <c r="H58">
        <v>261.66666666666703</v>
      </c>
      <c r="I58">
        <v>111.666666666667</v>
      </c>
      <c r="J58">
        <v>276.66666666666703</v>
      </c>
      <c r="K58">
        <v>253.333333333333</v>
      </c>
      <c r="L58">
        <v>470</v>
      </c>
      <c r="M58">
        <v>378.33333333333297</v>
      </c>
      <c r="N58">
        <v>176.666666666667</v>
      </c>
      <c r="O58">
        <v>15845.8619</v>
      </c>
      <c r="P58">
        <v>16569.195233333299</v>
      </c>
    </row>
    <row r="59" spans="1:16">
      <c r="A59" t="s">
        <v>567</v>
      </c>
      <c r="B59" t="s">
        <v>279</v>
      </c>
      <c r="C59" t="s">
        <v>563</v>
      </c>
      <c r="D59">
        <v>5793.277</v>
      </c>
      <c r="E59">
        <v>5415.5045</v>
      </c>
      <c r="F59">
        <v>1927.55</v>
      </c>
      <c r="G59">
        <v>173.7</v>
      </c>
      <c r="H59">
        <v>300</v>
      </c>
      <c r="I59">
        <v>125</v>
      </c>
      <c r="J59">
        <v>300</v>
      </c>
      <c r="K59">
        <v>300</v>
      </c>
      <c r="L59">
        <v>550</v>
      </c>
      <c r="M59">
        <v>300</v>
      </c>
      <c r="N59">
        <v>225</v>
      </c>
      <c r="O59">
        <v>14560.031499999999</v>
      </c>
      <c r="P59">
        <v>15410.031499999999</v>
      </c>
    </row>
    <row r="60" spans="1:16">
      <c r="A60" t="s">
        <v>567</v>
      </c>
      <c r="B60" t="s">
        <v>280</v>
      </c>
      <c r="C60" t="s">
        <v>99</v>
      </c>
      <c r="D60">
        <v>6405.4314999999997</v>
      </c>
      <c r="E60">
        <v>3483.2575000000002</v>
      </c>
      <c r="F60">
        <v>2063.24575</v>
      </c>
      <c r="G60">
        <v>229.1875</v>
      </c>
      <c r="H60">
        <v>457.5</v>
      </c>
      <c r="I60">
        <v>146.25</v>
      </c>
      <c r="J60">
        <v>305.625</v>
      </c>
      <c r="K60">
        <v>341.25</v>
      </c>
      <c r="L60">
        <v>743.75</v>
      </c>
      <c r="M60">
        <v>650</v>
      </c>
      <c r="N60">
        <v>197.5</v>
      </c>
      <c r="O60">
        <v>13937.99725</v>
      </c>
      <c r="P60">
        <v>15022.99725</v>
      </c>
    </row>
    <row r="61" spans="1:16">
      <c r="A61" t="s">
        <v>567</v>
      </c>
      <c r="B61" t="s">
        <v>281</v>
      </c>
      <c r="C61" t="s">
        <v>117</v>
      </c>
      <c r="D61">
        <v>5782.28</v>
      </c>
      <c r="E61">
        <v>7715.2064</v>
      </c>
      <c r="F61">
        <v>1949.56</v>
      </c>
      <c r="G61">
        <v>193</v>
      </c>
      <c r="H61">
        <v>200</v>
      </c>
      <c r="I61">
        <v>100</v>
      </c>
      <c r="J61">
        <v>300</v>
      </c>
      <c r="K61">
        <v>450</v>
      </c>
      <c r="L61">
        <v>450</v>
      </c>
      <c r="M61">
        <v>100</v>
      </c>
      <c r="N61">
        <v>200</v>
      </c>
      <c r="O61">
        <v>16540.046399999999</v>
      </c>
      <c r="P61">
        <v>17440.046399999999</v>
      </c>
    </row>
    <row r="62" spans="1:16">
      <c r="A62" t="s">
        <v>567</v>
      </c>
      <c r="B62" t="s">
        <v>123</v>
      </c>
      <c r="C62" t="s">
        <v>121</v>
      </c>
      <c r="D62">
        <v>5933.3887999999997</v>
      </c>
      <c r="E62">
        <v>5210.3636999999999</v>
      </c>
      <c r="F62">
        <v>1958.6856</v>
      </c>
      <c r="G62">
        <v>202.65</v>
      </c>
      <c r="H62">
        <v>258</v>
      </c>
      <c r="I62">
        <v>106</v>
      </c>
      <c r="J62">
        <v>314</v>
      </c>
      <c r="K62">
        <v>460</v>
      </c>
      <c r="L62">
        <v>650</v>
      </c>
      <c r="M62">
        <v>310</v>
      </c>
      <c r="N62">
        <v>240</v>
      </c>
      <c r="O62">
        <v>14533.088100000001</v>
      </c>
      <c r="P62">
        <v>15643.088100000001</v>
      </c>
    </row>
    <row r="63" spans="1:16">
      <c r="A63" t="s">
        <v>567</v>
      </c>
      <c r="B63" t="s">
        <v>282</v>
      </c>
      <c r="C63" t="s">
        <v>142</v>
      </c>
      <c r="D63">
        <v>5776.89275</v>
      </c>
      <c r="E63">
        <v>6489.2903474346604</v>
      </c>
      <c r="F63">
        <v>1966.335</v>
      </c>
      <c r="G63">
        <v>205.0625</v>
      </c>
      <c r="H63">
        <v>237.5</v>
      </c>
      <c r="I63">
        <v>65</v>
      </c>
      <c r="J63">
        <v>315</v>
      </c>
      <c r="K63">
        <v>395</v>
      </c>
      <c r="L63">
        <v>475</v>
      </c>
      <c r="M63">
        <v>112.5</v>
      </c>
      <c r="N63">
        <v>185</v>
      </c>
      <c r="O63">
        <v>15352.5805974347</v>
      </c>
      <c r="P63">
        <v>16222.5805974347</v>
      </c>
    </row>
    <row r="64" spans="1:16">
      <c r="A64" t="s">
        <v>567</v>
      </c>
      <c r="B64" t="s">
        <v>283</v>
      </c>
      <c r="C64" t="s">
        <v>152</v>
      </c>
      <c r="D64">
        <v>5904.4719999999998</v>
      </c>
      <c r="E64">
        <v>6912.6</v>
      </c>
      <c r="F64">
        <v>1935.0355999999999</v>
      </c>
      <c r="G64">
        <v>223.88</v>
      </c>
      <c r="H64">
        <v>258</v>
      </c>
      <c r="I64">
        <v>92</v>
      </c>
      <c r="J64">
        <v>321</v>
      </c>
      <c r="K64">
        <v>360</v>
      </c>
      <c r="L64">
        <v>560</v>
      </c>
      <c r="M64">
        <v>88</v>
      </c>
      <c r="N64">
        <v>202</v>
      </c>
      <c r="O64">
        <v>15936.9876</v>
      </c>
      <c r="P64">
        <v>16856.9876</v>
      </c>
    </row>
    <row r="65" spans="1:16">
      <c r="A65" t="s">
        <v>567</v>
      </c>
      <c r="B65" t="s">
        <v>284</v>
      </c>
      <c r="C65" t="s">
        <v>164</v>
      </c>
      <c r="D65">
        <v>6009.6</v>
      </c>
      <c r="E65">
        <v>4561</v>
      </c>
      <c r="F65">
        <v>2005.44</v>
      </c>
      <c r="G65">
        <v>226.77500000000001</v>
      </c>
      <c r="H65">
        <v>205</v>
      </c>
      <c r="I65">
        <v>50</v>
      </c>
      <c r="J65">
        <v>310</v>
      </c>
      <c r="K65">
        <v>320</v>
      </c>
      <c r="L65">
        <v>475</v>
      </c>
      <c r="M65">
        <v>50</v>
      </c>
      <c r="N65">
        <v>145</v>
      </c>
      <c r="O65">
        <v>13562.815000000001</v>
      </c>
      <c r="P65">
        <v>14357.815000000001</v>
      </c>
    </row>
    <row r="66" spans="1:16">
      <c r="A66" t="s">
        <v>567</v>
      </c>
      <c r="B66" t="s">
        <v>285</v>
      </c>
      <c r="C66" t="s">
        <v>170</v>
      </c>
      <c r="D66">
        <v>5383.64</v>
      </c>
      <c r="E66">
        <v>5627.56</v>
      </c>
      <c r="F66">
        <v>1919.434</v>
      </c>
      <c r="G66">
        <v>220.02</v>
      </c>
      <c r="H66">
        <v>238</v>
      </c>
      <c r="I66">
        <v>50</v>
      </c>
      <c r="J66">
        <v>262</v>
      </c>
      <c r="K66">
        <v>336</v>
      </c>
      <c r="L66">
        <v>830</v>
      </c>
      <c r="M66">
        <v>50</v>
      </c>
      <c r="N66">
        <v>142</v>
      </c>
      <c r="O66">
        <v>13892.654</v>
      </c>
      <c r="P66">
        <v>15058.654</v>
      </c>
    </row>
    <row r="67" spans="1:16">
      <c r="A67" t="s">
        <v>567</v>
      </c>
      <c r="B67" t="s">
        <v>181</v>
      </c>
      <c r="C67" t="s">
        <v>182</v>
      </c>
      <c r="D67">
        <v>5831.23</v>
      </c>
      <c r="E67">
        <v>6339.8275698731804</v>
      </c>
      <c r="F67">
        <v>2031.8924999999999</v>
      </c>
      <c r="G67">
        <v>197.82499999999999</v>
      </c>
      <c r="H67">
        <v>197.5</v>
      </c>
      <c r="I67">
        <v>105</v>
      </c>
      <c r="J67">
        <v>210</v>
      </c>
      <c r="K67">
        <v>375</v>
      </c>
      <c r="L67">
        <v>575</v>
      </c>
      <c r="M67">
        <v>177.5</v>
      </c>
      <c r="N67">
        <v>162.5</v>
      </c>
      <c r="O67">
        <v>15253.2750698732</v>
      </c>
      <c r="P67">
        <v>16203.2750698732</v>
      </c>
    </row>
    <row r="68" spans="1:16">
      <c r="A68" t="s">
        <v>567</v>
      </c>
      <c r="B68" t="s">
        <v>299</v>
      </c>
      <c r="C68" t="s">
        <v>199</v>
      </c>
      <c r="D68">
        <v>5864.75</v>
      </c>
      <c r="E68">
        <v>7664.4614929911604</v>
      </c>
      <c r="F68">
        <v>2051.67266666667</v>
      </c>
      <c r="G68">
        <v>183.35</v>
      </c>
      <c r="H68">
        <v>200</v>
      </c>
      <c r="I68">
        <v>33.3333333333333</v>
      </c>
      <c r="J68">
        <v>323.33333333333297</v>
      </c>
      <c r="K68">
        <v>385</v>
      </c>
      <c r="L68">
        <v>491.66666666666703</v>
      </c>
      <c r="M68">
        <v>50</v>
      </c>
      <c r="N68">
        <v>168.333333333333</v>
      </c>
      <c r="O68">
        <v>16539.234159657801</v>
      </c>
      <c r="P68">
        <v>17415.900826324501</v>
      </c>
    </row>
    <row r="69" spans="1:16">
      <c r="A69" t="s">
        <v>567</v>
      </c>
      <c r="B69" t="s">
        <v>218</v>
      </c>
      <c r="C69" t="s">
        <v>212</v>
      </c>
      <c r="D69">
        <v>5831.1279999999997</v>
      </c>
      <c r="E69">
        <v>7985.0599568096204</v>
      </c>
      <c r="F69">
        <v>2091.7168000000001</v>
      </c>
      <c r="G69">
        <v>241.25</v>
      </c>
      <c r="H69">
        <v>184</v>
      </c>
      <c r="I69">
        <v>68</v>
      </c>
      <c r="J69">
        <v>252</v>
      </c>
      <c r="K69">
        <v>318</v>
      </c>
      <c r="L69">
        <v>530</v>
      </c>
      <c r="M69">
        <v>76</v>
      </c>
      <c r="N69">
        <v>159</v>
      </c>
      <c r="O69">
        <v>16888.154756809599</v>
      </c>
      <c r="P69">
        <v>17736.154756809599</v>
      </c>
    </row>
    <row r="70" spans="1:16">
      <c r="A70" t="s">
        <v>567</v>
      </c>
      <c r="B70" t="s">
        <v>288</v>
      </c>
      <c r="C70" t="s">
        <v>224</v>
      </c>
      <c r="D70">
        <v>5987.7866666666696</v>
      </c>
      <c r="E70">
        <v>7302.0733333333301</v>
      </c>
      <c r="F70">
        <v>2001.2533333333299</v>
      </c>
      <c r="G70">
        <v>193</v>
      </c>
      <c r="H70">
        <v>213.333333333333</v>
      </c>
      <c r="I70">
        <v>60</v>
      </c>
      <c r="J70">
        <v>253.333333333333</v>
      </c>
      <c r="K70">
        <v>383.33333333333297</v>
      </c>
      <c r="L70">
        <v>566.66666666666697</v>
      </c>
      <c r="M70">
        <v>50</v>
      </c>
      <c r="N70">
        <v>153.333333333333</v>
      </c>
      <c r="O70">
        <v>16214.1133333333</v>
      </c>
      <c r="P70">
        <v>17164.113333333298</v>
      </c>
    </row>
    <row r="71" spans="1:16">
      <c r="A71" t="s">
        <v>567</v>
      </c>
      <c r="B71" t="s">
        <v>235</v>
      </c>
      <c r="C71" t="s">
        <v>232</v>
      </c>
      <c r="D71">
        <v>5738.6733333333304</v>
      </c>
      <c r="E71">
        <v>7625.4877333333297</v>
      </c>
      <c r="F71">
        <v>2012.9977777777799</v>
      </c>
      <c r="G71">
        <v>228.38333333333301</v>
      </c>
      <c r="H71">
        <v>207.777777777778</v>
      </c>
      <c r="I71">
        <v>33.3333333333333</v>
      </c>
      <c r="J71">
        <v>291.11111111111097</v>
      </c>
      <c r="K71">
        <v>397.777777777778</v>
      </c>
      <c r="L71">
        <v>542.22222222222194</v>
      </c>
      <c r="M71">
        <v>50</v>
      </c>
      <c r="N71">
        <v>168.888888888889</v>
      </c>
      <c r="O71">
        <v>16356.6532888889</v>
      </c>
      <c r="P71">
        <v>17296.653288888901</v>
      </c>
    </row>
    <row r="72" spans="1:16">
      <c r="A72" t="s">
        <v>567</v>
      </c>
      <c r="B72" t="s">
        <v>289</v>
      </c>
      <c r="C72" t="s">
        <v>251</v>
      </c>
      <c r="D72">
        <v>6096.72</v>
      </c>
      <c r="E72">
        <v>7467.35</v>
      </c>
      <c r="F72">
        <v>2110.92</v>
      </c>
      <c r="G72">
        <v>221.95</v>
      </c>
      <c r="H72">
        <v>280</v>
      </c>
      <c r="I72">
        <v>0</v>
      </c>
      <c r="J72">
        <v>250</v>
      </c>
      <c r="K72">
        <v>300</v>
      </c>
      <c r="L72">
        <v>400</v>
      </c>
      <c r="M72">
        <v>0</v>
      </c>
      <c r="N72">
        <v>200</v>
      </c>
      <c r="O72">
        <v>16626.939999999999</v>
      </c>
      <c r="P72">
        <v>17326.939999999999</v>
      </c>
    </row>
    <row r="73" spans="1:16">
      <c r="A73" t="s">
        <v>567</v>
      </c>
      <c r="B73" t="s">
        <v>290</v>
      </c>
      <c r="C73" t="s">
        <v>565</v>
      </c>
      <c r="D73">
        <v>5892.6691415354098</v>
      </c>
      <c r="E73">
        <v>5713.9788968385701</v>
      </c>
      <c r="F73">
        <v>2018.1235440845101</v>
      </c>
      <c r="G73">
        <v>209.404405238121</v>
      </c>
      <c r="H73">
        <v>277.936829380311</v>
      </c>
      <c r="I73">
        <v>96.2691830843806</v>
      </c>
      <c r="J73">
        <v>282.40817462942601</v>
      </c>
      <c r="K73">
        <v>372.19588460522499</v>
      </c>
      <c r="L73">
        <v>665.06483400638194</v>
      </c>
      <c r="M73">
        <v>268.44407903347502</v>
      </c>
      <c r="N73">
        <v>187.67701742153599</v>
      </c>
      <c r="O73">
        <v>14946.911271245701</v>
      </c>
      <c r="P73">
        <v>15984.171989857299</v>
      </c>
    </row>
    <row r="74" spans="1:16">
      <c r="A74" s="272" t="s">
        <v>568</v>
      </c>
      <c r="B74" s="272" t="s">
        <v>296</v>
      </c>
      <c r="C74" s="272" t="s">
        <v>55</v>
      </c>
      <c r="D74">
        <v>6644.7284999999993</v>
      </c>
      <c r="E74">
        <v>6498.6650000000009</v>
      </c>
      <c r="F74">
        <v>1871.28</v>
      </c>
      <c r="G74">
        <v>187.57499999999999</v>
      </c>
      <c r="H74">
        <v>260</v>
      </c>
      <c r="I74">
        <v>85</v>
      </c>
      <c r="J74">
        <v>290</v>
      </c>
      <c r="K74">
        <v>350</v>
      </c>
      <c r="L74">
        <v>625</v>
      </c>
      <c r="M74">
        <v>405</v>
      </c>
      <c r="N74">
        <v>210</v>
      </c>
      <c r="O74">
        <v>16452.248500000002</v>
      </c>
      <c r="P74">
        <v>17427.248500000002</v>
      </c>
    </row>
    <row r="75" spans="1:16">
      <c r="A75" s="272" t="s">
        <v>568</v>
      </c>
      <c r="B75" s="272" t="s">
        <v>277</v>
      </c>
      <c r="C75" s="272" t="s">
        <v>62</v>
      </c>
      <c r="D75">
        <v>6853.3982500000002</v>
      </c>
      <c r="E75">
        <v>5784.5843937500003</v>
      </c>
      <c r="F75">
        <v>1933.8920000000003</v>
      </c>
      <c r="G75">
        <v>195.58125000000001</v>
      </c>
      <c r="H75">
        <v>267.5</v>
      </c>
      <c r="I75">
        <v>128.75</v>
      </c>
      <c r="J75">
        <v>277.5</v>
      </c>
      <c r="K75">
        <v>282.5</v>
      </c>
      <c r="L75">
        <v>506.25</v>
      </c>
      <c r="M75">
        <v>365</v>
      </c>
      <c r="N75">
        <v>212.5</v>
      </c>
      <c r="O75">
        <v>16018.705893750002</v>
      </c>
      <c r="P75">
        <v>16807.455893749997</v>
      </c>
    </row>
    <row r="76" spans="1:16">
      <c r="A76" s="272" t="s">
        <v>568</v>
      </c>
      <c r="B76" s="272" t="s">
        <v>278</v>
      </c>
      <c r="C76" s="272" t="s">
        <v>79</v>
      </c>
      <c r="D76">
        <v>6758.8513333333331</v>
      </c>
      <c r="E76">
        <v>6246.0099</v>
      </c>
      <c r="F76">
        <v>1937.9633333333331</v>
      </c>
      <c r="G76">
        <v>170.79999999999998</v>
      </c>
      <c r="H76">
        <v>261.66666666666669</v>
      </c>
      <c r="I76">
        <v>111.66666666666667</v>
      </c>
      <c r="J76">
        <v>276.66666666666669</v>
      </c>
      <c r="K76">
        <v>253.33333333333334</v>
      </c>
      <c r="L76">
        <v>470</v>
      </c>
      <c r="M76">
        <v>378.33333333333331</v>
      </c>
      <c r="N76">
        <v>176.66666666666666</v>
      </c>
      <c r="O76">
        <v>16318.624566666665</v>
      </c>
      <c r="P76">
        <v>17041.957899999998</v>
      </c>
    </row>
    <row r="77" spans="1:16">
      <c r="A77" s="272" t="s">
        <v>568</v>
      </c>
      <c r="B77" s="272" t="s">
        <v>279</v>
      </c>
      <c r="C77" s="272" t="s">
        <v>563</v>
      </c>
      <c r="D77">
        <v>6425.0619999999999</v>
      </c>
      <c r="E77">
        <v>4552.5814</v>
      </c>
      <c r="F77">
        <v>1875.84</v>
      </c>
      <c r="G77">
        <v>164.7</v>
      </c>
      <c r="H77">
        <v>300</v>
      </c>
      <c r="I77">
        <v>125</v>
      </c>
      <c r="J77">
        <v>300</v>
      </c>
      <c r="K77">
        <v>300</v>
      </c>
      <c r="L77">
        <v>550</v>
      </c>
      <c r="M77">
        <v>300</v>
      </c>
      <c r="N77">
        <v>225</v>
      </c>
      <c r="O77">
        <v>14268.183399999998</v>
      </c>
      <c r="P77">
        <v>15118.183399999998</v>
      </c>
    </row>
    <row r="78" spans="1:16">
      <c r="A78" s="272" t="s">
        <v>568</v>
      </c>
      <c r="B78" s="272" t="s">
        <v>280</v>
      </c>
      <c r="C78" s="272" t="s">
        <v>99</v>
      </c>
      <c r="D78">
        <v>7136.3440000000001</v>
      </c>
      <c r="E78">
        <v>3483.4025000000006</v>
      </c>
      <c r="F78">
        <v>1975.70875</v>
      </c>
      <c r="G78">
        <v>217.3125</v>
      </c>
      <c r="H78">
        <v>457.5</v>
      </c>
      <c r="I78">
        <v>146.25</v>
      </c>
      <c r="J78">
        <v>305.625</v>
      </c>
      <c r="K78">
        <v>341.25</v>
      </c>
      <c r="L78">
        <v>743.75</v>
      </c>
      <c r="M78">
        <v>650</v>
      </c>
      <c r="N78">
        <v>197.5</v>
      </c>
      <c r="O78">
        <v>14569.642750000001</v>
      </c>
      <c r="P78">
        <v>15654.642750000003</v>
      </c>
    </row>
    <row r="79" spans="1:16">
      <c r="A79" s="272" t="s">
        <v>568</v>
      </c>
      <c r="B79" s="272" t="s">
        <v>281</v>
      </c>
      <c r="C79" s="272" t="s">
        <v>117</v>
      </c>
      <c r="D79">
        <v>6388.3</v>
      </c>
      <c r="E79">
        <v>7741.8105599999999</v>
      </c>
      <c r="F79">
        <v>1919.04</v>
      </c>
      <c r="G79">
        <v>183</v>
      </c>
      <c r="H79">
        <v>200</v>
      </c>
      <c r="I79">
        <v>100</v>
      </c>
      <c r="J79">
        <v>300</v>
      </c>
      <c r="K79">
        <v>450</v>
      </c>
      <c r="L79">
        <v>450</v>
      </c>
      <c r="M79">
        <v>100</v>
      </c>
      <c r="N79">
        <v>200</v>
      </c>
      <c r="O79">
        <v>17132.150560000002</v>
      </c>
      <c r="P79">
        <v>18032.150560000002</v>
      </c>
    </row>
    <row r="80" spans="1:16">
      <c r="A80" s="272" t="s">
        <v>568</v>
      </c>
      <c r="B80" s="272" t="s">
        <v>123</v>
      </c>
      <c r="C80" s="272" t="s">
        <v>121</v>
      </c>
      <c r="D80">
        <v>6556.0631999999996</v>
      </c>
      <c r="E80">
        <v>5362.8844800000006</v>
      </c>
      <c r="F80">
        <v>1895.4517999999996</v>
      </c>
      <c r="G80">
        <v>192.15</v>
      </c>
      <c r="H80">
        <v>258</v>
      </c>
      <c r="I80">
        <v>106</v>
      </c>
      <c r="J80">
        <v>314</v>
      </c>
      <c r="K80">
        <v>460</v>
      </c>
      <c r="L80">
        <v>650</v>
      </c>
      <c r="M80">
        <v>310</v>
      </c>
      <c r="N80">
        <v>240</v>
      </c>
      <c r="O80">
        <v>15234.549479999998</v>
      </c>
      <c r="P80">
        <v>16344.549479999998</v>
      </c>
    </row>
    <row r="81" spans="1:16">
      <c r="A81" s="272" t="s">
        <v>568</v>
      </c>
      <c r="B81" s="272" t="s">
        <v>282</v>
      </c>
      <c r="C81" s="272" t="s">
        <v>142</v>
      </c>
      <c r="D81">
        <v>6407.6877500000001</v>
      </c>
      <c r="E81">
        <v>6521.9428474346614</v>
      </c>
      <c r="F81">
        <v>1829.88</v>
      </c>
      <c r="G81">
        <v>194.4375</v>
      </c>
      <c r="H81">
        <v>237.5</v>
      </c>
      <c r="I81">
        <v>65</v>
      </c>
      <c r="J81">
        <v>315</v>
      </c>
      <c r="K81">
        <v>395</v>
      </c>
      <c r="L81">
        <v>475</v>
      </c>
      <c r="M81">
        <v>112.5</v>
      </c>
      <c r="N81">
        <v>185</v>
      </c>
      <c r="O81">
        <v>15868.948097434661</v>
      </c>
      <c r="P81">
        <v>16738.948097434659</v>
      </c>
    </row>
    <row r="82" spans="1:16">
      <c r="A82" s="272" t="s">
        <v>568</v>
      </c>
      <c r="B82" s="272" t="s">
        <v>283</v>
      </c>
      <c r="C82" s="272" t="s">
        <v>152</v>
      </c>
      <c r="D82">
        <v>6566.7339999999995</v>
      </c>
      <c r="E82">
        <v>6776.63</v>
      </c>
      <c r="F82">
        <v>1845.6568</v>
      </c>
      <c r="G82">
        <v>212.27999999999997</v>
      </c>
      <c r="H82">
        <v>258</v>
      </c>
      <c r="I82">
        <v>92</v>
      </c>
      <c r="J82">
        <v>321</v>
      </c>
      <c r="K82">
        <v>360</v>
      </c>
      <c r="L82">
        <v>560</v>
      </c>
      <c r="M82">
        <v>88</v>
      </c>
      <c r="N82">
        <v>202</v>
      </c>
      <c r="O82">
        <v>16362.300799999997</v>
      </c>
      <c r="P82">
        <v>17282.300799999997</v>
      </c>
    </row>
    <row r="83" spans="1:16">
      <c r="A83" s="272" t="s">
        <v>568</v>
      </c>
      <c r="B83" s="272" t="s">
        <v>284</v>
      </c>
      <c r="C83" s="272" t="s">
        <v>164</v>
      </c>
      <c r="D83">
        <v>6672</v>
      </c>
      <c r="E83">
        <v>4424</v>
      </c>
      <c r="F83">
        <v>1913.3</v>
      </c>
      <c r="G83">
        <v>215.02500000000001</v>
      </c>
      <c r="H83">
        <v>205</v>
      </c>
      <c r="I83">
        <v>50</v>
      </c>
      <c r="J83">
        <v>310</v>
      </c>
      <c r="K83">
        <v>320</v>
      </c>
      <c r="L83">
        <v>475</v>
      </c>
      <c r="M83">
        <v>50</v>
      </c>
      <c r="N83">
        <v>145</v>
      </c>
      <c r="O83">
        <v>13984.324999999999</v>
      </c>
      <c r="P83">
        <v>14779.324999999999</v>
      </c>
    </row>
    <row r="84" spans="1:16">
      <c r="A84" s="272" t="s">
        <v>568</v>
      </c>
      <c r="B84" s="272" t="s">
        <v>285</v>
      </c>
      <c r="C84" s="272" t="s">
        <v>170</v>
      </c>
      <c r="D84">
        <v>5741.6</v>
      </c>
      <c r="E84">
        <v>5303.0920000000006</v>
      </c>
      <c r="F84">
        <v>1875.8400000000001</v>
      </c>
      <c r="G84">
        <v>208.61999999999998</v>
      </c>
      <c r="H84">
        <v>238</v>
      </c>
      <c r="I84">
        <v>50</v>
      </c>
      <c r="J84">
        <v>262</v>
      </c>
      <c r="K84">
        <v>336</v>
      </c>
      <c r="L84">
        <v>830</v>
      </c>
      <c r="M84">
        <v>50</v>
      </c>
      <c r="N84">
        <v>142</v>
      </c>
      <c r="O84">
        <v>13871.152000000002</v>
      </c>
      <c r="P84">
        <v>15037.152000000002</v>
      </c>
    </row>
    <row r="85" spans="1:16">
      <c r="A85" s="272" t="s">
        <v>568</v>
      </c>
      <c r="B85" s="272" t="s">
        <v>181</v>
      </c>
      <c r="C85" s="272" t="s">
        <v>182</v>
      </c>
      <c r="D85">
        <v>6587.1124999999993</v>
      </c>
      <c r="E85">
        <v>6671.3012718201862</v>
      </c>
      <c r="F85">
        <v>2059.88</v>
      </c>
      <c r="G85">
        <v>187.57500000000002</v>
      </c>
      <c r="H85">
        <v>197.5</v>
      </c>
      <c r="I85">
        <v>105</v>
      </c>
      <c r="J85">
        <v>210</v>
      </c>
      <c r="K85">
        <v>375</v>
      </c>
      <c r="L85">
        <v>575</v>
      </c>
      <c r="M85">
        <v>177.5</v>
      </c>
      <c r="N85">
        <v>162.5</v>
      </c>
      <c r="O85">
        <v>16358.368771820185</v>
      </c>
      <c r="P85">
        <v>17308.368771820184</v>
      </c>
    </row>
    <row r="86" spans="1:16">
      <c r="A86" s="272" t="s">
        <v>568</v>
      </c>
      <c r="B86" s="272" t="s">
        <v>299</v>
      </c>
      <c r="C86" s="272" t="s">
        <v>199</v>
      </c>
      <c r="D86">
        <v>6581.9046666666663</v>
      </c>
      <c r="E86">
        <v>7761.5479921270262</v>
      </c>
      <c r="F86">
        <v>1961.7116666666668</v>
      </c>
      <c r="G86">
        <v>173.85</v>
      </c>
      <c r="H86">
        <v>200</v>
      </c>
      <c r="I86">
        <v>33.333333333333336</v>
      </c>
      <c r="J86">
        <v>323.33333333333331</v>
      </c>
      <c r="K86">
        <v>385</v>
      </c>
      <c r="L86">
        <v>491.66666666666669</v>
      </c>
      <c r="M86">
        <v>50</v>
      </c>
      <c r="N86">
        <v>168.33333333333334</v>
      </c>
      <c r="O86">
        <v>17254.014325460361</v>
      </c>
      <c r="P86">
        <v>18130.680992127029</v>
      </c>
    </row>
    <row r="87" spans="1:16">
      <c r="A87" s="272" t="s">
        <v>568</v>
      </c>
      <c r="B87" s="272" t="s">
        <v>218</v>
      </c>
      <c r="C87" s="272" t="s">
        <v>212</v>
      </c>
      <c r="D87">
        <v>6575.2020000000002</v>
      </c>
      <c r="E87">
        <v>7903.2986502974727</v>
      </c>
      <c r="F87">
        <v>2004.1959999999999</v>
      </c>
      <c r="G87">
        <v>228.75</v>
      </c>
      <c r="H87">
        <v>184</v>
      </c>
      <c r="I87">
        <v>68</v>
      </c>
      <c r="J87">
        <v>252</v>
      </c>
      <c r="K87">
        <v>318</v>
      </c>
      <c r="L87">
        <v>530</v>
      </c>
      <c r="M87">
        <v>76</v>
      </c>
      <c r="N87">
        <v>159</v>
      </c>
      <c r="O87">
        <v>17450.446650297472</v>
      </c>
      <c r="P87">
        <v>18298.446650297472</v>
      </c>
    </row>
    <row r="88" spans="1:16">
      <c r="A88" s="272" t="s">
        <v>568</v>
      </c>
      <c r="B88" s="272" t="s">
        <v>288</v>
      </c>
      <c r="C88" s="272" t="s">
        <v>224</v>
      </c>
      <c r="D88">
        <v>6705.9359999999988</v>
      </c>
      <c r="E88">
        <v>7631.1506666666655</v>
      </c>
      <c r="F88">
        <v>1916.6599999999999</v>
      </c>
      <c r="G88">
        <v>183</v>
      </c>
      <c r="H88">
        <v>213.33333333333334</v>
      </c>
      <c r="I88">
        <v>60</v>
      </c>
      <c r="J88">
        <v>253.33333333333334</v>
      </c>
      <c r="K88">
        <v>383.33333333333331</v>
      </c>
      <c r="L88">
        <v>566.66666666666663</v>
      </c>
      <c r="M88">
        <v>50</v>
      </c>
      <c r="N88">
        <v>153.33333333333334</v>
      </c>
      <c r="O88">
        <v>17166.74666666667</v>
      </c>
      <c r="P88">
        <v>18116.74666666667</v>
      </c>
    </row>
    <row r="89" spans="1:16">
      <c r="A89" s="272" t="s">
        <v>568</v>
      </c>
      <c r="B89" s="272" t="s">
        <v>235</v>
      </c>
      <c r="C89" s="272" t="s">
        <v>232</v>
      </c>
      <c r="D89">
        <v>6502.5366666666669</v>
      </c>
      <c r="E89">
        <v>7656.9685111111112</v>
      </c>
      <c r="F89">
        <v>1916.6599999999999</v>
      </c>
      <c r="G89">
        <v>216.55</v>
      </c>
      <c r="H89">
        <v>207.77777777777777</v>
      </c>
      <c r="I89">
        <v>33.333333333333336</v>
      </c>
      <c r="J89">
        <v>291.11111111111109</v>
      </c>
      <c r="K89">
        <v>397.77777777777777</v>
      </c>
      <c r="L89">
        <v>542.22222222222217</v>
      </c>
      <c r="M89">
        <v>50</v>
      </c>
      <c r="N89">
        <v>168.88888888888889</v>
      </c>
      <c r="O89">
        <v>17043.826288888886</v>
      </c>
      <c r="P89">
        <v>17983.826288888886</v>
      </c>
    </row>
    <row r="90" spans="1:16">
      <c r="A90" s="272" t="s">
        <v>568</v>
      </c>
      <c r="B90" s="272" t="s">
        <v>289</v>
      </c>
      <c r="C90" s="272" t="s">
        <v>251</v>
      </c>
      <c r="D90">
        <v>6858.8099999999995</v>
      </c>
      <c r="E90">
        <v>7467.35</v>
      </c>
      <c r="F90">
        <v>1954.26</v>
      </c>
      <c r="G90">
        <v>210.45</v>
      </c>
      <c r="H90">
        <v>280</v>
      </c>
      <c r="I90">
        <v>0</v>
      </c>
      <c r="J90">
        <v>250</v>
      </c>
      <c r="K90">
        <v>300</v>
      </c>
      <c r="L90">
        <v>400</v>
      </c>
      <c r="M90">
        <v>0</v>
      </c>
      <c r="N90">
        <v>200</v>
      </c>
      <c r="O90">
        <v>17220.87</v>
      </c>
      <c r="P90">
        <v>17920.87</v>
      </c>
    </row>
    <row r="91" spans="1:16">
      <c r="A91" s="272" t="s">
        <v>568</v>
      </c>
      <c r="B91" t="s">
        <v>290</v>
      </c>
      <c r="C91" t="s">
        <v>565</v>
      </c>
      <c r="D91">
        <v>6493.7798039110867</v>
      </c>
      <c r="E91">
        <v>5699.0403532476266</v>
      </c>
      <c r="F91">
        <v>1921.2056733110492</v>
      </c>
      <c r="G91">
        <v>198.51268181785787</v>
      </c>
      <c r="H91">
        <v>277.70902966336229</v>
      </c>
      <c r="I91">
        <v>96.312236166639323</v>
      </c>
      <c r="J91">
        <v>282.09802901483994</v>
      </c>
      <c r="K91">
        <v>372.08493979195021</v>
      </c>
      <c r="L91">
        <v>664.69306841316325</v>
      </c>
      <c r="M91">
        <v>268.19378226279639</v>
      </c>
      <c r="N91">
        <v>187.57200854244019</v>
      </c>
      <c r="O91">
        <v>15424.423597937706</v>
      </c>
      <c r="P91">
        <v>16461.201606142818</v>
      </c>
    </row>
  </sheetData>
  <phoneticPr fontId="4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42"/>
  <sheetViews>
    <sheetView workbookViewId="0">
      <selection activeCell="J44" sqref="J44"/>
    </sheetView>
  </sheetViews>
  <sheetFormatPr defaultRowHeight="14.4"/>
  <cols>
    <col min="21" max="21" width="7.5546875" bestFit="1" customWidth="1"/>
    <col min="22" max="22" width="8.44140625" bestFit="1" customWidth="1"/>
    <col min="23" max="23" width="6.21875" bestFit="1" customWidth="1"/>
    <col min="24" max="25" width="10.6640625" bestFit="1" customWidth="1"/>
    <col min="26" max="27" width="13.109375" bestFit="1" customWidth="1"/>
    <col min="28" max="28" width="10.6640625" bestFit="1" customWidth="1"/>
  </cols>
  <sheetData>
    <row r="2" spans="1:28" ht="17.399999999999999">
      <c r="A2" t="s">
        <v>569</v>
      </c>
      <c r="C2" t="s">
        <v>259</v>
      </c>
      <c r="D2" t="s">
        <v>260</v>
      </c>
      <c r="E2" t="s">
        <v>261</v>
      </c>
      <c r="G2" t="s">
        <v>262</v>
      </c>
      <c r="H2" t="s">
        <v>263</v>
      </c>
      <c r="I2" t="s">
        <v>264</v>
      </c>
      <c r="J2" t="s">
        <v>265</v>
      </c>
      <c r="K2" t="s">
        <v>266</v>
      </c>
      <c r="L2" t="s">
        <v>267</v>
      </c>
      <c r="M2" t="s">
        <v>268</v>
      </c>
      <c r="N2" t="s">
        <v>269</v>
      </c>
      <c r="O2" t="s">
        <v>270</v>
      </c>
      <c r="P2" t="s">
        <v>271</v>
      </c>
      <c r="Q2" t="s">
        <v>272</v>
      </c>
      <c r="R2" t="s">
        <v>273</v>
      </c>
      <c r="S2" t="s">
        <v>274</v>
      </c>
      <c r="U2" s="305" t="s">
        <v>259</v>
      </c>
      <c r="V2" s="305" t="s">
        <v>260</v>
      </c>
      <c r="W2" s="305" t="s">
        <v>263</v>
      </c>
      <c r="X2" s="305" t="s">
        <v>264</v>
      </c>
      <c r="Y2" s="305" t="s">
        <v>265</v>
      </c>
      <c r="Z2" s="305" t="s">
        <v>462</v>
      </c>
      <c r="AA2" s="305" t="s">
        <v>463</v>
      </c>
      <c r="AB2" s="305" t="s">
        <v>274</v>
      </c>
    </row>
    <row r="3" spans="1:28">
      <c r="B3">
        <f>IF(C3=铝__电解铝__分地区成本!B74,1,0)</f>
        <v>1</v>
      </c>
      <c r="C3" t="s">
        <v>296</v>
      </c>
      <c r="D3">
        <v>6644.7284999999993</v>
      </c>
      <c r="E3">
        <v>0.48350000000000004</v>
      </c>
      <c r="G3">
        <v>13444.5</v>
      </c>
      <c r="H3">
        <v>6498.6650000000009</v>
      </c>
      <c r="I3">
        <v>1871.28</v>
      </c>
      <c r="J3">
        <v>187.57499999999999</v>
      </c>
      <c r="K3">
        <v>260</v>
      </c>
      <c r="L3">
        <v>85</v>
      </c>
      <c r="M3">
        <v>290</v>
      </c>
      <c r="N3">
        <v>350</v>
      </c>
      <c r="O3">
        <v>625</v>
      </c>
      <c r="P3">
        <v>405</v>
      </c>
      <c r="Q3">
        <v>210</v>
      </c>
      <c r="R3">
        <v>16452.248500000002</v>
      </c>
      <c r="S3">
        <v>17427.248500000002</v>
      </c>
      <c r="U3" s="272" t="s">
        <v>296</v>
      </c>
      <c r="V3" s="272">
        <v>6644.7284999999993</v>
      </c>
      <c r="W3" s="272">
        <v>6498.6650000000009</v>
      </c>
      <c r="X3" s="272">
        <v>1871.28</v>
      </c>
      <c r="Y3" s="272">
        <v>187.57499999999999</v>
      </c>
      <c r="Z3">
        <f>K3+L3+O3+P3+Q3</f>
        <v>1585</v>
      </c>
      <c r="AA3">
        <f>M3+N3</f>
        <v>640</v>
      </c>
      <c r="AB3">
        <f>S3</f>
        <v>17427.248500000002</v>
      </c>
    </row>
    <row r="4" spans="1:28">
      <c r="B4" s="272">
        <f>IF(C4=铝__电解铝__分地区成本!B75,1,0)</f>
        <v>1</v>
      </c>
      <c r="C4" t="s">
        <v>277</v>
      </c>
      <c r="D4">
        <v>6853.3982500000002</v>
      </c>
      <c r="E4">
        <v>0.43625000000000003</v>
      </c>
      <c r="G4">
        <v>13259.0525</v>
      </c>
      <c r="H4">
        <v>5784.5843937500003</v>
      </c>
      <c r="I4">
        <v>1933.8920000000003</v>
      </c>
      <c r="J4">
        <v>195.58125000000001</v>
      </c>
      <c r="K4">
        <v>267.5</v>
      </c>
      <c r="L4">
        <v>128.75</v>
      </c>
      <c r="M4">
        <v>277.5</v>
      </c>
      <c r="N4">
        <v>282.5</v>
      </c>
      <c r="O4">
        <v>506.25</v>
      </c>
      <c r="P4">
        <v>365</v>
      </c>
      <c r="Q4">
        <v>212.5</v>
      </c>
      <c r="R4">
        <v>16018.705893750002</v>
      </c>
      <c r="S4">
        <v>16807.455893749997</v>
      </c>
      <c r="U4" s="272" t="s">
        <v>277</v>
      </c>
      <c r="V4" s="272">
        <v>6853.3982500000002</v>
      </c>
      <c r="W4" s="272">
        <v>5784.5843937500003</v>
      </c>
      <c r="X4" s="272">
        <v>1933.8920000000003</v>
      </c>
      <c r="Y4" s="272">
        <v>195.58125000000001</v>
      </c>
      <c r="Z4" s="272">
        <f t="shared" ref="Z4:Z20" si="0">K4+L4+O4+P4+Q4</f>
        <v>1480</v>
      </c>
      <c r="AA4" s="272">
        <f t="shared" ref="AA4:AA20" si="1">M4+N4</f>
        <v>560</v>
      </c>
      <c r="AB4" s="272">
        <f t="shared" ref="AB4:AB20" si="2">S4</f>
        <v>16807.455893749997</v>
      </c>
    </row>
    <row r="5" spans="1:28">
      <c r="B5" s="272">
        <f>IF(C5=铝__电解铝__分地区成本!B76,1,0)</f>
        <v>1</v>
      </c>
      <c r="C5" t="s">
        <v>278</v>
      </c>
      <c r="D5">
        <v>6758.8513333333331</v>
      </c>
      <c r="E5">
        <v>0.46316666666666667</v>
      </c>
      <c r="G5">
        <v>13480.318333333335</v>
      </c>
      <c r="H5">
        <v>6246.0099</v>
      </c>
      <c r="I5">
        <v>1937.9633333333331</v>
      </c>
      <c r="J5">
        <v>170.79999999999998</v>
      </c>
      <c r="K5">
        <v>261.66666666666669</v>
      </c>
      <c r="L5">
        <v>111.66666666666667</v>
      </c>
      <c r="M5">
        <v>276.66666666666669</v>
      </c>
      <c r="N5">
        <v>253.33333333333334</v>
      </c>
      <c r="O5">
        <v>470</v>
      </c>
      <c r="P5">
        <v>378.33333333333331</v>
      </c>
      <c r="Q5">
        <v>176.66666666666666</v>
      </c>
      <c r="R5">
        <v>16318.624566666665</v>
      </c>
      <c r="S5">
        <v>17041.957899999998</v>
      </c>
      <c r="U5" s="272" t="s">
        <v>278</v>
      </c>
      <c r="V5" s="272">
        <v>6758.8513333333331</v>
      </c>
      <c r="W5" s="272">
        <v>6246.0099</v>
      </c>
      <c r="X5" s="272">
        <v>1937.9633333333331</v>
      </c>
      <c r="Y5" s="272">
        <v>170.79999999999998</v>
      </c>
      <c r="Z5" s="272">
        <f t="shared" si="0"/>
        <v>1398.3333333333335</v>
      </c>
      <c r="AA5" s="272">
        <f t="shared" si="1"/>
        <v>530</v>
      </c>
      <c r="AB5" s="272">
        <f t="shared" si="2"/>
        <v>17041.957899999998</v>
      </c>
    </row>
    <row r="6" spans="1:28">
      <c r="B6" s="272">
        <f>IF(C6=铝__电解铝__分地区成本!B77,1,0)</f>
        <v>1</v>
      </c>
      <c r="C6" t="s">
        <v>279</v>
      </c>
      <c r="D6">
        <v>6425.0619999999999</v>
      </c>
      <c r="E6">
        <v>0.34250000000000003</v>
      </c>
      <c r="G6">
        <v>13287.869999999999</v>
      </c>
      <c r="H6">
        <v>4552.5814</v>
      </c>
      <c r="I6">
        <v>1875.84</v>
      </c>
      <c r="J6">
        <v>164.7</v>
      </c>
      <c r="K6">
        <v>300</v>
      </c>
      <c r="L6">
        <v>125</v>
      </c>
      <c r="M6">
        <v>300</v>
      </c>
      <c r="N6">
        <v>300</v>
      </c>
      <c r="O6">
        <v>550</v>
      </c>
      <c r="P6">
        <v>300</v>
      </c>
      <c r="Q6">
        <v>225</v>
      </c>
      <c r="R6">
        <v>14268.183399999998</v>
      </c>
      <c r="S6">
        <v>15118.183399999998</v>
      </c>
      <c r="U6" s="272" t="s">
        <v>279</v>
      </c>
      <c r="V6" s="272">
        <v>6425.0619999999999</v>
      </c>
      <c r="W6" s="272">
        <v>4552.5814</v>
      </c>
      <c r="X6" s="272">
        <v>1875.84</v>
      </c>
      <c r="Y6" s="272">
        <v>164.7</v>
      </c>
      <c r="Z6" s="272">
        <f t="shared" si="0"/>
        <v>1500</v>
      </c>
      <c r="AA6" s="272">
        <f t="shared" si="1"/>
        <v>600</v>
      </c>
      <c r="AB6" s="272">
        <f t="shared" si="2"/>
        <v>15118.183399999998</v>
      </c>
    </row>
    <row r="7" spans="1:28">
      <c r="B7" s="272">
        <f>IF(C7=铝__电解铝__分地区成本!B78,1,0)</f>
        <v>1</v>
      </c>
      <c r="C7" t="s">
        <v>280</v>
      </c>
      <c r="D7">
        <v>7136.3440000000001</v>
      </c>
      <c r="E7">
        <v>0.2603125</v>
      </c>
      <c r="G7">
        <v>13381.25</v>
      </c>
      <c r="H7">
        <v>3483.4025000000006</v>
      </c>
      <c r="I7">
        <v>1975.70875</v>
      </c>
      <c r="J7">
        <v>217.3125</v>
      </c>
      <c r="K7">
        <v>457.5</v>
      </c>
      <c r="L7">
        <v>146.25</v>
      </c>
      <c r="M7">
        <v>305.625</v>
      </c>
      <c r="N7">
        <v>341.25</v>
      </c>
      <c r="O7">
        <v>743.75</v>
      </c>
      <c r="P7">
        <v>650</v>
      </c>
      <c r="Q7">
        <v>197.5</v>
      </c>
      <c r="R7">
        <v>14569.642750000001</v>
      </c>
      <c r="S7">
        <v>15654.642750000003</v>
      </c>
      <c r="U7" s="272" t="s">
        <v>280</v>
      </c>
      <c r="V7" s="272">
        <v>7136.3440000000001</v>
      </c>
      <c r="W7" s="272">
        <v>3483.4025000000006</v>
      </c>
      <c r="X7" s="272">
        <v>1975.70875</v>
      </c>
      <c r="Y7" s="272">
        <v>217.3125</v>
      </c>
      <c r="Z7" s="272">
        <f t="shared" si="0"/>
        <v>2195</v>
      </c>
      <c r="AA7" s="272">
        <f t="shared" si="1"/>
        <v>646.875</v>
      </c>
      <c r="AB7" s="272">
        <f t="shared" si="2"/>
        <v>15654.642750000003</v>
      </c>
    </row>
    <row r="8" spans="1:28">
      <c r="B8" s="272">
        <f>IF(C8=铝__电解铝__分地区成本!B79,1,0)</f>
        <v>1</v>
      </c>
      <c r="C8" t="s">
        <v>281</v>
      </c>
      <c r="D8">
        <v>6388.3</v>
      </c>
      <c r="E8">
        <v>0.58199999999999996</v>
      </c>
      <c r="G8">
        <v>13302.08</v>
      </c>
      <c r="H8">
        <v>7741.8105599999999</v>
      </c>
      <c r="I8">
        <v>1919.04</v>
      </c>
      <c r="J8">
        <v>183</v>
      </c>
      <c r="K8">
        <v>200</v>
      </c>
      <c r="L8">
        <v>100</v>
      </c>
      <c r="M8">
        <v>300</v>
      </c>
      <c r="N8">
        <v>450</v>
      </c>
      <c r="O8">
        <v>450</v>
      </c>
      <c r="P8">
        <v>100</v>
      </c>
      <c r="Q8">
        <v>200</v>
      </c>
      <c r="R8">
        <v>17132.150560000002</v>
      </c>
      <c r="S8">
        <v>18032.150560000002</v>
      </c>
      <c r="U8" s="272" t="s">
        <v>281</v>
      </c>
      <c r="V8" s="272">
        <v>6388.3</v>
      </c>
      <c r="W8" s="272">
        <v>7741.8105599999999</v>
      </c>
      <c r="X8" s="272">
        <v>1919.04</v>
      </c>
      <c r="Y8" s="272">
        <v>183</v>
      </c>
      <c r="Z8" s="272">
        <f t="shared" si="0"/>
        <v>1050</v>
      </c>
      <c r="AA8" s="272">
        <f t="shared" si="1"/>
        <v>750</v>
      </c>
      <c r="AB8" s="272">
        <f t="shared" si="2"/>
        <v>18032.150560000002</v>
      </c>
    </row>
    <row r="9" spans="1:28">
      <c r="B9" s="272">
        <f>IF(C9=铝__电解铝__分地区成本!B80,1,0)</f>
        <v>1</v>
      </c>
      <c r="C9" t="s">
        <v>123</v>
      </c>
      <c r="D9">
        <v>6556.0631999999996</v>
      </c>
      <c r="E9">
        <v>0.40149999999999997</v>
      </c>
      <c r="G9">
        <v>13353.983333333332</v>
      </c>
      <c r="H9">
        <v>5362.8844800000006</v>
      </c>
      <c r="I9">
        <v>1895.4517999999996</v>
      </c>
      <c r="J9">
        <v>192.15</v>
      </c>
      <c r="K9">
        <v>258</v>
      </c>
      <c r="L9">
        <v>106</v>
      </c>
      <c r="M9">
        <v>314</v>
      </c>
      <c r="N9">
        <v>460</v>
      </c>
      <c r="O9">
        <v>650</v>
      </c>
      <c r="P9">
        <v>310</v>
      </c>
      <c r="Q9">
        <v>240</v>
      </c>
      <c r="R9">
        <v>15234.549479999998</v>
      </c>
      <c r="S9">
        <v>16344.549479999998</v>
      </c>
      <c r="U9" s="272" t="s">
        <v>123</v>
      </c>
      <c r="V9" s="272">
        <v>6556.0631999999996</v>
      </c>
      <c r="W9" s="272">
        <v>5362.8844800000006</v>
      </c>
      <c r="X9" s="272">
        <v>1895.4517999999996</v>
      </c>
      <c r="Y9" s="272">
        <v>192.15</v>
      </c>
      <c r="Z9" s="272">
        <f t="shared" si="0"/>
        <v>1564</v>
      </c>
      <c r="AA9" s="272">
        <f t="shared" si="1"/>
        <v>774</v>
      </c>
      <c r="AB9" s="272">
        <f t="shared" si="2"/>
        <v>16344.549479999998</v>
      </c>
    </row>
    <row r="10" spans="1:28">
      <c r="B10" s="272">
        <f>IF(C10=铝__电解铝__分地区成本!B81,1,0)</f>
        <v>1</v>
      </c>
      <c r="C10" t="s">
        <v>282</v>
      </c>
      <c r="D10">
        <v>6407.6877500000001</v>
      </c>
      <c r="E10">
        <v>0.49249999999999999</v>
      </c>
      <c r="G10">
        <v>13239.80069486932</v>
      </c>
      <c r="H10">
        <v>6521.9428474346614</v>
      </c>
      <c r="I10">
        <v>1829.88</v>
      </c>
      <c r="J10">
        <v>194.4375</v>
      </c>
      <c r="K10">
        <v>237.5</v>
      </c>
      <c r="L10">
        <v>65</v>
      </c>
      <c r="M10">
        <v>315</v>
      </c>
      <c r="N10">
        <v>395</v>
      </c>
      <c r="O10">
        <v>475</v>
      </c>
      <c r="P10">
        <v>112.5</v>
      </c>
      <c r="Q10">
        <v>185</v>
      </c>
      <c r="R10">
        <v>15868.948097434661</v>
      </c>
      <c r="S10">
        <v>16738.948097434659</v>
      </c>
      <c r="U10" s="272" t="s">
        <v>282</v>
      </c>
      <c r="V10" s="272">
        <v>6407.6877500000001</v>
      </c>
      <c r="W10" s="272">
        <v>6521.9428474346614</v>
      </c>
      <c r="X10" s="272">
        <v>1829.88</v>
      </c>
      <c r="Y10" s="272">
        <v>194.4375</v>
      </c>
      <c r="Z10" s="272">
        <f t="shared" si="0"/>
        <v>1075</v>
      </c>
      <c r="AA10" s="272">
        <f t="shared" si="1"/>
        <v>710</v>
      </c>
      <c r="AB10" s="272">
        <f t="shared" si="2"/>
        <v>16738.948097434659</v>
      </c>
    </row>
    <row r="11" spans="1:28">
      <c r="B11" s="272">
        <f>IF(C11=铝__电解铝__分地区成本!B82,1,0)</f>
        <v>1</v>
      </c>
      <c r="C11" t="s">
        <v>283</v>
      </c>
      <c r="D11">
        <v>6566.7339999999995</v>
      </c>
      <c r="E11">
        <v>0.50800000000000001</v>
      </c>
      <c r="G11">
        <v>13339</v>
      </c>
      <c r="H11">
        <v>6776.63</v>
      </c>
      <c r="I11">
        <v>1845.6568</v>
      </c>
      <c r="J11">
        <v>212.27999999999997</v>
      </c>
      <c r="K11">
        <v>258</v>
      </c>
      <c r="L11">
        <v>92</v>
      </c>
      <c r="M11">
        <v>321</v>
      </c>
      <c r="N11">
        <v>360</v>
      </c>
      <c r="O11">
        <v>560</v>
      </c>
      <c r="P11">
        <v>88</v>
      </c>
      <c r="Q11">
        <v>202</v>
      </c>
      <c r="R11">
        <v>16362.300799999997</v>
      </c>
      <c r="S11">
        <v>17282.300799999997</v>
      </c>
      <c r="U11" s="272" t="s">
        <v>283</v>
      </c>
      <c r="V11" s="272">
        <v>6566.7339999999995</v>
      </c>
      <c r="W11" s="272">
        <v>6776.63</v>
      </c>
      <c r="X11" s="272">
        <v>1845.6568</v>
      </c>
      <c r="Y11" s="272">
        <v>212.27999999999997</v>
      </c>
      <c r="Z11" s="272">
        <f t="shared" si="0"/>
        <v>1200</v>
      </c>
      <c r="AA11" s="272">
        <f t="shared" si="1"/>
        <v>681</v>
      </c>
      <c r="AB11" s="272">
        <f t="shared" si="2"/>
        <v>17282.300799999997</v>
      </c>
    </row>
    <row r="12" spans="1:28">
      <c r="B12" s="272">
        <f>IF(C12=铝__电解铝__分地区成本!B83,1,0)</f>
        <v>1</v>
      </c>
      <c r="C12" t="s">
        <v>284</v>
      </c>
      <c r="D12">
        <v>6672</v>
      </c>
      <c r="E12">
        <v>0.32</v>
      </c>
      <c r="G12">
        <v>13800</v>
      </c>
      <c r="H12">
        <v>4424</v>
      </c>
      <c r="I12">
        <v>1913.3</v>
      </c>
      <c r="J12">
        <v>215.02500000000001</v>
      </c>
      <c r="K12">
        <v>205</v>
      </c>
      <c r="L12">
        <v>50</v>
      </c>
      <c r="M12">
        <v>310</v>
      </c>
      <c r="N12">
        <v>320</v>
      </c>
      <c r="O12">
        <v>475</v>
      </c>
      <c r="P12">
        <v>50</v>
      </c>
      <c r="Q12">
        <v>145</v>
      </c>
      <c r="R12">
        <v>13984.324999999999</v>
      </c>
      <c r="S12">
        <v>14779.324999999999</v>
      </c>
      <c r="U12" s="272" t="s">
        <v>284</v>
      </c>
      <c r="V12" s="272">
        <v>6672</v>
      </c>
      <c r="W12" s="272">
        <v>4424</v>
      </c>
      <c r="X12" s="272">
        <v>1913.3</v>
      </c>
      <c r="Y12" s="272">
        <v>215.02500000000001</v>
      </c>
      <c r="Z12" s="272">
        <f t="shared" si="0"/>
        <v>925</v>
      </c>
      <c r="AA12" s="272">
        <f t="shared" si="1"/>
        <v>630</v>
      </c>
      <c r="AB12" s="272">
        <f t="shared" si="2"/>
        <v>14779.324999999999</v>
      </c>
    </row>
    <row r="13" spans="1:28">
      <c r="B13" s="272">
        <f>IF(C13=铝__电解铝__分地区成本!B84,1,0)</f>
        <v>1</v>
      </c>
      <c r="C13" t="s">
        <v>285</v>
      </c>
      <c r="D13">
        <v>5741.6</v>
      </c>
      <c r="E13">
        <v>0.39579999999999999</v>
      </c>
      <c r="G13">
        <v>13390.8</v>
      </c>
      <c r="H13">
        <v>5303.0920000000006</v>
      </c>
      <c r="I13">
        <v>1875.8400000000001</v>
      </c>
      <c r="J13">
        <v>208.61999999999998</v>
      </c>
      <c r="K13">
        <v>238</v>
      </c>
      <c r="L13">
        <v>50</v>
      </c>
      <c r="M13">
        <v>262</v>
      </c>
      <c r="N13">
        <v>336</v>
      </c>
      <c r="O13">
        <v>830</v>
      </c>
      <c r="P13">
        <v>50</v>
      </c>
      <c r="Q13">
        <v>142</v>
      </c>
      <c r="R13">
        <v>13871.152000000002</v>
      </c>
      <c r="S13">
        <v>15037.152000000002</v>
      </c>
      <c r="U13" s="272" t="s">
        <v>285</v>
      </c>
      <c r="V13" s="272">
        <v>5741.6</v>
      </c>
      <c r="W13" s="272">
        <v>5303.0920000000006</v>
      </c>
      <c r="X13" s="272">
        <v>1875.8400000000001</v>
      </c>
      <c r="Y13" s="272">
        <v>208.61999999999998</v>
      </c>
      <c r="Z13" s="272">
        <f t="shared" si="0"/>
        <v>1310</v>
      </c>
      <c r="AA13" s="272">
        <f t="shared" si="1"/>
        <v>598</v>
      </c>
      <c r="AB13" s="272">
        <f t="shared" si="2"/>
        <v>15037.152000000002</v>
      </c>
    </row>
    <row r="14" spans="1:28">
      <c r="B14" s="272">
        <f>IF(C14=铝__电解铝__分地区成本!B85,1,0)</f>
        <v>1</v>
      </c>
      <c r="C14" t="s">
        <v>181</v>
      </c>
      <c r="D14">
        <v>6587.1124999999993</v>
      </c>
      <c r="E14">
        <v>0.5</v>
      </c>
      <c r="G14">
        <v>13342.602543640372</v>
      </c>
      <c r="H14">
        <v>6671.3012718201862</v>
      </c>
      <c r="I14">
        <v>2059.88</v>
      </c>
      <c r="J14">
        <v>187.57500000000002</v>
      </c>
      <c r="K14">
        <v>197.5</v>
      </c>
      <c r="L14">
        <v>105</v>
      </c>
      <c r="M14">
        <v>210</v>
      </c>
      <c r="N14">
        <v>375</v>
      </c>
      <c r="O14">
        <v>575</v>
      </c>
      <c r="P14">
        <v>177.5</v>
      </c>
      <c r="Q14">
        <v>162.5</v>
      </c>
      <c r="R14">
        <v>16358.368771820185</v>
      </c>
      <c r="S14">
        <v>17308.368771820184</v>
      </c>
      <c r="U14" s="272" t="s">
        <v>181</v>
      </c>
      <c r="V14" s="272">
        <v>6587.1124999999993</v>
      </c>
      <c r="W14" s="272">
        <v>6671.3012718201862</v>
      </c>
      <c r="X14" s="272">
        <v>2059.88</v>
      </c>
      <c r="Y14" s="272">
        <v>187.57500000000002</v>
      </c>
      <c r="Z14" s="272">
        <f t="shared" si="0"/>
        <v>1217.5</v>
      </c>
      <c r="AA14" s="272">
        <f t="shared" si="1"/>
        <v>585</v>
      </c>
      <c r="AB14" s="272">
        <f t="shared" si="2"/>
        <v>17308.368771820184</v>
      </c>
    </row>
    <row r="15" spans="1:28">
      <c r="B15" s="272">
        <f>IF(C15=铝__电解铝__分地区成本!B86,1,0)</f>
        <v>1</v>
      </c>
      <c r="C15" t="s">
        <v>299</v>
      </c>
      <c r="D15">
        <v>6581.9046666666663</v>
      </c>
      <c r="E15">
        <v>0.57833333333333325</v>
      </c>
      <c r="G15">
        <v>13419.622403712348</v>
      </c>
      <c r="H15">
        <v>7761.5479921270262</v>
      </c>
      <c r="I15">
        <v>1961.7116666666668</v>
      </c>
      <c r="J15">
        <v>173.85</v>
      </c>
      <c r="K15">
        <v>200</v>
      </c>
      <c r="L15">
        <v>33.333333333333336</v>
      </c>
      <c r="M15">
        <v>323.33333333333331</v>
      </c>
      <c r="N15">
        <v>385</v>
      </c>
      <c r="O15">
        <v>491.66666666666669</v>
      </c>
      <c r="P15">
        <v>50</v>
      </c>
      <c r="Q15">
        <v>168.33333333333334</v>
      </c>
      <c r="R15">
        <v>17254.014325460361</v>
      </c>
      <c r="S15">
        <v>18130.680992127029</v>
      </c>
      <c r="U15" s="272" t="s">
        <v>299</v>
      </c>
      <c r="V15" s="272">
        <v>6581.9046666666663</v>
      </c>
      <c r="W15" s="272">
        <v>7761.5479921270262</v>
      </c>
      <c r="X15" s="272">
        <v>1961.7116666666668</v>
      </c>
      <c r="Y15" s="272">
        <v>173.85</v>
      </c>
      <c r="Z15" s="272">
        <f t="shared" si="0"/>
        <v>943.33333333333337</v>
      </c>
      <c r="AA15" s="272">
        <f t="shared" si="1"/>
        <v>708.33333333333326</v>
      </c>
      <c r="AB15" s="272">
        <f t="shared" si="2"/>
        <v>18130.680992127029</v>
      </c>
    </row>
    <row r="16" spans="1:28">
      <c r="B16" s="272">
        <f>IF(C16=铝__电解铝__分地区成本!B87,1,0)</f>
        <v>1</v>
      </c>
      <c r="C16" t="s">
        <v>218</v>
      </c>
      <c r="D16">
        <v>6575.2020000000002</v>
      </c>
      <c r="E16">
        <v>0.57400000000000007</v>
      </c>
      <c r="G16">
        <v>13767.34475312004</v>
      </c>
      <c r="H16">
        <v>7903.2986502974727</v>
      </c>
      <c r="I16">
        <v>2004.1959999999999</v>
      </c>
      <c r="J16">
        <v>228.75</v>
      </c>
      <c r="K16">
        <v>184</v>
      </c>
      <c r="L16">
        <v>68</v>
      </c>
      <c r="M16">
        <v>252</v>
      </c>
      <c r="N16">
        <v>318</v>
      </c>
      <c r="O16">
        <v>530</v>
      </c>
      <c r="P16">
        <v>76</v>
      </c>
      <c r="Q16">
        <v>159</v>
      </c>
      <c r="R16">
        <v>17450.446650297472</v>
      </c>
      <c r="S16">
        <v>18298.446650297472</v>
      </c>
      <c r="U16" s="272" t="s">
        <v>218</v>
      </c>
      <c r="V16" s="272">
        <v>6575.2020000000002</v>
      </c>
      <c r="W16" s="272">
        <v>7903.2986502974727</v>
      </c>
      <c r="X16" s="272">
        <v>2004.1959999999999</v>
      </c>
      <c r="Y16" s="272">
        <v>228.75</v>
      </c>
      <c r="Z16" s="272">
        <f t="shared" si="0"/>
        <v>1017</v>
      </c>
      <c r="AA16" s="272">
        <f t="shared" si="1"/>
        <v>570</v>
      </c>
      <c r="AB16" s="272">
        <f t="shared" si="2"/>
        <v>18298.446650297472</v>
      </c>
    </row>
    <row r="17" spans="2:28">
      <c r="B17" s="272">
        <f>IF(C17=铝__电解铝__分地区成本!B88,1,0)</f>
        <v>1</v>
      </c>
      <c r="C17" t="s">
        <v>288</v>
      </c>
      <c r="D17">
        <v>6705.9359999999988</v>
      </c>
      <c r="E17">
        <v>0.57466666666666666</v>
      </c>
      <c r="G17">
        <v>13271.666666666666</v>
      </c>
      <c r="H17">
        <v>7631.1506666666655</v>
      </c>
      <c r="I17">
        <v>1916.6599999999999</v>
      </c>
      <c r="J17">
        <v>183</v>
      </c>
      <c r="K17">
        <v>213.33333333333334</v>
      </c>
      <c r="L17">
        <v>60</v>
      </c>
      <c r="M17">
        <v>253.33333333333334</v>
      </c>
      <c r="N17">
        <v>383.33333333333331</v>
      </c>
      <c r="O17">
        <v>566.66666666666663</v>
      </c>
      <c r="P17">
        <v>50</v>
      </c>
      <c r="Q17">
        <v>153.33333333333334</v>
      </c>
      <c r="R17">
        <v>17166.74666666667</v>
      </c>
      <c r="S17">
        <v>18116.74666666667</v>
      </c>
      <c r="U17" s="272" t="s">
        <v>288</v>
      </c>
      <c r="V17" s="272">
        <v>6705.9359999999988</v>
      </c>
      <c r="W17" s="272">
        <v>7631.1506666666655</v>
      </c>
      <c r="X17" s="272">
        <v>1916.6599999999999</v>
      </c>
      <c r="Y17" s="272">
        <v>183</v>
      </c>
      <c r="Z17" s="272">
        <f t="shared" si="0"/>
        <v>1043.3333333333333</v>
      </c>
      <c r="AA17" s="272">
        <f t="shared" si="1"/>
        <v>636.66666666666663</v>
      </c>
      <c r="AB17" s="272">
        <f t="shared" si="2"/>
        <v>18116.74666666667</v>
      </c>
    </row>
    <row r="18" spans="2:28">
      <c r="B18" s="272">
        <f>IF(C18=铝__电解铝__分地区成本!B89,1,0)</f>
        <v>1</v>
      </c>
      <c r="C18" t="s">
        <v>235</v>
      </c>
      <c r="D18">
        <v>6502.5366666666669</v>
      </c>
      <c r="E18">
        <v>0.57111111111111112</v>
      </c>
      <c r="G18">
        <v>13406.883333333333</v>
      </c>
      <c r="H18">
        <v>7656.9685111111112</v>
      </c>
      <c r="I18">
        <v>1916.6599999999999</v>
      </c>
      <c r="J18">
        <v>216.55</v>
      </c>
      <c r="K18">
        <v>207.77777777777777</v>
      </c>
      <c r="L18">
        <v>33.333333333333336</v>
      </c>
      <c r="M18">
        <v>291.11111111111109</v>
      </c>
      <c r="N18">
        <v>397.77777777777777</v>
      </c>
      <c r="O18">
        <v>542.22222222222217</v>
      </c>
      <c r="P18">
        <v>50</v>
      </c>
      <c r="Q18">
        <v>168.88888888888889</v>
      </c>
      <c r="R18">
        <v>17043.826288888886</v>
      </c>
      <c r="S18">
        <v>17983.826288888886</v>
      </c>
      <c r="U18" s="272" t="s">
        <v>235</v>
      </c>
      <c r="V18" s="272">
        <v>6502.5366666666669</v>
      </c>
      <c r="W18" s="272">
        <v>7656.9685111111112</v>
      </c>
      <c r="X18" s="272">
        <v>1916.6599999999999</v>
      </c>
      <c r="Y18" s="272">
        <v>216.55</v>
      </c>
      <c r="Z18" s="272">
        <f t="shared" si="0"/>
        <v>1002.2222222222222</v>
      </c>
      <c r="AA18" s="272">
        <f t="shared" si="1"/>
        <v>688.88888888888891</v>
      </c>
      <c r="AB18" s="272">
        <f t="shared" si="2"/>
        <v>17983.826288888886</v>
      </c>
    </row>
    <row r="19" spans="2:28">
      <c r="B19" s="272">
        <f>IF(C19=铝__电解铝__分地区成本!B90,1,0)</f>
        <v>1</v>
      </c>
      <c r="C19" t="s">
        <v>289</v>
      </c>
      <c r="D19">
        <v>6858.8099999999995</v>
      </c>
      <c r="E19">
        <v>0.55000000000000004</v>
      </c>
      <c r="G19">
        <v>13577</v>
      </c>
      <c r="H19">
        <v>7467.35</v>
      </c>
      <c r="I19">
        <v>1954.26</v>
      </c>
      <c r="J19">
        <v>210.45</v>
      </c>
      <c r="K19">
        <v>280</v>
      </c>
      <c r="L19">
        <v>0</v>
      </c>
      <c r="M19">
        <v>250</v>
      </c>
      <c r="N19">
        <v>300</v>
      </c>
      <c r="O19">
        <v>400</v>
      </c>
      <c r="P19">
        <v>0</v>
      </c>
      <c r="Q19">
        <v>200</v>
      </c>
      <c r="R19">
        <v>17220.87</v>
      </c>
      <c r="S19">
        <v>17920.87</v>
      </c>
      <c r="U19" s="272" t="s">
        <v>289</v>
      </c>
      <c r="V19" s="272">
        <v>6858.8099999999995</v>
      </c>
      <c r="W19" s="272">
        <v>7467.35</v>
      </c>
      <c r="X19" s="272">
        <v>1954.26</v>
      </c>
      <c r="Y19" s="272">
        <v>210.45</v>
      </c>
      <c r="Z19" s="272">
        <f t="shared" si="0"/>
        <v>880</v>
      </c>
      <c r="AA19" s="272">
        <f t="shared" si="1"/>
        <v>550</v>
      </c>
      <c r="AB19" s="272">
        <f t="shared" si="2"/>
        <v>17920.87</v>
      </c>
    </row>
    <row r="20" spans="2:28">
      <c r="B20" s="272">
        <f>IF(C20=铝__电解铝__分地区成本!B91,1,0)</f>
        <v>1</v>
      </c>
      <c r="C20" t="s">
        <v>290</v>
      </c>
      <c r="D20">
        <v>6493.7798039110867</v>
      </c>
      <c r="E20">
        <v>0.42679238021935728</v>
      </c>
      <c r="G20">
        <v>13348.833599004316</v>
      </c>
      <c r="H20">
        <v>5699.0403532476266</v>
      </c>
      <c r="I20">
        <v>1921.2056733110492</v>
      </c>
      <c r="J20">
        <v>198.51268181785787</v>
      </c>
      <c r="K20">
        <v>277.70902966336229</v>
      </c>
      <c r="L20">
        <v>96.312236166639323</v>
      </c>
      <c r="M20">
        <v>282.09802901483994</v>
      </c>
      <c r="N20">
        <v>372.08493979195021</v>
      </c>
      <c r="O20">
        <v>664.69306841316325</v>
      </c>
      <c r="P20">
        <v>268.19378226279639</v>
      </c>
      <c r="Q20">
        <v>187.57200854244019</v>
      </c>
      <c r="R20">
        <v>15424.423597937706</v>
      </c>
      <c r="S20">
        <v>16461.201606142818</v>
      </c>
      <c r="U20" s="272" t="s">
        <v>290</v>
      </c>
      <c r="V20" s="272">
        <v>6493.7798039110867</v>
      </c>
      <c r="W20" s="272">
        <v>5699.0403532476266</v>
      </c>
      <c r="X20" s="272">
        <v>1921.2056733110492</v>
      </c>
      <c r="Y20" s="272">
        <v>198.51268181785787</v>
      </c>
      <c r="Z20" s="272">
        <f t="shared" si="0"/>
        <v>1494.4801250484013</v>
      </c>
      <c r="AA20" s="272">
        <f t="shared" si="1"/>
        <v>654.18296880679009</v>
      </c>
      <c r="AB20" s="272">
        <f t="shared" si="2"/>
        <v>16461.201606142818</v>
      </c>
    </row>
    <row r="23" spans="2:28">
      <c r="E23" s="272"/>
      <c r="F23" s="272"/>
      <c r="G23" s="272"/>
      <c r="H23" s="272"/>
      <c r="I23" s="272"/>
      <c r="J23" s="272"/>
      <c r="K23" s="272"/>
      <c r="L23" s="272"/>
      <c r="M23" s="272"/>
      <c r="N23" s="272"/>
      <c r="O23" s="272"/>
      <c r="P23" s="272"/>
      <c r="Q23" s="272"/>
      <c r="R23" s="272"/>
      <c r="S23" s="272"/>
    </row>
    <row r="26" spans="2:28">
      <c r="E26" s="272"/>
    </row>
    <row r="27" spans="2:28">
      <c r="E27" s="272"/>
    </row>
    <row r="28" spans="2:28">
      <c r="E28" s="272"/>
    </row>
    <row r="29" spans="2:28">
      <c r="E29" s="272"/>
    </row>
    <row r="30" spans="2:28">
      <c r="E30" s="272"/>
    </row>
    <row r="31" spans="2:28">
      <c r="E31" s="272"/>
    </row>
    <row r="32" spans="2:28">
      <c r="E32" s="272"/>
    </row>
    <row r="33" spans="5:5">
      <c r="E33" s="272"/>
    </row>
    <row r="34" spans="5:5">
      <c r="E34" s="272"/>
    </row>
    <row r="35" spans="5:5">
      <c r="E35" s="272"/>
    </row>
    <row r="36" spans="5:5">
      <c r="E36" s="272"/>
    </row>
    <row r="37" spans="5:5">
      <c r="E37" s="272"/>
    </row>
    <row r="38" spans="5:5">
      <c r="E38" s="272"/>
    </row>
    <row r="39" spans="5:5">
      <c r="E39" s="272"/>
    </row>
    <row r="40" spans="5:5">
      <c r="E40" s="272"/>
    </row>
    <row r="41" spans="5:5">
      <c r="E41" s="272"/>
    </row>
    <row r="42" spans="5:5">
      <c r="E42" s="272"/>
    </row>
  </sheetData>
  <phoneticPr fontId="4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A97"/>
  <sheetViews>
    <sheetView workbookViewId="0">
      <pane xSplit="1" ySplit="5" topLeftCell="B24" activePane="bottomRight" state="frozenSplit"/>
      <selection pane="topRight" activeCell="B1" sqref="B1"/>
      <selection pane="bottomLeft" activeCell="A6" sqref="A6"/>
      <selection pane="bottomRight" activeCell="T34" sqref="T34"/>
    </sheetView>
  </sheetViews>
  <sheetFormatPr defaultRowHeight="14.4"/>
  <cols>
    <col min="1" max="1" width="12.44140625" style="272" bestFit="1" customWidth="1"/>
    <col min="2" max="14" width="10" style="272" customWidth="1"/>
    <col min="15" max="17" width="0" style="272" hidden="1" customWidth="1"/>
    <col min="18" max="18" width="8.88671875" style="272"/>
    <col min="19" max="19" width="16.109375" style="272" bestFit="1" customWidth="1"/>
    <col min="20" max="256" width="8.88671875" style="272"/>
    <col min="257" max="257" width="12.44140625" style="272" bestFit="1" customWidth="1"/>
    <col min="258" max="270" width="10" style="272" customWidth="1"/>
    <col min="271" max="273" width="0" style="272" hidden="1" customWidth="1"/>
    <col min="274" max="274" width="8.88671875" style="272"/>
    <col min="275" max="275" width="11.77734375" style="272" customWidth="1"/>
    <col min="276" max="512" width="8.88671875" style="272"/>
    <col min="513" max="513" width="12.44140625" style="272" bestFit="1" customWidth="1"/>
    <col min="514" max="526" width="10" style="272" customWidth="1"/>
    <col min="527" max="529" width="0" style="272" hidden="1" customWidth="1"/>
    <col min="530" max="530" width="8.88671875" style="272"/>
    <col min="531" max="531" width="11.77734375" style="272" customWidth="1"/>
    <col min="532" max="768" width="8.88671875" style="272"/>
    <col min="769" max="769" width="12.44140625" style="272" bestFit="1" customWidth="1"/>
    <col min="770" max="782" width="10" style="272" customWidth="1"/>
    <col min="783" max="785" width="0" style="272" hidden="1" customWidth="1"/>
    <col min="786" max="786" width="8.88671875" style="272"/>
    <col min="787" max="787" width="11.77734375" style="272" customWidth="1"/>
    <col min="788" max="1024" width="8.88671875" style="272"/>
    <col min="1025" max="1025" width="12.44140625" style="272" bestFit="1" customWidth="1"/>
    <col min="1026" max="1038" width="10" style="272" customWidth="1"/>
    <col min="1039" max="1041" width="0" style="272" hidden="1" customWidth="1"/>
    <col min="1042" max="1042" width="8.88671875" style="272"/>
    <col min="1043" max="1043" width="11.77734375" style="272" customWidth="1"/>
    <col min="1044" max="1280" width="8.88671875" style="272"/>
    <col min="1281" max="1281" width="12.44140625" style="272" bestFit="1" customWidth="1"/>
    <col min="1282" max="1294" width="10" style="272" customWidth="1"/>
    <col min="1295" max="1297" width="0" style="272" hidden="1" customWidth="1"/>
    <col min="1298" max="1298" width="8.88671875" style="272"/>
    <col min="1299" max="1299" width="11.77734375" style="272" customWidth="1"/>
    <col min="1300" max="1536" width="8.88671875" style="272"/>
    <col min="1537" max="1537" width="12.44140625" style="272" bestFit="1" customWidth="1"/>
    <col min="1538" max="1550" width="10" style="272" customWidth="1"/>
    <col min="1551" max="1553" width="0" style="272" hidden="1" customWidth="1"/>
    <col min="1554" max="1554" width="8.88671875" style="272"/>
    <col min="1555" max="1555" width="11.77734375" style="272" customWidth="1"/>
    <col min="1556" max="1792" width="8.88671875" style="272"/>
    <col min="1793" max="1793" width="12.44140625" style="272" bestFit="1" customWidth="1"/>
    <col min="1794" max="1806" width="10" style="272" customWidth="1"/>
    <col min="1807" max="1809" width="0" style="272" hidden="1" customWidth="1"/>
    <col min="1810" max="1810" width="8.88671875" style="272"/>
    <col min="1811" max="1811" width="11.77734375" style="272" customWidth="1"/>
    <col min="1812" max="2048" width="8.88671875" style="272"/>
    <col min="2049" max="2049" width="12.44140625" style="272" bestFit="1" customWidth="1"/>
    <col min="2050" max="2062" width="10" style="272" customWidth="1"/>
    <col min="2063" max="2065" width="0" style="272" hidden="1" customWidth="1"/>
    <col min="2066" max="2066" width="8.88671875" style="272"/>
    <col min="2067" max="2067" width="11.77734375" style="272" customWidth="1"/>
    <col min="2068" max="2304" width="8.88671875" style="272"/>
    <col min="2305" max="2305" width="12.44140625" style="272" bestFit="1" customWidth="1"/>
    <col min="2306" max="2318" width="10" style="272" customWidth="1"/>
    <col min="2319" max="2321" width="0" style="272" hidden="1" customWidth="1"/>
    <col min="2322" max="2322" width="8.88671875" style="272"/>
    <col min="2323" max="2323" width="11.77734375" style="272" customWidth="1"/>
    <col min="2324" max="2560" width="8.88671875" style="272"/>
    <col min="2561" max="2561" width="12.44140625" style="272" bestFit="1" customWidth="1"/>
    <col min="2562" max="2574" width="10" style="272" customWidth="1"/>
    <col min="2575" max="2577" width="0" style="272" hidden="1" customWidth="1"/>
    <col min="2578" max="2578" width="8.88671875" style="272"/>
    <col min="2579" max="2579" width="11.77734375" style="272" customWidth="1"/>
    <col min="2580" max="2816" width="8.88671875" style="272"/>
    <col min="2817" max="2817" width="12.44140625" style="272" bestFit="1" customWidth="1"/>
    <col min="2818" max="2830" width="10" style="272" customWidth="1"/>
    <col min="2831" max="2833" width="0" style="272" hidden="1" customWidth="1"/>
    <col min="2834" max="2834" width="8.88671875" style="272"/>
    <col min="2835" max="2835" width="11.77734375" style="272" customWidth="1"/>
    <col min="2836" max="3072" width="8.88671875" style="272"/>
    <col min="3073" max="3073" width="12.44140625" style="272" bestFit="1" customWidth="1"/>
    <col min="3074" max="3086" width="10" style="272" customWidth="1"/>
    <col min="3087" max="3089" width="0" style="272" hidden="1" customWidth="1"/>
    <col min="3090" max="3090" width="8.88671875" style="272"/>
    <col min="3091" max="3091" width="11.77734375" style="272" customWidth="1"/>
    <col min="3092" max="3328" width="8.88671875" style="272"/>
    <col min="3329" max="3329" width="12.44140625" style="272" bestFit="1" customWidth="1"/>
    <col min="3330" max="3342" width="10" style="272" customWidth="1"/>
    <col min="3343" max="3345" width="0" style="272" hidden="1" customWidth="1"/>
    <col min="3346" max="3346" width="8.88671875" style="272"/>
    <col min="3347" max="3347" width="11.77734375" style="272" customWidth="1"/>
    <col min="3348" max="3584" width="8.88671875" style="272"/>
    <col min="3585" max="3585" width="12.44140625" style="272" bestFit="1" customWidth="1"/>
    <col min="3586" max="3598" width="10" style="272" customWidth="1"/>
    <col min="3599" max="3601" width="0" style="272" hidden="1" customWidth="1"/>
    <col min="3602" max="3602" width="8.88671875" style="272"/>
    <col min="3603" max="3603" width="11.77734375" style="272" customWidth="1"/>
    <col min="3604" max="3840" width="8.88671875" style="272"/>
    <col min="3841" max="3841" width="12.44140625" style="272" bestFit="1" customWidth="1"/>
    <col min="3842" max="3854" width="10" style="272" customWidth="1"/>
    <col min="3855" max="3857" width="0" style="272" hidden="1" customWidth="1"/>
    <col min="3858" max="3858" width="8.88671875" style="272"/>
    <col min="3859" max="3859" width="11.77734375" style="272" customWidth="1"/>
    <col min="3860" max="4096" width="8.88671875" style="272"/>
    <col min="4097" max="4097" width="12.44140625" style="272" bestFit="1" customWidth="1"/>
    <col min="4098" max="4110" width="10" style="272" customWidth="1"/>
    <col min="4111" max="4113" width="0" style="272" hidden="1" customWidth="1"/>
    <col min="4114" max="4114" width="8.88671875" style="272"/>
    <col min="4115" max="4115" width="11.77734375" style="272" customWidth="1"/>
    <col min="4116" max="4352" width="8.88671875" style="272"/>
    <col min="4353" max="4353" width="12.44140625" style="272" bestFit="1" customWidth="1"/>
    <col min="4354" max="4366" width="10" style="272" customWidth="1"/>
    <col min="4367" max="4369" width="0" style="272" hidden="1" customWidth="1"/>
    <col min="4370" max="4370" width="8.88671875" style="272"/>
    <col min="4371" max="4371" width="11.77734375" style="272" customWidth="1"/>
    <col min="4372" max="4608" width="8.88671875" style="272"/>
    <col min="4609" max="4609" width="12.44140625" style="272" bestFit="1" customWidth="1"/>
    <col min="4610" max="4622" width="10" style="272" customWidth="1"/>
    <col min="4623" max="4625" width="0" style="272" hidden="1" customWidth="1"/>
    <col min="4626" max="4626" width="8.88671875" style="272"/>
    <col min="4627" max="4627" width="11.77734375" style="272" customWidth="1"/>
    <col min="4628" max="4864" width="8.88671875" style="272"/>
    <col min="4865" max="4865" width="12.44140625" style="272" bestFit="1" customWidth="1"/>
    <col min="4866" max="4878" width="10" style="272" customWidth="1"/>
    <col min="4879" max="4881" width="0" style="272" hidden="1" customWidth="1"/>
    <col min="4882" max="4882" width="8.88671875" style="272"/>
    <col min="4883" max="4883" width="11.77734375" style="272" customWidth="1"/>
    <col min="4884" max="5120" width="8.88671875" style="272"/>
    <col min="5121" max="5121" width="12.44140625" style="272" bestFit="1" customWidth="1"/>
    <col min="5122" max="5134" width="10" style="272" customWidth="1"/>
    <col min="5135" max="5137" width="0" style="272" hidden="1" customWidth="1"/>
    <col min="5138" max="5138" width="8.88671875" style="272"/>
    <col min="5139" max="5139" width="11.77734375" style="272" customWidth="1"/>
    <col min="5140" max="5376" width="8.88671875" style="272"/>
    <col min="5377" max="5377" width="12.44140625" style="272" bestFit="1" customWidth="1"/>
    <col min="5378" max="5390" width="10" style="272" customWidth="1"/>
    <col min="5391" max="5393" width="0" style="272" hidden="1" customWidth="1"/>
    <col min="5394" max="5394" width="8.88671875" style="272"/>
    <col min="5395" max="5395" width="11.77734375" style="272" customWidth="1"/>
    <col min="5396" max="5632" width="8.88671875" style="272"/>
    <col min="5633" max="5633" width="12.44140625" style="272" bestFit="1" customWidth="1"/>
    <col min="5634" max="5646" width="10" style="272" customWidth="1"/>
    <col min="5647" max="5649" width="0" style="272" hidden="1" customWidth="1"/>
    <col min="5650" max="5650" width="8.88671875" style="272"/>
    <col min="5651" max="5651" width="11.77734375" style="272" customWidth="1"/>
    <col min="5652" max="5888" width="8.88671875" style="272"/>
    <col min="5889" max="5889" width="12.44140625" style="272" bestFit="1" customWidth="1"/>
    <col min="5890" max="5902" width="10" style="272" customWidth="1"/>
    <col min="5903" max="5905" width="0" style="272" hidden="1" customWidth="1"/>
    <col min="5906" max="5906" width="8.88671875" style="272"/>
    <col min="5907" max="5907" width="11.77734375" style="272" customWidth="1"/>
    <col min="5908" max="6144" width="8.88671875" style="272"/>
    <col min="6145" max="6145" width="12.44140625" style="272" bestFit="1" customWidth="1"/>
    <col min="6146" max="6158" width="10" style="272" customWidth="1"/>
    <col min="6159" max="6161" width="0" style="272" hidden="1" customWidth="1"/>
    <col min="6162" max="6162" width="8.88671875" style="272"/>
    <col min="6163" max="6163" width="11.77734375" style="272" customWidth="1"/>
    <col min="6164" max="6400" width="8.88671875" style="272"/>
    <col min="6401" max="6401" width="12.44140625" style="272" bestFit="1" customWidth="1"/>
    <col min="6402" max="6414" width="10" style="272" customWidth="1"/>
    <col min="6415" max="6417" width="0" style="272" hidden="1" customWidth="1"/>
    <col min="6418" max="6418" width="8.88671875" style="272"/>
    <col min="6419" max="6419" width="11.77734375" style="272" customWidth="1"/>
    <col min="6420" max="6656" width="8.88671875" style="272"/>
    <col min="6657" max="6657" width="12.44140625" style="272" bestFit="1" customWidth="1"/>
    <col min="6658" max="6670" width="10" style="272" customWidth="1"/>
    <col min="6671" max="6673" width="0" style="272" hidden="1" customWidth="1"/>
    <col min="6674" max="6674" width="8.88671875" style="272"/>
    <col min="6675" max="6675" width="11.77734375" style="272" customWidth="1"/>
    <col min="6676" max="6912" width="8.88671875" style="272"/>
    <col min="6913" max="6913" width="12.44140625" style="272" bestFit="1" customWidth="1"/>
    <col min="6914" max="6926" width="10" style="272" customWidth="1"/>
    <col min="6927" max="6929" width="0" style="272" hidden="1" customWidth="1"/>
    <col min="6930" max="6930" width="8.88671875" style="272"/>
    <col min="6931" max="6931" width="11.77734375" style="272" customWidth="1"/>
    <col min="6932" max="7168" width="8.88671875" style="272"/>
    <col min="7169" max="7169" width="12.44140625" style="272" bestFit="1" customWidth="1"/>
    <col min="7170" max="7182" width="10" style="272" customWidth="1"/>
    <col min="7183" max="7185" width="0" style="272" hidden="1" customWidth="1"/>
    <col min="7186" max="7186" width="8.88671875" style="272"/>
    <col min="7187" max="7187" width="11.77734375" style="272" customWidth="1"/>
    <col min="7188" max="7424" width="8.88671875" style="272"/>
    <col min="7425" max="7425" width="12.44140625" style="272" bestFit="1" customWidth="1"/>
    <col min="7426" max="7438" width="10" style="272" customWidth="1"/>
    <col min="7439" max="7441" width="0" style="272" hidden="1" customWidth="1"/>
    <col min="7442" max="7442" width="8.88671875" style="272"/>
    <col min="7443" max="7443" width="11.77734375" style="272" customWidth="1"/>
    <col min="7444" max="7680" width="8.88671875" style="272"/>
    <col min="7681" max="7681" width="12.44140625" style="272" bestFit="1" customWidth="1"/>
    <col min="7682" max="7694" width="10" style="272" customWidth="1"/>
    <col min="7695" max="7697" width="0" style="272" hidden="1" customWidth="1"/>
    <col min="7698" max="7698" width="8.88671875" style="272"/>
    <col min="7699" max="7699" width="11.77734375" style="272" customWidth="1"/>
    <col min="7700" max="7936" width="8.88671875" style="272"/>
    <col min="7937" max="7937" width="12.44140625" style="272" bestFit="1" customWidth="1"/>
    <col min="7938" max="7950" width="10" style="272" customWidth="1"/>
    <col min="7951" max="7953" width="0" style="272" hidden="1" customWidth="1"/>
    <col min="7954" max="7954" width="8.88671875" style="272"/>
    <col min="7955" max="7955" width="11.77734375" style="272" customWidth="1"/>
    <col min="7956" max="8192" width="8.88671875" style="272"/>
    <col min="8193" max="8193" width="12.44140625" style="272" bestFit="1" customWidth="1"/>
    <col min="8194" max="8206" width="10" style="272" customWidth="1"/>
    <col min="8207" max="8209" width="0" style="272" hidden="1" customWidth="1"/>
    <col min="8210" max="8210" width="8.88671875" style="272"/>
    <col min="8211" max="8211" width="11.77734375" style="272" customWidth="1"/>
    <col min="8212" max="8448" width="8.88671875" style="272"/>
    <col min="8449" max="8449" width="12.44140625" style="272" bestFit="1" customWidth="1"/>
    <col min="8450" max="8462" width="10" style="272" customWidth="1"/>
    <col min="8463" max="8465" width="0" style="272" hidden="1" customWidth="1"/>
    <col min="8466" max="8466" width="8.88671875" style="272"/>
    <col min="8467" max="8467" width="11.77734375" style="272" customWidth="1"/>
    <col min="8468" max="8704" width="8.88671875" style="272"/>
    <col min="8705" max="8705" width="12.44140625" style="272" bestFit="1" customWidth="1"/>
    <col min="8706" max="8718" width="10" style="272" customWidth="1"/>
    <col min="8719" max="8721" width="0" style="272" hidden="1" customWidth="1"/>
    <col min="8722" max="8722" width="8.88671875" style="272"/>
    <col min="8723" max="8723" width="11.77734375" style="272" customWidth="1"/>
    <col min="8724" max="8960" width="8.88671875" style="272"/>
    <col min="8961" max="8961" width="12.44140625" style="272" bestFit="1" customWidth="1"/>
    <col min="8962" max="8974" width="10" style="272" customWidth="1"/>
    <col min="8975" max="8977" width="0" style="272" hidden="1" customWidth="1"/>
    <col min="8978" max="8978" width="8.88671875" style="272"/>
    <col min="8979" max="8979" width="11.77734375" style="272" customWidth="1"/>
    <col min="8980" max="9216" width="8.88671875" style="272"/>
    <col min="9217" max="9217" width="12.44140625" style="272" bestFit="1" customWidth="1"/>
    <col min="9218" max="9230" width="10" style="272" customWidth="1"/>
    <col min="9231" max="9233" width="0" style="272" hidden="1" customWidth="1"/>
    <col min="9234" max="9234" width="8.88671875" style="272"/>
    <col min="9235" max="9235" width="11.77734375" style="272" customWidth="1"/>
    <col min="9236" max="9472" width="8.88671875" style="272"/>
    <col min="9473" max="9473" width="12.44140625" style="272" bestFit="1" customWidth="1"/>
    <col min="9474" max="9486" width="10" style="272" customWidth="1"/>
    <col min="9487" max="9489" width="0" style="272" hidden="1" customWidth="1"/>
    <col min="9490" max="9490" width="8.88671875" style="272"/>
    <col min="9491" max="9491" width="11.77734375" style="272" customWidth="1"/>
    <col min="9492" max="9728" width="8.88671875" style="272"/>
    <col min="9729" max="9729" width="12.44140625" style="272" bestFit="1" customWidth="1"/>
    <col min="9730" max="9742" width="10" style="272" customWidth="1"/>
    <col min="9743" max="9745" width="0" style="272" hidden="1" customWidth="1"/>
    <col min="9746" max="9746" width="8.88671875" style="272"/>
    <col min="9747" max="9747" width="11.77734375" style="272" customWidth="1"/>
    <col min="9748" max="9984" width="8.88671875" style="272"/>
    <col min="9985" max="9985" width="12.44140625" style="272" bestFit="1" customWidth="1"/>
    <col min="9986" max="9998" width="10" style="272" customWidth="1"/>
    <col min="9999" max="10001" width="0" style="272" hidden="1" customWidth="1"/>
    <col min="10002" max="10002" width="8.88671875" style="272"/>
    <col min="10003" max="10003" width="11.77734375" style="272" customWidth="1"/>
    <col min="10004" max="10240" width="8.88671875" style="272"/>
    <col min="10241" max="10241" width="12.44140625" style="272" bestFit="1" customWidth="1"/>
    <col min="10242" max="10254" width="10" style="272" customWidth="1"/>
    <col min="10255" max="10257" width="0" style="272" hidden="1" customWidth="1"/>
    <col min="10258" max="10258" width="8.88671875" style="272"/>
    <col min="10259" max="10259" width="11.77734375" style="272" customWidth="1"/>
    <col min="10260" max="10496" width="8.88671875" style="272"/>
    <col min="10497" max="10497" width="12.44140625" style="272" bestFit="1" customWidth="1"/>
    <col min="10498" max="10510" width="10" style="272" customWidth="1"/>
    <col min="10511" max="10513" width="0" style="272" hidden="1" customWidth="1"/>
    <col min="10514" max="10514" width="8.88671875" style="272"/>
    <col min="10515" max="10515" width="11.77734375" style="272" customWidth="1"/>
    <col min="10516" max="10752" width="8.88671875" style="272"/>
    <col min="10753" max="10753" width="12.44140625" style="272" bestFit="1" customWidth="1"/>
    <col min="10754" max="10766" width="10" style="272" customWidth="1"/>
    <col min="10767" max="10769" width="0" style="272" hidden="1" customWidth="1"/>
    <col min="10770" max="10770" width="8.88671875" style="272"/>
    <col min="10771" max="10771" width="11.77734375" style="272" customWidth="1"/>
    <col min="10772" max="11008" width="8.88671875" style="272"/>
    <col min="11009" max="11009" width="12.44140625" style="272" bestFit="1" customWidth="1"/>
    <col min="11010" max="11022" width="10" style="272" customWidth="1"/>
    <col min="11023" max="11025" width="0" style="272" hidden="1" customWidth="1"/>
    <col min="11026" max="11026" width="8.88671875" style="272"/>
    <col min="11027" max="11027" width="11.77734375" style="272" customWidth="1"/>
    <col min="11028" max="11264" width="8.88671875" style="272"/>
    <col min="11265" max="11265" width="12.44140625" style="272" bestFit="1" customWidth="1"/>
    <col min="11266" max="11278" width="10" style="272" customWidth="1"/>
    <col min="11279" max="11281" width="0" style="272" hidden="1" customWidth="1"/>
    <col min="11282" max="11282" width="8.88671875" style="272"/>
    <col min="11283" max="11283" width="11.77734375" style="272" customWidth="1"/>
    <col min="11284" max="11520" width="8.88671875" style="272"/>
    <col min="11521" max="11521" width="12.44140625" style="272" bestFit="1" customWidth="1"/>
    <col min="11522" max="11534" width="10" style="272" customWidth="1"/>
    <col min="11535" max="11537" width="0" style="272" hidden="1" customWidth="1"/>
    <col min="11538" max="11538" width="8.88671875" style="272"/>
    <col min="11539" max="11539" width="11.77734375" style="272" customWidth="1"/>
    <col min="11540" max="11776" width="8.88671875" style="272"/>
    <col min="11777" max="11777" width="12.44140625" style="272" bestFit="1" customWidth="1"/>
    <col min="11778" max="11790" width="10" style="272" customWidth="1"/>
    <col min="11791" max="11793" width="0" style="272" hidden="1" customWidth="1"/>
    <col min="11794" max="11794" width="8.88671875" style="272"/>
    <col min="11795" max="11795" width="11.77734375" style="272" customWidth="1"/>
    <col min="11796" max="12032" width="8.88671875" style="272"/>
    <col min="12033" max="12033" width="12.44140625" style="272" bestFit="1" customWidth="1"/>
    <col min="12034" max="12046" width="10" style="272" customWidth="1"/>
    <col min="12047" max="12049" width="0" style="272" hidden="1" customWidth="1"/>
    <col min="12050" max="12050" width="8.88671875" style="272"/>
    <col min="12051" max="12051" width="11.77734375" style="272" customWidth="1"/>
    <col min="12052" max="12288" width="8.88671875" style="272"/>
    <col min="12289" max="12289" width="12.44140625" style="272" bestFit="1" customWidth="1"/>
    <col min="12290" max="12302" width="10" style="272" customWidth="1"/>
    <col min="12303" max="12305" width="0" style="272" hidden="1" customWidth="1"/>
    <col min="12306" max="12306" width="8.88671875" style="272"/>
    <col min="12307" max="12307" width="11.77734375" style="272" customWidth="1"/>
    <col min="12308" max="12544" width="8.88671875" style="272"/>
    <col min="12545" max="12545" width="12.44140625" style="272" bestFit="1" customWidth="1"/>
    <col min="12546" max="12558" width="10" style="272" customWidth="1"/>
    <col min="12559" max="12561" width="0" style="272" hidden="1" customWidth="1"/>
    <col min="12562" max="12562" width="8.88671875" style="272"/>
    <col min="12563" max="12563" width="11.77734375" style="272" customWidth="1"/>
    <col min="12564" max="12800" width="8.88671875" style="272"/>
    <col min="12801" max="12801" width="12.44140625" style="272" bestFit="1" customWidth="1"/>
    <col min="12802" max="12814" width="10" style="272" customWidth="1"/>
    <col min="12815" max="12817" width="0" style="272" hidden="1" customWidth="1"/>
    <col min="12818" max="12818" width="8.88671875" style="272"/>
    <col min="12819" max="12819" width="11.77734375" style="272" customWidth="1"/>
    <col min="12820" max="13056" width="8.88671875" style="272"/>
    <col min="13057" max="13057" width="12.44140625" style="272" bestFit="1" customWidth="1"/>
    <col min="13058" max="13070" width="10" style="272" customWidth="1"/>
    <col min="13071" max="13073" width="0" style="272" hidden="1" customWidth="1"/>
    <col min="13074" max="13074" width="8.88671875" style="272"/>
    <col min="13075" max="13075" width="11.77734375" style="272" customWidth="1"/>
    <col min="13076" max="13312" width="8.88671875" style="272"/>
    <col min="13313" max="13313" width="12.44140625" style="272" bestFit="1" customWidth="1"/>
    <col min="13314" max="13326" width="10" style="272" customWidth="1"/>
    <col min="13327" max="13329" width="0" style="272" hidden="1" customWidth="1"/>
    <col min="13330" max="13330" width="8.88671875" style="272"/>
    <col min="13331" max="13331" width="11.77734375" style="272" customWidth="1"/>
    <col min="13332" max="13568" width="8.88671875" style="272"/>
    <col min="13569" max="13569" width="12.44140625" style="272" bestFit="1" customWidth="1"/>
    <col min="13570" max="13582" width="10" style="272" customWidth="1"/>
    <col min="13583" max="13585" width="0" style="272" hidden="1" customWidth="1"/>
    <col min="13586" max="13586" width="8.88671875" style="272"/>
    <col min="13587" max="13587" width="11.77734375" style="272" customWidth="1"/>
    <col min="13588" max="13824" width="8.88671875" style="272"/>
    <col min="13825" max="13825" width="12.44140625" style="272" bestFit="1" customWidth="1"/>
    <col min="13826" max="13838" width="10" style="272" customWidth="1"/>
    <col min="13839" max="13841" width="0" style="272" hidden="1" customWidth="1"/>
    <col min="13842" max="13842" width="8.88671875" style="272"/>
    <col min="13843" max="13843" width="11.77734375" style="272" customWidth="1"/>
    <col min="13844" max="14080" width="8.88671875" style="272"/>
    <col min="14081" max="14081" width="12.44140625" style="272" bestFit="1" customWidth="1"/>
    <col min="14082" max="14094" width="10" style="272" customWidth="1"/>
    <col min="14095" max="14097" width="0" style="272" hidden="1" customWidth="1"/>
    <col min="14098" max="14098" width="8.88671875" style="272"/>
    <col min="14099" max="14099" width="11.77734375" style="272" customWidth="1"/>
    <col min="14100" max="14336" width="8.88671875" style="272"/>
    <col min="14337" max="14337" width="12.44140625" style="272" bestFit="1" customWidth="1"/>
    <col min="14338" max="14350" width="10" style="272" customWidth="1"/>
    <col min="14351" max="14353" width="0" style="272" hidden="1" customWidth="1"/>
    <col min="14354" max="14354" width="8.88671875" style="272"/>
    <col min="14355" max="14355" width="11.77734375" style="272" customWidth="1"/>
    <col min="14356" max="14592" width="8.88671875" style="272"/>
    <col min="14593" max="14593" width="12.44140625" style="272" bestFit="1" customWidth="1"/>
    <col min="14594" max="14606" width="10" style="272" customWidth="1"/>
    <col min="14607" max="14609" width="0" style="272" hidden="1" customWidth="1"/>
    <col min="14610" max="14610" width="8.88671875" style="272"/>
    <col min="14611" max="14611" width="11.77734375" style="272" customWidth="1"/>
    <col min="14612" max="14848" width="8.88671875" style="272"/>
    <col min="14849" max="14849" width="12.44140625" style="272" bestFit="1" customWidth="1"/>
    <col min="14850" max="14862" width="10" style="272" customWidth="1"/>
    <col min="14863" max="14865" width="0" style="272" hidden="1" customWidth="1"/>
    <col min="14866" max="14866" width="8.88671875" style="272"/>
    <col min="14867" max="14867" width="11.77734375" style="272" customWidth="1"/>
    <col min="14868" max="15104" width="8.88671875" style="272"/>
    <col min="15105" max="15105" width="12.44140625" style="272" bestFit="1" customWidth="1"/>
    <col min="15106" max="15118" width="10" style="272" customWidth="1"/>
    <col min="15119" max="15121" width="0" style="272" hidden="1" customWidth="1"/>
    <col min="15122" max="15122" width="8.88671875" style="272"/>
    <col min="15123" max="15123" width="11.77734375" style="272" customWidth="1"/>
    <col min="15124" max="15360" width="8.88671875" style="272"/>
    <col min="15361" max="15361" width="12.44140625" style="272" bestFit="1" customWidth="1"/>
    <col min="15362" max="15374" width="10" style="272" customWidth="1"/>
    <col min="15375" max="15377" width="0" style="272" hidden="1" customWidth="1"/>
    <col min="15378" max="15378" width="8.88671875" style="272"/>
    <col min="15379" max="15379" width="11.77734375" style="272" customWidth="1"/>
    <col min="15380" max="15616" width="8.88671875" style="272"/>
    <col min="15617" max="15617" width="12.44140625" style="272" bestFit="1" customWidth="1"/>
    <col min="15618" max="15630" width="10" style="272" customWidth="1"/>
    <col min="15631" max="15633" width="0" style="272" hidden="1" customWidth="1"/>
    <col min="15634" max="15634" width="8.88671875" style="272"/>
    <col min="15635" max="15635" width="11.77734375" style="272" customWidth="1"/>
    <col min="15636" max="15872" width="8.88671875" style="272"/>
    <col min="15873" max="15873" width="12.44140625" style="272" bestFit="1" customWidth="1"/>
    <col min="15874" max="15886" width="10" style="272" customWidth="1"/>
    <col min="15887" max="15889" width="0" style="272" hidden="1" customWidth="1"/>
    <col min="15890" max="15890" width="8.88671875" style="272"/>
    <col min="15891" max="15891" width="11.77734375" style="272" customWidth="1"/>
    <col min="15892" max="16128" width="8.88671875" style="272"/>
    <col min="16129" max="16129" width="12.44140625" style="272" bestFit="1" customWidth="1"/>
    <col min="16130" max="16142" width="10" style="272" customWidth="1"/>
    <col min="16143" max="16145" width="0" style="272" hidden="1" customWidth="1"/>
    <col min="16146" max="16146" width="8.88671875" style="272"/>
    <col min="16147" max="16147" width="11.77734375" style="272" customWidth="1"/>
    <col min="16148" max="16384" width="8.88671875" style="272"/>
  </cols>
  <sheetData>
    <row r="1" spans="1:21">
      <c r="A1" s="356"/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552" t="s">
        <v>520</v>
      </c>
      <c r="P1" s="552"/>
      <c r="Q1" s="552"/>
    </row>
    <row r="2" spans="1:21" ht="15.6">
      <c r="A2" s="356"/>
      <c r="B2" s="356" t="s">
        <v>521</v>
      </c>
      <c r="C2" s="356" t="s">
        <v>522</v>
      </c>
      <c r="D2" s="356" t="s">
        <v>523</v>
      </c>
      <c r="E2" s="356" t="s">
        <v>524</v>
      </c>
      <c r="F2" s="356" t="s">
        <v>525</v>
      </c>
      <c r="G2" s="356" t="s">
        <v>526</v>
      </c>
      <c r="H2" s="356" t="s">
        <v>527</v>
      </c>
      <c r="I2" s="356" t="s">
        <v>528</v>
      </c>
      <c r="J2" s="356" t="s">
        <v>529</v>
      </c>
      <c r="K2" s="356" t="s">
        <v>530</v>
      </c>
      <c r="L2" s="356" t="s">
        <v>531</v>
      </c>
      <c r="M2" s="356" t="s">
        <v>532</v>
      </c>
      <c r="N2" s="356" t="s">
        <v>533</v>
      </c>
      <c r="O2" s="357" t="s">
        <v>534</v>
      </c>
      <c r="P2" s="357" t="s">
        <v>535</v>
      </c>
      <c r="Q2" s="357" t="s">
        <v>536</v>
      </c>
      <c r="R2" s="356" t="s">
        <v>537</v>
      </c>
      <c r="S2" s="356" t="s">
        <v>538</v>
      </c>
      <c r="T2" s="358" t="s">
        <v>539</v>
      </c>
      <c r="U2" s="356"/>
    </row>
    <row r="3" spans="1:21" hidden="1">
      <c r="A3" s="359"/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60"/>
      <c r="P3" s="360"/>
      <c r="Q3" s="360"/>
      <c r="R3" s="359"/>
      <c r="S3" s="359"/>
      <c r="T3" s="359"/>
      <c r="U3" s="356"/>
    </row>
    <row r="4" spans="1:21" hidden="1">
      <c r="A4" s="359"/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60"/>
      <c r="P4" s="360"/>
      <c r="Q4" s="360"/>
      <c r="R4" s="359"/>
      <c r="S4" s="359"/>
      <c r="T4" s="359"/>
      <c r="U4" s="356"/>
    </row>
    <row r="5" spans="1:21" hidden="1">
      <c r="A5" s="359"/>
      <c r="B5" s="359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60"/>
      <c r="P5" s="360"/>
      <c r="Q5" s="360"/>
      <c r="R5" s="359"/>
      <c r="S5" s="359"/>
      <c r="T5" s="359"/>
      <c r="U5" s="356"/>
    </row>
    <row r="6" spans="1:21">
      <c r="A6" s="361">
        <v>44593</v>
      </c>
      <c r="B6" s="359">
        <v>0.193</v>
      </c>
      <c r="C6" s="359">
        <v>0.191</v>
      </c>
      <c r="D6" s="359">
        <v>0.19700000000000001</v>
      </c>
      <c r="E6" s="359">
        <v>0.19600000000000001</v>
      </c>
      <c r="F6" s="359">
        <v>0.19400000000000001</v>
      </c>
      <c r="G6" s="359">
        <v>0.193</v>
      </c>
      <c r="H6" s="359"/>
      <c r="I6" s="359">
        <v>0.193</v>
      </c>
      <c r="J6" s="359">
        <v>0.192</v>
      </c>
      <c r="K6" s="359">
        <v>0.192</v>
      </c>
      <c r="L6" s="359">
        <v>0.188</v>
      </c>
      <c r="M6" s="359">
        <v>0.188</v>
      </c>
      <c r="N6" s="359"/>
      <c r="O6" s="360">
        <v>1180</v>
      </c>
      <c r="P6" s="360">
        <v>1100</v>
      </c>
      <c r="Q6" s="360">
        <v>1190</v>
      </c>
      <c r="R6" s="359">
        <f t="shared" ref="R6:R29" si="0">AVERAGE(B6:N6)</f>
        <v>0.19245454545454546</v>
      </c>
      <c r="S6" s="359">
        <f>R6*5500</f>
        <v>1058.5</v>
      </c>
      <c r="T6" s="359">
        <f>S6*0.35+50</f>
        <v>420.47499999999997</v>
      </c>
      <c r="U6" s="356"/>
    </row>
    <row r="7" spans="1:21">
      <c r="A7" s="361">
        <v>44621</v>
      </c>
      <c r="B7" s="359">
        <v>0.193</v>
      </c>
      <c r="C7" s="359">
        <v>0.191</v>
      </c>
      <c r="D7" s="359">
        <v>0.19700000000000001</v>
      </c>
      <c r="E7" s="359">
        <v>0.19600000000000001</v>
      </c>
      <c r="F7" s="359">
        <v>0.19400000000000001</v>
      </c>
      <c r="G7" s="359">
        <v>0.193</v>
      </c>
      <c r="H7" s="359"/>
      <c r="I7" s="359">
        <v>0.193</v>
      </c>
      <c r="J7" s="359">
        <v>0.192</v>
      </c>
      <c r="K7" s="359">
        <v>0.192</v>
      </c>
      <c r="L7" s="359">
        <v>0.188</v>
      </c>
      <c r="M7" s="359">
        <v>0.188</v>
      </c>
      <c r="N7" s="359"/>
      <c r="O7" s="360">
        <v>1180</v>
      </c>
      <c r="P7" s="360">
        <v>1100</v>
      </c>
      <c r="Q7" s="360">
        <v>1190</v>
      </c>
      <c r="R7" s="359">
        <f t="shared" si="0"/>
        <v>0.19245454545454546</v>
      </c>
      <c r="S7" s="359">
        <f t="shared" ref="S7:S29" si="1">R7*5500</f>
        <v>1058.5</v>
      </c>
      <c r="T7" s="359">
        <f t="shared" ref="T7:T29" si="2">S7*0.35+50</f>
        <v>420.47499999999997</v>
      </c>
      <c r="U7" s="356"/>
    </row>
    <row r="8" spans="1:21">
      <c r="A8" s="361">
        <v>44652</v>
      </c>
      <c r="B8" s="359">
        <v>0.221</v>
      </c>
      <c r="C8" s="359">
        <v>0.22</v>
      </c>
      <c r="D8" s="359">
        <v>0.224</v>
      </c>
      <c r="E8" s="359">
        <v>0.223</v>
      </c>
      <c r="F8" s="359">
        <v>0.22</v>
      </c>
      <c r="G8" s="359">
        <v>0.22</v>
      </c>
      <c r="H8" s="359">
        <v>0.222</v>
      </c>
      <c r="I8" s="359">
        <v>0.22</v>
      </c>
      <c r="J8" s="359">
        <v>0.223</v>
      </c>
      <c r="K8" s="359">
        <v>0.223</v>
      </c>
      <c r="L8" s="359">
        <v>0.221</v>
      </c>
      <c r="M8" s="359"/>
      <c r="N8" s="359">
        <v>0.22500000000000001</v>
      </c>
      <c r="O8" s="360">
        <v>1300</v>
      </c>
      <c r="P8" s="360">
        <v>1360</v>
      </c>
      <c r="Q8" s="360">
        <v>1440</v>
      </c>
      <c r="R8" s="359">
        <f t="shared" si="0"/>
        <v>0.22183333333333335</v>
      </c>
      <c r="S8" s="359">
        <f t="shared" si="1"/>
        <v>1220.0833333333335</v>
      </c>
      <c r="T8" s="359">
        <f t="shared" si="2"/>
        <v>477.0291666666667</v>
      </c>
      <c r="U8" s="359"/>
    </row>
    <row r="9" spans="1:21">
      <c r="A9" s="361">
        <v>44682</v>
      </c>
      <c r="B9" s="359">
        <v>0.21299999999999999</v>
      </c>
      <c r="C9" s="359">
        <v>0.21099999999999999</v>
      </c>
      <c r="D9" s="359">
        <v>0.217</v>
      </c>
      <c r="E9" s="359">
        <v>0.21</v>
      </c>
      <c r="F9" s="359">
        <v>0.21</v>
      </c>
      <c r="G9" s="359">
        <v>0.21299999999999999</v>
      </c>
      <c r="H9" s="359">
        <v>0.214</v>
      </c>
      <c r="I9" s="359">
        <v>0.214</v>
      </c>
      <c r="J9" s="359">
        <v>0.21299999999999999</v>
      </c>
      <c r="K9" s="359">
        <v>0.214</v>
      </c>
      <c r="L9" s="359">
        <v>0.216</v>
      </c>
      <c r="M9" s="359">
        <v>0.216</v>
      </c>
      <c r="N9" s="359">
        <v>0.218</v>
      </c>
      <c r="O9" s="360">
        <v>1300</v>
      </c>
      <c r="P9" s="360">
        <v>1260</v>
      </c>
      <c r="Q9" s="360">
        <v>1450</v>
      </c>
      <c r="R9" s="359">
        <f t="shared" si="0"/>
        <v>0.21376923076923079</v>
      </c>
      <c r="S9" s="359">
        <f t="shared" si="1"/>
        <v>1175.7307692307693</v>
      </c>
      <c r="T9" s="359">
        <f t="shared" si="2"/>
        <v>461.5057692307692</v>
      </c>
      <c r="U9" s="359"/>
    </row>
    <row r="10" spans="1:21">
      <c r="A10" s="361">
        <v>44713</v>
      </c>
      <c r="B10" s="359">
        <v>0.192</v>
      </c>
      <c r="C10" s="359">
        <v>0.191</v>
      </c>
      <c r="D10" s="359">
        <v>0.20499999999999999</v>
      </c>
      <c r="E10" s="359">
        <v>0.19500000000000001</v>
      </c>
      <c r="F10" s="359">
        <v>0.192</v>
      </c>
      <c r="G10" s="359">
        <v>0.20100000000000001</v>
      </c>
      <c r="H10" s="359">
        <v>0.19800000000000001</v>
      </c>
      <c r="I10" s="359">
        <v>0.20499999999999999</v>
      </c>
      <c r="J10" s="359">
        <v>0.19900000000000001</v>
      </c>
      <c r="K10" s="359">
        <v>0.2</v>
      </c>
      <c r="L10" s="359">
        <v>0.19900000000000001</v>
      </c>
      <c r="M10" s="359">
        <v>0.19800000000000001</v>
      </c>
      <c r="N10" s="359">
        <v>0.20200000000000001</v>
      </c>
      <c r="O10" s="360"/>
      <c r="P10" s="360"/>
      <c r="Q10" s="360"/>
      <c r="R10" s="359">
        <f>AVERAGE(B10:N10)</f>
        <v>0.19823076923076924</v>
      </c>
      <c r="S10" s="359">
        <f t="shared" si="1"/>
        <v>1090.2692307692307</v>
      </c>
      <c r="T10" s="359">
        <f t="shared" si="2"/>
        <v>431.59423076923071</v>
      </c>
      <c r="U10" s="356"/>
    </row>
    <row r="11" spans="1:21">
      <c r="A11" s="361">
        <v>44743</v>
      </c>
      <c r="B11" s="359">
        <v>0.21099999999999999</v>
      </c>
      <c r="C11" s="359">
        <v>0.20799999999999999</v>
      </c>
      <c r="D11" s="359">
        <v>0.216</v>
      </c>
      <c r="E11" s="359">
        <v>0.21</v>
      </c>
      <c r="F11" s="359">
        <v>0.20799999999999999</v>
      </c>
      <c r="G11" s="359">
        <v>0.21299999999999999</v>
      </c>
      <c r="H11" s="359">
        <v>0.216</v>
      </c>
      <c r="I11" s="359">
        <v>0.21299999999999999</v>
      </c>
      <c r="J11" s="359">
        <v>0.215</v>
      </c>
      <c r="K11" s="359">
        <v>0.215</v>
      </c>
      <c r="L11" s="359">
        <v>0.214</v>
      </c>
      <c r="M11" s="359">
        <v>0.214</v>
      </c>
      <c r="N11" s="359">
        <v>0.218</v>
      </c>
      <c r="O11" s="360">
        <v>1550</v>
      </c>
      <c r="P11" s="360">
        <v>1540</v>
      </c>
      <c r="Q11" s="360">
        <v>1590</v>
      </c>
      <c r="R11" s="359">
        <f t="shared" si="0"/>
        <v>0.21315384615384614</v>
      </c>
      <c r="S11" s="359">
        <f t="shared" si="1"/>
        <v>1172.3461538461538</v>
      </c>
      <c r="T11" s="359">
        <f t="shared" si="2"/>
        <v>460.32115384615383</v>
      </c>
      <c r="U11" s="356"/>
    </row>
    <row r="12" spans="1:21">
      <c r="A12" s="361">
        <v>44774</v>
      </c>
      <c r="B12" s="359">
        <v>0.20599999999999999</v>
      </c>
      <c r="C12" s="359">
        <v>0.2</v>
      </c>
      <c r="D12" s="359">
        <v>0.21099999999999999</v>
      </c>
      <c r="E12" s="359">
        <v>0.20699999999999999</v>
      </c>
      <c r="F12" s="359">
        <v>0.20599999999999999</v>
      </c>
      <c r="G12" s="359">
        <v>0.20899999999999999</v>
      </c>
      <c r="H12" s="359">
        <v>0.216</v>
      </c>
      <c r="I12" s="359">
        <v>0.21</v>
      </c>
      <c r="J12" s="359">
        <v>0.21299999999999999</v>
      </c>
      <c r="K12" s="359">
        <v>0.215</v>
      </c>
      <c r="L12" s="359">
        <v>0.20699999999999999</v>
      </c>
      <c r="M12" s="359">
        <v>0.20699999999999999</v>
      </c>
      <c r="N12" s="359">
        <v>0.21299999999999999</v>
      </c>
      <c r="O12" s="359">
        <v>1530</v>
      </c>
      <c r="P12" s="359">
        <v>1505</v>
      </c>
      <c r="Q12" s="359">
        <v>1560</v>
      </c>
      <c r="R12" s="359">
        <f t="shared" si="0"/>
        <v>0.20923076923076922</v>
      </c>
      <c r="S12" s="359">
        <f t="shared" si="1"/>
        <v>1150.7692307692307</v>
      </c>
      <c r="T12" s="359">
        <f t="shared" si="2"/>
        <v>452.76923076923072</v>
      </c>
      <c r="U12" s="356"/>
    </row>
    <row r="13" spans="1:21">
      <c r="A13" s="361">
        <v>44805</v>
      </c>
      <c r="B13" s="359">
        <v>0.19900000000000001</v>
      </c>
      <c r="C13" s="359">
        <v>0.19800000000000001</v>
      </c>
      <c r="D13" s="359">
        <v>0.214</v>
      </c>
      <c r="E13" s="359">
        <v>0.20100000000000001</v>
      </c>
      <c r="F13" s="359">
        <v>0.19900000000000001</v>
      </c>
      <c r="G13" s="359">
        <v>0.21249999999999999</v>
      </c>
      <c r="H13" s="359">
        <v>0.21299999999999999</v>
      </c>
      <c r="I13" s="359">
        <v>0.21249999999999999</v>
      </c>
      <c r="J13" s="359">
        <v>0.21199999999999999</v>
      </c>
      <c r="K13" s="359">
        <v>0.21299999999999999</v>
      </c>
      <c r="L13" s="359">
        <v>0.21199999999999999</v>
      </c>
      <c r="M13" s="359">
        <v>0.21199999999999999</v>
      </c>
      <c r="N13" s="359">
        <v>0.214</v>
      </c>
      <c r="O13" s="360">
        <v>1460</v>
      </c>
      <c r="P13" s="360">
        <v>1425</v>
      </c>
      <c r="Q13" s="360">
        <v>1485</v>
      </c>
      <c r="R13" s="359">
        <f t="shared" si="0"/>
        <v>0.20861538461538462</v>
      </c>
      <c r="S13" s="359">
        <f t="shared" si="1"/>
        <v>1147.3846153846155</v>
      </c>
      <c r="T13" s="359">
        <f t="shared" si="2"/>
        <v>451.5846153846154</v>
      </c>
      <c r="U13" s="356"/>
    </row>
    <row r="14" spans="1:21">
      <c r="A14" s="361">
        <v>44835</v>
      </c>
      <c r="B14" s="359">
        <v>0.23</v>
      </c>
      <c r="C14" s="359">
        <v>0.23</v>
      </c>
      <c r="D14" s="359">
        <v>0.247</v>
      </c>
      <c r="E14" s="359">
        <v>0.23</v>
      </c>
      <c r="F14" s="359">
        <v>0.23</v>
      </c>
      <c r="G14" s="359">
        <v>0.2485</v>
      </c>
      <c r="H14" s="359">
        <v>0.248</v>
      </c>
      <c r="I14" s="359">
        <v>0.248</v>
      </c>
      <c r="J14" s="359">
        <v>0.246</v>
      </c>
      <c r="K14" s="359">
        <v>0.248</v>
      </c>
      <c r="L14" s="359">
        <v>0.24399999999999999</v>
      </c>
      <c r="M14" s="359">
        <v>0.245</v>
      </c>
      <c r="N14" s="359">
        <v>0.246</v>
      </c>
      <c r="O14" s="360">
        <v>1615</v>
      </c>
      <c r="P14" s="360">
        <v>1605</v>
      </c>
      <c r="Q14" s="360">
        <v>1680</v>
      </c>
      <c r="R14" s="359">
        <f t="shared" si="0"/>
        <v>0.24157692307692308</v>
      </c>
      <c r="S14" s="359">
        <f t="shared" si="1"/>
        <v>1328.6730769230769</v>
      </c>
      <c r="T14" s="359">
        <f t="shared" si="2"/>
        <v>515.03557692307686</v>
      </c>
      <c r="U14" s="356"/>
    </row>
    <row r="15" spans="1:21">
      <c r="A15" s="361">
        <v>44866</v>
      </c>
      <c r="B15" s="359">
        <v>0.24199999999999999</v>
      </c>
      <c r="C15" s="359">
        <v>0.24199999999999999</v>
      </c>
      <c r="D15" s="359">
        <v>0.25700000000000001</v>
      </c>
      <c r="E15" s="359">
        <v>0.24199999999999999</v>
      </c>
      <c r="F15" s="359">
        <v>0.24199999999999999</v>
      </c>
      <c r="G15" s="359">
        <v>0.254</v>
      </c>
      <c r="H15" s="359">
        <v>0.25700000000000001</v>
      </c>
      <c r="I15" s="359">
        <v>0.255</v>
      </c>
      <c r="J15" s="359">
        <v>0.255</v>
      </c>
      <c r="K15" s="359">
        <v>0.255</v>
      </c>
      <c r="L15" s="359">
        <v>0.25</v>
      </c>
      <c r="M15" s="359">
        <v>0.251</v>
      </c>
      <c r="N15" s="359">
        <v>0.254</v>
      </c>
      <c r="O15" s="360">
        <v>1665</v>
      </c>
      <c r="P15" s="360">
        <v>1665</v>
      </c>
      <c r="Q15" s="360">
        <v>1735</v>
      </c>
      <c r="R15" s="359">
        <f t="shared" si="0"/>
        <v>0.25046153846153846</v>
      </c>
      <c r="S15" s="359">
        <f t="shared" si="1"/>
        <v>1377.5384615384614</v>
      </c>
      <c r="T15" s="359">
        <f t="shared" si="2"/>
        <v>532.13846153846146</v>
      </c>
      <c r="U15" s="356"/>
    </row>
    <row r="16" spans="1:21">
      <c r="A16" s="361">
        <v>44896</v>
      </c>
      <c r="B16" s="356">
        <v>0.25</v>
      </c>
      <c r="C16" s="356">
        <v>0.248</v>
      </c>
      <c r="D16" s="356">
        <v>0.25700000000000001</v>
      </c>
      <c r="E16" s="356">
        <v>0.252</v>
      </c>
      <c r="F16" s="356">
        <v>0.252</v>
      </c>
      <c r="G16" s="356">
        <v>0.254</v>
      </c>
      <c r="H16" s="356">
        <v>0.25700000000000001</v>
      </c>
      <c r="I16" s="356">
        <v>0.255</v>
      </c>
      <c r="J16" s="356">
        <v>0.255</v>
      </c>
      <c r="K16" s="356">
        <v>0.255</v>
      </c>
      <c r="L16" s="356">
        <v>0.25</v>
      </c>
      <c r="M16" s="356">
        <v>0.251</v>
      </c>
      <c r="N16" s="356">
        <v>0.252</v>
      </c>
      <c r="O16" s="356"/>
      <c r="P16" s="356"/>
      <c r="Q16" s="356"/>
      <c r="R16" s="356">
        <f t="shared" si="0"/>
        <v>0.25292307692307686</v>
      </c>
      <c r="S16" s="359">
        <f t="shared" si="1"/>
        <v>1391.0769230769226</v>
      </c>
      <c r="T16" s="359">
        <f t="shared" si="2"/>
        <v>536.87692307692282</v>
      </c>
      <c r="U16" s="356"/>
    </row>
    <row r="17" spans="1:21">
      <c r="A17" s="361">
        <v>44927</v>
      </c>
      <c r="B17" s="356">
        <v>0.248</v>
      </c>
      <c r="C17" s="356">
        <v>0.24399999999999999</v>
      </c>
      <c r="D17" s="356">
        <v>0.245</v>
      </c>
      <c r="E17" s="356">
        <v>0.248</v>
      </c>
      <c r="F17" s="356">
        <v>0.25</v>
      </c>
      <c r="G17" s="356">
        <v>0.24399999999999999</v>
      </c>
      <c r="H17" s="356">
        <v>0.24299999999999999</v>
      </c>
      <c r="I17" s="356">
        <v>0.245</v>
      </c>
      <c r="J17" s="356">
        <v>0.24299999999999999</v>
      </c>
      <c r="K17" s="356">
        <v>0.24299999999999999</v>
      </c>
      <c r="L17" s="356">
        <v>0.24099999999999999</v>
      </c>
      <c r="M17" s="356">
        <v>0.24099999999999999</v>
      </c>
      <c r="N17" s="356">
        <v>0.24</v>
      </c>
      <c r="O17" s="356"/>
      <c r="P17" s="356"/>
      <c r="Q17" s="356"/>
      <c r="R17" s="356">
        <f t="shared" si="0"/>
        <v>0.24423076923076922</v>
      </c>
      <c r="S17" s="359">
        <f t="shared" si="1"/>
        <v>1343.2692307692307</v>
      </c>
      <c r="T17" s="359">
        <f t="shared" si="2"/>
        <v>520.14423076923072</v>
      </c>
      <c r="U17" s="356"/>
    </row>
    <row r="18" spans="1:21">
      <c r="A18" s="361">
        <v>44958</v>
      </c>
      <c r="B18" s="356">
        <v>0.22600000000000001</v>
      </c>
      <c r="C18" s="356">
        <v>0.22600000000000001</v>
      </c>
      <c r="D18" s="356">
        <v>0.22600000000000001</v>
      </c>
      <c r="E18" s="356">
        <v>0.22900000000000001</v>
      </c>
      <c r="F18" s="356">
        <v>0.22900000000000001</v>
      </c>
      <c r="G18" s="356">
        <v>0.223</v>
      </c>
      <c r="H18" s="356">
        <v>0.223</v>
      </c>
      <c r="I18" s="356">
        <v>0.224</v>
      </c>
      <c r="J18" s="356">
        <v>0.221</v>
      </c>
      <c r="K18" s="356">
        <v>0.222</v>
      </c>
      <c r="L18" s="356">
        <v>0.22</v>
      </c>
      <c r="M18" s="356">
        <v>0.224</v>
      </c>
      <c r="N18" s="356">
        <v>0.223</v>
      </c>
      <c r="O18" s="356"/>
      <c r="P18" s="356"/>
      <c r="Q18" s="356"/>
      <c r="R18" s="356">
        <f t="shared" si="0"/>
        <v>0.22430769230769235</v>
      </c>
      <c r="S18" s="356">
        <f t="shared" si="1"/>
        <v>1233.6923076923078</v>
      </c>
      <c r="T18" s="356">
        <f t="shared" si="2"/>
        <v>481.7923076923077</v>
      </c>
      <c r="U18" s="356"/>
    </row>
    <row r="19" spans="1:21" ht="20.399999999999999">
      <c r="A19" s="361">
        <v>44986</v>
      </c>
      <c r="B19" s="356">
        <v>0.185</v>
      </c>
      <c r="C19" s="362">
        <v>0.18</v>
      </c>
      <c r="D19" s="363">
        <v>0.18</v>
      </c>
      <c r="E19" s="356">
        <v>0.189</v>
      </c>
      <c r="F19" s="356">
        <v>0.19</v>
      </c>
      <c r="G19" s="356">
        <v>0.17899999999999999</v>
      </c>
      <c r="H19" s="356">
        <v>0.17899999999999999</v>
      </c>
      <c r="I19" s="356">
        <v>0.17799999999999999</v>
      </c>
      <c r="J19" s="356">
        <v>0.17799999999999999</v>
      </c>
      <c r="K19" s="356">
        <v>0.17799999999999999</v>
      </c>
      <c r="L19" s="356">
        <v>0.17499999999999999</v>
      </c>
      <c r="M19" s="356">
        <v>0.17599999999999999</v>
      </c>
      <c r="N19" s="356">
        <v>0.17899999999999999</v>
      </c>
      <c r="O19" s="356"/>
      <c r="P19" s="356"/>
      <c r="Q19" s="356"/>
      <c r="R19" s="356">
        <f t="shared" si="0"/>
        <v>0.18046153846153842</v>
      </c>
      <c r="S19" s="356">
        <f t="shared" si="1"/>
        <v>992.53846153846132</v>
      </c>
      <c r="T19" s="356">
        <f t="shared" si="2"/>
        <v>397.38846153846146</v>
      </c>
      <c r="U19" s="356"/>
    </row>
    <row r="20" spans="1:21">
      <c r="A20" s="361">
        <v>45017</v>
      </c>
      <c r="B20" s="356">
        <v>0.19600000000000001</v>
      </c>
      <c r="C20" s="356">
        <v>0.19</v>
      </c>
      <c r="D20" s="356">
        <v>0.188</v>
      </c>
      <c r="E20" s="356">
        <v>0.19700000000000001</v>
      </c>
      <c r="F20" s="356">
        <v>0.19800000000000001</v>
      </c>
      <c r="G20" s="356">
        <v>0.192</v>
      </c>
      <c r="H20" s="356">
        <v>0.189</v>
      </c>
      <c r="I20" s="356">
        <v>0.192</v>
      </c>
      <c r="J20" s="356">
        <v>0.191</v>
      </c>
      <c r="K20" s="356">
        <v>0.186</v>
      </c>
      <c r="L20" s="356">
        <v>0.184</v>
      </c>
      <c r="M20" s="356">
        <v>0.184</v>
      </c>
      <c r="N20" s="356">
        <v>0.189</v>
      </c>
      <c r="R20" s="356">
        <f t="shared" si="0"/>
        <v>0.19046153846153849</v>
      </c>
      <c r="S20" s="356">
        <f t="shared" si="1"/>
        <v>1047.5384615384617</v>
      </c>
      <c r="T20" s="356">
        <f t="shared" si="2"/>
        <v>416.63846153846157</v>
      </c>
    </row>
    <row r="21" spans="1:21" ht="15.6">
      <c r="A21" s="358" t="s">
        <v>540</v>
      </c>
      <c r="B21" s="272">
        <f>B20-0.004</f>
        <v>0.192</v>
      </c>
      <c r="C21" s="272">
        <f t="shared" ref="C21:Q21" si="3">C20-0.004</f>
        <v>0.186</v>
      </c>
      <c r="D21" s="272">
        <f t="shared" si="3"/>
        <v>0.184</v>
      </c>
      <c r="E21" s="272">
        <f t="shared" si="3"/>
        <v>0.193</v>
      </c>
      <c r="F21" s="272">
        <f t="shared" si="3"/>
        <v>0.19400000000000001</v>
      </c>
      <c r="G21" s="272">
        <f t="shared" si="3"/>
        <v>0.188</v>
      </c>
      <c r="H21" s="272">
        <f t="shared" si="3"/>
        <v>0.185</v>
      </c>
      <c r="I21" s="272">
        <f t="shared" si="3"/>
        <v>0.188</v>
      </c>
      <c r="J21" s="272">
        <f t="shared" si="3"/>
        <v>0.187</v>
      </c>
      <c r="K21" s="272">
        <f t="shared" si="3"/>
        <v>0.182</v>
      </c>
      <c r="L21" s="272">
        <f t="shared" si="3"/>
        <v>0.18</v>
      </c>
      <c r="M21" s="272">
        <f t="shared" si="3"/>
        <v>0.18</v>
      </c>
      <c r="N21" s="272">
        <f>N20-0.004</f>
        <v>0.185</v>
      </c>
      <c r="O21" s="272">
        <f t="shared" si="3"/>
        <v>-4.0000000000000001E-3</v>
      </c>
      <c r="P21" s="272">
        <f t="shared" si="3"/>
        <v>-4.0000000000000001E-3</v>
      </c>
      <c r="Q21" s="272">
        <f t="shared" si="3"/>
        <v>-4.0000000000000001E-3</v>
      </c>
      <c r="R21" s="356">
        <f t="shared" si="0"/>
        <v>0.18646153846153848</v>
      </c>
      <c r="S21" s="356">
        <f t="shared" si="1"/>
        <v>1025.5384615384617</v>
      </c>
      <c r="T21" s="356">
        <f t="shared" si="2"/>
        <v>408.93846153846158</v>
      </c>
    </row>
    <row r="22" spans="1:21">
      <c r="A22" s="361">
        <v>45047</v>
      </c>
      <c r="B22" s="356">
        <v>0.17</v>
      </c>
      <c r="C22" s="356">
        <v>0.16800000000000001</v>
      </c>
      <c r="D22" s="356">
        <v>0.17100000000000001</v>
      </c>
      <c r="E22" s="356">
        <v>0.17</v>
      </c>
      <c r="F22" s="356">
        <v>0.17</v>
      </c>
      <c r="G22" s="356">
        <v>0.16900000000000001</v>
      </c>
      <c r="H22" s="356">
        <v>0.17</v>
      </c>
      <c r="I22" s="356">
        <v>0.17</v>
      </c>
      <c r="J22" s="356">
        <v>0.16700000000000001</v>
      </c>
      <c r="K22" s="356">
        <v>0.17100000000000001</v>
      </c>
      <c r="L22" s="356">
        <v>0.16700000000000001</v>
      </c>
      <c r="M22" s="356">
        <v>0.16700000000000001</v>
      </c>
      <c r="N22" s="356">
        <v>0.17</v>
      </c>
      <c r="R22" s="356">
        <f t="shared" si="0"/>
        <v>0.16923076923076921</v>
      </c>
      <c r="S22" s="356">
        <f t="shared" si="1"/>
        <v>930.76923076923072</v>
      </c>
      <c r="T22" s="356">
        <f t="shared" si="2"/>
        <v>375.76923076923072</v>
      </c>
    </row>
    <row r="23" spans="1:21">
      <c r="A23" s="361">
        <v>45078</v>
      </c>
      <c r="B23" s="356">
        <v>0.16500000000000001</v>
      </c>
      <c r="C23" s="356">
        <v>0.158</v>
      </c>
      <c r="D23" s="356">
        <v>0.16500000000000001</v>
      </c>
      <c r="E23" s="356">
        <v>0.158</v>
      </c>
      <c r="F23" s="356">
        <v>0.158</v>
      </c>
      <c r="G23" s="356">
        <v>0.16200000000000001</v>
      </c>
      <c r="H23" s="356">
        <v>0.16500000000000001</v>
      </c>
      <c r="I23" s="356">
        <v>0.16200000000000001</v>
      </c>
      <c r="J23" s="356">
        <v>0.16300000000000001</v>
      </c>
      <c r="K23" s="356">
        <v>0.16500000000000001</v>
      </c>
      <c r="L23" s="356">
        <v>0.16300000000000001</v>
      </c>
      <c r="M23" s="356">
        <v>0.16300000000000001</v>
      </c>
      <c r="N23" s="356">
        <v>0.16500000000000001</v>
      </c>
      <c r="O23" s="356">
        <v>0.16500000000000001</v>
      </c>
      <c r="P23" s="356">
        <v>0.16500000000000001</v>
      </c>
      <c r="Q23" s="356">
        <v>0.16500000000000001</v>
      </c>
      <c r="R23" s="356">
        <f t="shared" si="0"/>
        <v>0.16246153846153846</v>
      </c>
      <c r="S23" s="356">
        <f t="shared" si="1"/>
        <v>893.53846153846155</v>
      </c>
      <c r="T23" s="356">
        <f t="shared" si="2"/>
        <v>362.73846153846154</v>
      </c>
    </row>
    <row r="24" spans="1:21">
      <c r="A24" s="361">
        <v>45108</v>
      </c>
      <c r="B24" s="356">
        <v>0.13400000000000001</v>
      </c>
      <c r="C24" s="356">
        <v>0.129</v>
      </c>
      <c r="D24" s="356">
        <v>0.13300000000000001</v>
      </c>
      <c r="E24" s="356">
        <v>0.13500000000000001</v>
      </c>
      <c r="F24" s="356">
        <v>0.13500000000000001</v>
      </c>
      <c r="G24" s="356">
        <v>0.13200000000000001</v>
      </c>
      <c r="H24" s="356">
        <v>0.13300000000000001</v>
      </c>
      <c r="I24" s="356">
        <v>0.13100000000000001</v>
      </c>
      <c r="J24" s="356">
        <v>0.13300000000000001</v>
      </c>
      <c r="K24" s="356">
        <v>0.13400000000000001</v>
      </c>
      <c r="L24" s="356">
        <v>0.129</v>
      </c>
      <c r="M24" s="356">
        <v>0.13</v>
      </c>
      <c r="N24" s="356">
        <v>0.13200000000000001</v>
      </c>
      <c r="R24" s="356">
        <f t="shared" si="0"/>
        <v>0.13230769230769232</v>
      </c>
      <c r="S24" s="356">
        <f t="shared" si="1"/>
        <v>727.69230769230774</v>
      </c>
      <c r="T24" s="356">
        <f t="shared" si="2"/>
        <v>304.69230769230768</v>
      </c>
    </row>
    <row r="25" spans="1:21">
      <c r="A25" s="361">
        <v>45139</v>
      </c>
      <c r="B25" s="356">
        <v>0.14499999999999999</v>
      </c>
      <c r="C25" s="356">
        <v>0.14499999999999999</v>
      </c>
      <c r="D25" s="356">
        <v>0.14299999999999999</v>
      </c>
      <c r="E25" s="356">
        <v>0.14299999999999999</v>
      </c>
      <c r="F25" s="356">
        <v>0.14299999999999999</v>
      </c>
      <c r="G25" s="356">
        <v>0.14299999999999999</v>
      </c>
      <c r="H25" s="356">
        <v>0.14299999999999999</v>
      </c>
      <c r="I25" s="356">
        <v>0.14399999999999999</v>
      </c>
      <c r="J25" s="356">
        <v>0.14199999999999999</v>
      </c>
      <c r="K25" s="356">
        <v>0.14199999999999999</v>
      </c>
      <c r="L25" s="356">
        <v>0.14299999999999999</v>
      </c>
      <c r="M25" s="356">
        <v>0.14499999999999999</v>
      </c>
      <c r="N25" s="356">
        <v>0.14499999999999999</v>
      </c>
      <c r="R25" s="356">
        <f t="shared" si="0"/>
        <v>0.1435384615384615</v>
      </c>
      <c r="S25" s="356">
        <f t="shared" si="1"/>
        <v>789.46153846153823</v>
      </c>
      <c r="T25" s="356">
        <f t="shared" si="2"/>
        <v>326.31153846153836</v>
      </c>
    </row>
    <row r="26" spans="1:21">
      <c r="A26" s="361">
        <v>45170</v>
      </c>
      <c r="B26" s="356">
        <v>0.155</v>
      </c>
      <c r="C26" s="356">
        <v>0.13500000000000001</v>
      </c>
      <c r="D26" s="356">
        <v>0.154</v>
      </c>
      <c r="E26" s="356">
        <v>0.13500000000000001</v>
      </c>
      <c r="F26" s="356">
        <v>0.13500000000000001</v>
      </c>
      <c r="G26" s="356">
        <v>0.154</v>
      </c>
      <c r="H26" s="356">
        <v>0.152</v>
      </c>
      <c r="I26" s="356">
        <v>0.153</v>
      </c>
      <c r="J26" s="356">
        <v>0.151</v>
      </c>
      <c r="K26" s="364">
        <v>0.154</v>
      </c>
      <c r="L26" s="356">
        <v>0.151</v>
      </c>
      <c r="M26" s="356">
        <v>0.151</v>
      </c>
      <c r="N26" s="356">
        <v>0.14499999999999999</v>
      </c>
      <c r="R26" s="356">
        <f t="shared" si="0"/>
        <v>0.14807692307692308</v>
      </c>
      <c r="S26" s="356">
        <f t="shared" si="1"/>
        <v>814.42307692307691</v>
      </c>
      <c r="T26" s="356">
        <f t="shared" si="2"/>
        <v>335.04807692307691</v>
      </c>
    </row>
    <row r="27" spans="1:21">
      <c r="A27" s="361">
        <v>45200</v>
      </c>
      <c r="B27" s="356">
        <v>0.17499999999999999</v>
      </c>
      <c r="C27" s="356">
        <v>0.17599999999999999</v>
      </c>
      <c r="D27" s="356">
        <v>0.17599999999999999</v>
      </c>
      <c r="E27" s="356">
        <v>0.17100000000000001</v>
      </c>
      <c r="F27" s="356">
        <v>0.17199999999999999</v>
      </c>
      <c r="G27" s="356">
        <v>0.17599999999999999</v>
      </c>
      <c r="H27" s="356">
        <v>0.17299999999999999</v>
      </c>
      <c r="I27" s="356">
        <v>0.17299999999999999</v>
      </c>
      <c r="J27" s="356">
        <v>0.17199999999999999</v>
      </c>
      <c r="K27" s="364">
        <v>0.17399999999999999</v>
      </c>
      <c r="L27" s="356">
        <v>0.17199999999999999</v>
      </c>
      <c r="M27" s="356">
        <v>0.17299999999999999</v>
      </c>
      <c r="N27" s="356">
        <v>0.17299999999999999</v>
      </c>
      <c r="R27" s="356">
        <f t="shared" si="0"/>
        <v>0.17353846153846153</v>
      </c>
      <c r="S27" s="356">
        <f t="shared" si="1"/>
        <v>954.46153846153845</v>
      </c>
      <c r="T27" s="356">
        <f t="shared" si="2"/>
        <v>384.06153846153842</v>
      </c>
    </row>
    <row r="28" spans="1:21">
      <c r="A28" s="361">
        <v>45231</v>
      </c>
      <c r="B28" s="356">
        <v>0.17299999999999999</v>
      </c>
      <c r="C28" s="356">
        <v>0.17299999999999999</v>
      </c>
      <c r="D28" s="356">
        <v>0.17299999999999999</v>
      </c>
      <c r="E28" s="356">
        <v>0.17100000000000001</v>
      </c>
      <c r="F28" s="356">
        <v>0.17299999999999999</v>
      </c>
      <c r="G28" s="356">
        <v>0.17299999999999999</v>
      </c>
      <c r="H28" s="356">
        <v>0.17199999999999999</v>
      </c>
      <c r="I28" s="356">
        <v>0.17100000000000001</v>
      </c>
      <c r="J28" s="356">
        <v>0.17100000000000001</v>
      </c>
      <c r="K28" s="364">
        <v>0.17299999999999999</v>
      </c>
      <c r="R28" s="356">
        <f t="shared" si="0"/>
        <v>0.17230000000000001</v>
      </c>
      <c r="S28" s="356">
        <f t="shared" si="1"/>
        <v>947.65000000000009</v>
      </c>
      <c r="T28" s="356">
        <f t="shared" si="2"/>
        <v>381.67750000000001</v>
      </c>
    </row>
    <row r="29" spans="1:21">
      <c r="A29" s="361">
        <v>45261</v>
      </c>
      <c r="B29" s="356"/>
      <c r="C29" s="356">
        <v>0.161</v>
      </c>
      <c r="D29" s="356">
        <v>0.161</v>
      </c>
      <c r="E29" s="356">
        <v>0.16200000000000001</v>
      </c>
      <c r="F29" s="356">
        <v>0.16300000000000001</v>
      </c>
      <c r="G29" s="356">
        <v>0.159</v>
      </c>
      <c r="H29" s="356">
        <v>0.16200000000000001</v>
      </c>
      <c r="I29" s="356">
        <v>0.16</v>
      </c>
      <c r="J29" s="356">
        <v>0.16</v>
      </c>
      <c r="K29" s="364">
        <v>0.16</v>
      </c>
      <c r="L29" s="356">
        <v>0.159</v>
      </c>
      <c r="M29" s="356">
        <v>0.16</v>
      </c>
      <c r="N29" s="356">
        <v>0.1762</v>
      </c>
      <c r="R29" s="356">
        <f t="shared" si="0"/>
        <v>0.16193333333333332</v>
      </c>
      <c r="S29" s="356">
        <f t="shared" si="1"/>
        <v>890.63333333333321</v>
      </c>
      <c r="T29" s="356">
        <f t="shared" si="2"/>
        <v>361.72166666666658</v>
      </c>
    </row>
    <row r="30" spans="1:21">
      <c r="A30" s="361">
        <v>45292</v>
      </c>
      <c r="B30" s="356"/>
      <c r="C30" s="356">
        <v>0.161</v>
      </c>
      <c r="D30" s="356">
        <v>0.161</v>
      </c>
      <c r="E30" s="356">
        <v>0.16200000000000001</v>
      </c>
      <c r="F30" s="356">
        <v>0.16200000000000001</v>
      </c>
      <c r="G30" s="356">
        <v>0.159</v>
      </c>
      <c r="H30" s="356">
        <v>0.16200000000000001</v>
      </c>
      <c r="I30" s="356">
        <v>0.161</v>
      </c>
      <c r="J30" s="356">
        <v>0.16</v>
      </c>
      <c r="K30" s="364">
        <v>0.16</v>
      </c>
      <c r="R30" s="356">
        <f>AVERAGE(B30:N30)</f>
        <v>0.16088888888888889</v>
      </c>
      <c r="S30" s="356">
        <f>R30*5500</f>
        <v>884.88888888888891</v>
      </c>
      <c r="T30" s="356">
        <f>S30*0.35+50</f>
        <v>359.71111111111111</v>
      </c>
    </row>
    <row r="31" spans="1:21">
      <c r="A31" s="361">
        <v>45323</v>
      </c>
      <c r="B31" s="356"/>
      <c r="C31" s="356">
        <v>0.16</v>
      </c>
      <c r="D31" s="356">
        <v>0.16300000000000001</v>
      </c>
      <c r="E31" s="356">
        <v>0.157</v>
      </c>
      <c r="F31" s="356">
        <v>0.16</v>
      </c>
      <c r="G31" s="356">
        <v>0.16300000000000001</v>
      </c>
      <c r="H31" s="356">
        <v>0.16300000000000001</v>
      </c>
      <c r="I31" s="356">
        <v>0.16</v>
      </c>
      <c r="J31" s="356">
        <v>0.16300000000000001</v>
      </c>
      <c r="K31" s="364">
        <v>0.16400000000000001</v>
      </c>
      <c r="L31" s="356">
        <v>0.16</v>
      </c>
      <c r="M31" s="356">
        <v>0.161</v>
      </c>
      <c r="N31" s="356">
        <v>0.16200000000000001</v>
      </c>
      <c r="R31" s="356">
        <f>AVERAGE(B31:N31)</f>
        <v>0.16133333333333333</v>
      </c>
      <c r="S31" s="356">
        <f>R31*5500</f>
        <v>887.33333333333326</v>
      </c>
      <c r="T31" s="356">
        <f>S31*0.35+50</f>
        <v>360.56666666666661</v>
      </c>
    </row>
    <row r="32" spans="1:21" ht="15.6">
      <c r="A32" s="361">
        <v>45352</v>
      </c>
      <c r="B32" s="272">
        <v>0.161</v>
      </c>
      <c r="C32" s="356">
        <v>0.16</v>
      </c>
      <c r="D32" s="356">
        <v>0.16200000000000001</v>
      </c>
      <c r="E32" s="356">
        <v>0.155</v>
      </c>
      <c r="F32" s="356">
        <v>0.16</v>
      </c>
      <c r="G32" s="356">
        <v>0.16200000000000001</v>
      </c>
      <c r="H32" s="272">
        <v>0.16300000000000001</v>
      </c>
      <c r="I32" s="356">
        <v>0.161</v>
      </c>
      <c r="J32" s="356">
        <v>0.16300000000000001</v>
      </c>
      <c r="K32" s="320">
        <v>0.16200000000000001</v>
      </c>
      <c r="L32" s="272">
        <v>0.158</v>
      </c>
      <c r="M32" s="272">
        <v>0.16</v>
      </c>
      <c r="N32" s="272">
        <v>0.16200000000000001</v>
      </c>
      <c r="R32" s="356">
        <f>AVERAGE(B32:N32)</f>
        <v>0.16069230769230769</v>
      </c>
      <c r="S32" s="356">
        <f>R32*5500</f>
        <v>883.80769230769226</v>
      </c>
      <c r="T32" s="356">
        <f>S32*0.35+50</f>
        <v>359.3326923076923</v>
      </c>
    </row>
    <row r="33" spans="1:20">
      <c r="A33" s="361">
        <v>45383</v>
      </c>
      <c r="B33" s="272">
        <v>0.14599999999999999</v>
      </c>
      <c r="C33" s="356">
        <v>0.14399999999999999</v>
      </c>
      <c r="D33" s="356">
        <v>0.15</v>
      </c>
      <c r="E33" s="356">
        <v>0.14299999999999999</v>
      </c>
      <c r="F33" s="356">
        <v>0.14699999999999999</v>
      </c>
      <c r="G33" s="356">
        <v>0.14699999999999999</v>
      </c>
      <c r="H33" s="356">
        <v>0.14499999999999999</v>
      </c>
      <c r="I33" s="356">
        <v>0.14699999999999999</v>
      </c>
      <c r="J33" s="356">
        <v>0.14399999999999999</v>
      </c>
      <c r="K33" s="364">
        <v>0.14599999999999999</v>
      </c>
      <c r="L33" s="356">
        <v>0.14299999999999999</v>
      </c>
      <c r="M33" s="356">
        <v>0.14699999999999999</v>
      </c>
      <c r="N33" s="356">
        <v>0.14599999999999999</v>
      </c>
      <c r="R33" s="356">
        <f>AVERAGE(B33:N33)</f>
        <v>0.14576923076923076</v>
      </c>
      <c r="S33" s="356">
        <f>R33*5500</f>
        <v>801.73076923076917</v>
      </c>
      <c r="T33" s="356">
        <f>S33*0.35+50</f>
        <v>330.60576923076917</v>
      </c>
    </row>
    <row r="34" spans="1:20">
      <c r="A34" s="361">
        <v>45413</v>
      </c>
      <c r="B34" s="272">
        <v>0.14000000000000001</v>
      </c>
      <c r="C34" s="356">
        <v>0.14000000000000001</v>
      </c>
      <c r="D34" s="356">
        <v>0.14000000000000001</v>
      </c>
      <c r="E34" s="356">
        <v>0.13500000000000001</v>
      </c>
      <c r="F34" s="356">
        <v>0.14099999999999999</v>
      </c>
      <c r="G34" s="356">
        <v>0.14000000000000001</v>
      </c>
      <c r="H34" s="356">
        <v>0.14000000000000001</v>
      </c>
      <c r="I34" s="356">
        <v>0.13900000000000001</v>
      </c>
      <c r="J34" s="356">
        <v>0.14000000000000001</v>
      </c>
      <c r="K34" s="364">
        <v>0.14099999999999999</v>
      </c>
      <c r="L34" s="364">
        <v>0.13900000000000001</v>
      </c>
      <c r="M34" s="364">
        <v>0.13900000000000001</v>
      </c>
      <c r="N34" s="364">
        <v>0.14000000000000001</v>
      </c>
      <c r="R34" s="356">
        <f>AVERAGE(B34:N34)</f>
        <v>0.13953846153846158</v>
      </c>
      <c r="S34" s="356">
        <f>R34*5500</f>
        <v>767.46153846153868</v>
      </c>
      <c r="T34" s="356">
        <f>S34*0.35+50</f>
        <v>318.61153846153854</v>
      </c>
    </row>
    <row r="41" spans="1:20" ht="17.399999999999999">
      <c r="B41" s="365"/>
    </row>
    <row r="48" spans="1:20">
      <c r="E48"/>
    </row>
    <row r="97" spans="5:5">
      <c r="E97"/>
    </row>
  </sheetData>
  <mergeCells count="1">
    <mergeCell ref="O1:Q1"/>
  </mergeCells>
  <phoneticPr fontId="4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1:O1146"/>
  <sheetViews>
    <sheetView workbookViewId="0">
      <selection activeCell="U80" sqref="U80"/>
    </sheetView>
  </sheetViews>
  <sheetFormatPr defaultRowHeight="17.399999999999999"/>
  <cols>
    <col min="7" max="7" width="31.77734375" style="305" customWidth="1"/>
    <col min="8" max="8" width="13" style="275" bestFit="1" customWidth="1"/>
    <col min="9" max="9" width="14" style="305" bestFit="1" customWidth="1"/>
    <col min="12" max="12" width="36" customWidth="1"/>
  </cols>
  <sheetData>
    <row r="1" spans="7:15" ht="14.4">
      <c r="G1" s="523" t="s">
        <v>1</v>
      </c>
      <c r="H1"/>
      <c r="I1"/>
      <c r="L1" s="272"/>
      <c r="M1" s="272"/>
    </row>
    <row r="2" spans="7:15" ht="14.4">
      <c r="G2" s="524"/>
      <c r="H2"/>
      <c r="I2"/>
      <c r="L2" s="367"/>
      <c r="M2" s="367"/>
    </row>
    <row r="3" spans="7:15" ht="15.6" thickBot="1">
      <c r="G3" s="525"/>
      <c r="H3" s="276" t="s">
        <v>46</v>
      </c>
      <c r="I3" s="300" t="s">
        <v>46</v>
      </c>
      <c r="L3" s="368" t="s">
        <v>542</v>
      </c>
      <c r="M3" s="371" t="s">
        <v>551</v>
      </c>
    </row>
    <row r="4" spans="7:15" ht="15.6">
      <c r="G4" s="308" t="s">
        <v>52</v>
      </c>
      <c r="H4" s="272">
        <v>0.48</v>
      </c>
      <c r="I4" s="123">
        <v>0.48</v>
      </c>
      <c r="L4" s="369" t="s">
        <v>543</v>
      </c>
      <c r="M4" s="372">
        <v>480</v>
      </c>
      <c r="N4">
        <f>M4/1000</f>
        <v>0.48</v>
      </c>
      <c r="O4">
        <f>I4-N4</f>
        <v>0</v>
      </c>
    </row>
    <row r="5" spans="7:15" ht="15.6">
      <c r="G5" s="308" t="s">
        <v>371</v>
      </c>
      <c r="H5" s="272">
        <v>0.44</v>
      </c>
      <c r="I5" s="123">
        <v>0.44</v>
      </c>
      <c r="J5" s="272"/>
      <c r="L5" s="369" t="s">
        <v>544</v>
      </c>
      <c r="M5" s="372">
        <v>440</v>
      </c>
      <c r="N5" s="272">
        <f t="shared" ref="N5:N67" si="0">M5/1000</f>
        <v>0.44</v>
      </c>
      <c r="O5" s="272">
        <f t="shared" ref="O5:O8" si="1">I5-N5</f>
        <v>0</v>
      </c>
    </row>
    <row r="6" spans="7:15" ht="15.6">
      <c r="G6" s="308" t="s">
        <v>59</v>
      </c>
      <c r="H6" s="272">
        <v>0.47</v>
      </c>
      <c r="I6" s="123">
        <v>0.47</v>
      </c>
      <c r="J6" s="272"/>
      <c r="L6" s="369" t="s">
        <v>59</v>
      </c>
      <c r="M6" s="372">
        <v>470</v>
      </c>
      <c r="N6" s="272">
        <f t="shared" si="0"/>
        <v>0.47</v>
      </c>
      <c r="O6" s="272">
        <f t="shared" si="1"/>
        <v>0</v>
      </c>
    </row>
    <row r="7" spans="7:15" ht="15.6">
      <c r="G7" s="308" t="s">
        <v>329</v>
      </c>
      <c r="H7" s="272">
        <v>0.47199999999999998</v>
      </c>
      <c r="I7" s="123">
        <v>0.47199999999999998</v>
      </c>
      <c r="J7" s="272"/>
      <c r="L7" s="369" t="s">
        <v>329</v>
      </c>
      <c r="M7" s="372">
        <v>472</v>
      </c>
      <c r="N7" s="272">
        <f t="shared" si="0"/>
        <v>0.47199999999999998</v>
      </c>
      <c r="O7" s="272">
        <f t="shared" si="1"/>
        <v>0</v>
      </c>
    </row>
    <row r="8" spans="7:15" ht="15.6">
      <c r="G8" s="308" t="s">
        <v>65</v>
      </c>
      <c r="H8" s="272">
        <v>0.47</v>
      </c>
      <c r="I8" s="123">
        <v>0.47</v>
      </c>
      <c r="J8" s="272"/>
      <c r="L8" s="369" t="s">
        <v>65</v>
      </c>
      <c r="M8" s="372">
        <v>470</v>
      </c>
      <c r="N8" s="272">
        <f t="shared" si="0"/>
        <v>0.47</v>
      </c>
      <c r="O8" s="272">
        <f t="shared" si="1"/>
        <v>0</v>
      </c>
    </row>
    <row r="9" spans="7:15" ht="15.6">
      <c r="G9" s="308" t="s">
        <v>67</v>
      </c>
      <c r="H9" s="272">
        <v>0.46</v>
      </c>
      <c r="I9" s="123">
        <v>0.46</v>
      </c>
      <c r="J9" s="272"/>
      <c r="L9" s="369" t="s">
        <v>69</v>
      </c>
      <c r="M9" s="372">
        <v>465</v>
      </c>
      <c r="N9" s="272">
        <f t="shared" si="0"/>
        <v>0.46500000000000002</v>
      </c>
      <c r="O9">
        <f>I10-N9</f>
        <v>0</v>
      </c>
    </row>
    <row r="10" spans="7:15" ht="15.6">
      <c r="G10" s="308" t="s">
        <v>69</v>
      </c>
      <c r="H10" s="272">
        <v>0.46500000000000002</v>
      </c>
      <c r="I10" s="123">
        <v>0.46500000000000002</v>
      </c>
      <c r="J10" s="272"/>
      <c r="L10" s="369" t="s">
        <v>67</v>
      </c>
      <c r="M10" s="372">
        <v>460</v>
      </c>
      <c r="N10" s="272">
        <f t="shared" si="0"/>
        <v>0.46</v>
      </c>
      <c r="O10">
        <f>I9-N10</f>
        <v>0</v>
      </c>
    </row>
    <row r="11" spans="7:15" ht="15.6">
      <c r="G11" s="308" t="s">
        <v>70</v>
      </c>
      <c r="H11" s="272">
        <v>0.46500000000000002</v>
      </c>
      <c r="I11" s="123">
        <v>0.46500000000000002</v>
      </c>
      <c r="J11" s="272"/>
      <c r="L11" s="369" t="s">
        <v>70</v>
      </c>
      <c r="M11" s="372">
        <v>465</v>
      </c>
      <c r="N11" s="272">
        <f t="shared" si="0"/>
        <v>0.46500000000000002</v>
      </c>
      <c r="O11">
        <f>N11-I11</f>
        <v>0</v>
      </c>
    </row>
    <row r="12" spans="7:15" ht="15.6">
      <c r="G12" s="308" t="s">
        <v>72</v>
      </c>
      <c r="H12" s="272">
        <v>0.45</v>
      </c>
      <c r="I12" s="123">
        <v>0.45</v>
      </c>
      <c r="J12" s="272"/>
      <c r="L12" s="369" t="s">
        <v>72</v>
      </c>
      <c r="M12" s="372">
        <v>450</v>
      </c>
      <c r="N12" s="272">
        <f t="shared" si="0"/>
        <v>0.45</v>
      </c>
      <c r="O12" s="272">
        <f>N12-I12</f>
        <v>0</v>
      </c>
    </row>
    <row r="13" spans="7:15" ht="15.6">
      <c r="G13" s="308" t="s">
        <v>74</v>
      </c>
      <c r="H13" s="272">
        <v>0.48</v>
      </c>
      <c r="I13" s="123">
        <v>0.48</v>
      </c>
      <c r="J13" s="272"/>
      <c r="L13" s="369" t="s">
        <v>74</v>
      </c>
      <c r="M13" s="372">
        <v>480</v>
      </c>
      <c r="N13" s="272">
        <f t="shared" si="0"/>
        <v>0.48</v>
      </c>
      <c r="O13" s="272">
        <f>N13-I13</f>
        <v>0</v>
      </c>
    </row>
    <row r="14" spans="7:15" ht="15.6">
      <c r="G14" s="308" t="s">
        <v>76</v>
      </c>
      <c r="H14" s="272">
        <v>0.46</v>
      </c>
      <c r="I14" s="123">
        <v>0.46</v>
      </c>
      <c r="J14" s="272"/>
      <c r="L14" s="369" t="s">
        <v>86</v>
      </c>
      <c r="M14" s="372">
        <v>460</v>
      </c>
      <c r="N14" s="272">
        <f t="shared" si="0"/>
        <v>0.46</v>
      </c>
      <c r="O14">
        <f>N14-I18</f>
        <v>0</v>
      </c>
    </row>
    <row r="15" spans="7:15" ht="15.6">
      <c r="G15" s="308" t="s">
        <v>330</v>
      </c>
      <c r="H15" s="272">
        <v>0.47</v>
      </c>
      <c r="I15" s="123">
        <v>0.47</v>
      </c>
      <c r="J15" s="272"/>
      <c r="L15" s="369" t="s">
        <v>76</v>
      </c>
      <c r="M15" s="372">
        <v>460</v>
      </c>
      <c r="N15" s="272">
        <f t="shared" si="0"/>
        <v>0.46</v>
      </c>
      <c r="O15">
        <f>N15-I14</f>
        <v>0</v>
      </c>
    </row>
    <row r="16" spans="7:15" ht="15.6">
      <c r="G16" s="308" t="s">
        <v>331</v>
      </c>
      <c r="H16" s="272">
        <v>0.47</v>
      </c>
      <c r="I16" s="123">
        <v>0.47</v>
      </c>
      <c r="J16" s="272"/>
      <c r="L16" s="369" t="s">
        <v>332</v>
      </c>
      <c r="M16" s="372">
        <v>485</v>
      </c>
      <c r="N16" s="272">
        <f t="shared" si="0"/>
        <v>0.48499999999999999</v>
      </c>
      <c r="O16">
        <f>N16-I17</f>
        <v>0</v>
      </c>
    </row>
    <row r="17" spans="7:15" ht="15.6">
      <c r="G17" s="308" t="s">
        <v>332</v>
      </c>
      <c r="H17" s="272">
        <v>0.48499999999999999</v>
      </c>
      <c r="I17" s="123">
        <v>0.48499999999999999</v>
      </c>
      <c r="J17" s="272"/>
      <c r="L17" s="369" t="s">
        <v>473</v>
      </c>
      <c r="M17" s="372">
        <v>470</v>
      </c>
      <c r="N17" s="272">
        <f t="shared" si="0"/>
        <v>0.47</v>
      </c>
      <c r="O17">
        <f>N17-I15</f>
        <v>0</v>
      </c>
    </row>
    <row r="18" spans="7:15" ht="15.6">
      <c r="G18" s="308" t="s">
        <v>86</v>
      </c>
      <c r="H18" s="272">
        <v>0.46</v>
      </c>
      <c r="I18" s="123">
        <v>0.46</v>
      </c>
      <c r="J18" s="272"/>
      <c r="L18" s="369" t="s">
        <v>474</v>
      </c>
      <c r="M18" s="372">
        <v>470</v>
      </c>
      <c r="N18" s="272">
        <f t="shared" si="0"/>
        <v>0.47</v>
      </c>
      <c r="O18" s="272">
        <f>N18-I16</f>
        <v>0</v>
      </c>
    </row>
    <row r="19" spans="7:15" ht="15.6">
      <c r="G19" s="308" t="s">
        <v>88</v>
      </c>
      <c r="H19" s="272">
        <v>0.46500000000000002</v>
      </c>
      <c r="I19" s="123">
        <v>0.46500000000000002</v>
      </c>
      <c r="J19" s="272"/>
      <c r="L19" s="369" t="s">
        <v>475</v>
      </c>
      <c r="M19" s="372">
        <v>465</v>
      </c>
      <c r="N19" s="272">
        <f t="shared" si="0"/>
        <v>0.46500000000000002</v>
      </c>
      <c r="O19">
        <f>N19-I19</f>
        <v>0</v>
      </c>
    </row>
    <row r="20" spans="7:15" ht="15.6">
      <c r="G20" s="308" t="s">
        <v>90</v>
      </c>
      <c r="H20" s="272">
        <v>0.47499999999999998</v>
      </c>
      <c r="I20" s="123">
        <v>0.47499999999999998</v>
      </c>
      <c r="J20" s="272"/>
      <c r="L20" s="369" t="s">
        <v>476</v>
      </c>
      <c r="M20" s="372">
        <v>485</v>
      </c>
      <c r="N20" s="272">
        <f t="shared" si="0"/>
        <v>0.48499999999999999</v>
      </c>
      <c r="O20">
        <f>N20-I21</f>
        <v>0</v>
      </c>
    </row>
    <row r="21" spans="7:15" ht="15.6">
      <c r="G21" s="308" t="s">
        <v>94</v>
      </c>
      <c r="H21" s="272">
        <v>0.48499999999999999</v>
      </c>
      <c r="I21" s="123">
        <v>0.48499999999999999</v>
      </c>
      <c r="J21" s="272"/>
      <c r="L21" s="369" t="s">
        <v>477</v>
      </c>
      <c r="M21" s="372">
        <v>475</v>
      </c>
      <c r="N21" s="272">
        <f t="shared" si="0"/>
        <v>0.47499999999999998</v>
      </c>
      <c r="O21">
        <f>N21-I20</f>
        <v>0</v>
      </c>
    </row>
    <row r="22" spans="7:15" ht="15.6">
      <c r="G22" s="308" t="s">
        <v>372</v>
      </c>
      <c r="H22" s="272">
        <v>0.47</v>
      </c>
      <c r="I22" s="123">
        <v>0.47</v>
      </c>
      <c r="J22" s="272"/>
      <c r="L22" s="369" t="s">
        <v>372</v>
      </c>
      <c r="M22" s="372">
        <v>470</v>
      </c>
      <c r="N22" s="272">
        <f t="shared" si="0"/>
        <v>0.47</v>
      </c>
      <c r="O22">
        <f>N22-I22</f>
        <v>0</v>
      </c>
    </row>
    <row r="23" spans="7:15" ht="15.6">
      <c r="G23" s="308" t="s">
        <v>333</v>
      </c>
      <c r="H23" s="272">
        <v>0.48</v>
      </c>
      <c r="I23" s="123">
        <v>0.48</v>
      </c>
      <c r="J23" s="272"/>
      <c r="L23" s="369" t="s">
        <v>333</v>
      </c>
      <c r="M23" s="372">
        <v>480</v>
      </c>
      <c r="N23" s="272">
        <f t="shared" si="0"/>
        <v>0.48</v>
      </c>
      <c r="O23" s="272">
        <f t="shared" ref="O23:O30" si="2">N23-I23</f>
        <v>0</v>
      </c>
    </row>
    <row r="24" spans="7:15" ht="15.6">
      <c r="G24" s="308" t="s">
        <v>334</v>
      </c>
      <c r="H24" s="272">
        <v>0.47499999999999998</v>
      </c>
      <c r="I24" s="123">
        <v>0.47499999999999998</v>
      </c>
      <c r="J24" s="272"/>
      <c r="L24" s="369" t="s">
        <v>334</v>
      </c>
      <c r="M24" s="372">
        <v>475</v>
      </c>
      <c r="N24" s="272">
        <f t="shared" si="0"/>
        <v>0.47499999999999998</v>
      </c>
      <c r="O24" s="272">
        <f t="shared" si="2"/>
        <v>0</v>
      </c>
    </row>
    <row r="25" spans="7:15" ht="24">
      <c r="G25" s="308" t="s">
        <v>335</v>
      </c>
      <c r="H25" s="272">
        <v>0.46</v>
      </c>
      <c r="I25" s="123">
        <v>0.46</v>
      </c>
      <c r="J25" s="272"/>
      <c r="L25" s="369" t="s">
        <v>478</v>
      </c>
      <c r="M25" s="372">
        <v>460</v>
      </c>
      <c r="N25" s="272">
        <f t="shared" si="0"/>
        <v>0.46</v>
      </c>
      <c r="O25" s="272">
        <f t="shared" si="2"/>
        <v>0</v>
      </c>
    </row>
    <row r="26" spans="7:15" ht="15.6">
      <c r="G26" s="308" t="s">
        <v>106</v>
      </c>
      <c r="H26" s="272">
        <v>0.47</v>
      </c>
      <c r="I26" s="123">
        <v>0.47</v>
      </c>
      <c r="J26" s="272"/>
      <c r="L26" s="369" t="s">
        <v>106</v>
      </c>
      <c r="M26" s="372">
        <v>470</v>
      </c>
      <c r="N26" s="272">
        <f t="shared" si="0"/>
        <v>0.47</v>
      </c>
      <c r="O26" s="272">
        <f t="shared" si="2"/>
        <v>0</v>
      </c>
    </row>
    <row r="27" spans="7:15" ht="15.6">
      <c r="G27" s="308" t="s">
        <v>336</v>
      </c>
      <c r="H27" s="272">
        <v>0.47</v>
      </c>
      <c r="I27" s="123">
        <v>0.47</v>
      </c>
      <c r="J27" s="272"/>
      <c r="L27" s="369" t="s">
        <v>336</v>
      </c>
      <c r="M27" s="372">
        <v>470</v>
      </c>
      <c r="N27" s="272">
        <f t="shared" si="0"/>
        <v>0.47</v>
      </c>
      <c r="O27" s="272">
        <f t="shared" si="2"/>
        <v>0</v>
      </c>
    </row>
    <row r="28" spans="7:15" ht="30">
      <c r="G28" s="308" t="s">
        <v>110</v>
      </c>
      <c r="H28" s="272">
        <v>0.48</v>
      </c>
      <c r="I28" s="123">
        <v>0.48</v>
      </c>
      <c r="J28" s="272"/>
      <c r="L28" s="369" t="s">
        <v>479</v>
      </c>
      <c r="M28" s="372">
        <v>480</v>
      </c>
      <c r="N28" s="272">
        <f t="shared" si="0"/>
        <v>0.48</v>
      </c>
      <c r="O28" s="272">
        <f t="shared" si="2"/>
        <v>0</v>
      </c>
    </row>
    <row r="29" spans="7:15" ht="15.6">
      <c r="G29" s="308" t="s">
        <v>337</v>
      </c>
      <c r="H29" s="272">
        <v>0.46</v>
      </c>
      <c r="I29" s="123">
        <v>0.46</v>
      </c>
      <c r="J29" s="272"/>
      <c r="L29" s="369" t="s">
        <v>480</v>
      </c>
      <c r="M29" s="372">
        <v>460</v>
      </c>
      <c r="N29" s="272">
        <f t="shared" si="0"/>
        <v>0.46</v>
      </c>
      <c r="O29" s="272">
        <f t="shared" si="2"/>
        <v>0</v>
      </c>
    </row>
    <row r="30" spans="7:15" ht="15.6">
      <c r="G30" s="308" t="s">
        <v>114</v>
      </c>
      <c r="H30" s="272">
        <v>0.48</v>
      </c>
      <c r="I30" s="123">
        <v>0.48</v>
      </c>
      <c r="J30" s="272"/>
      <c r="L30" s="369" t="s">
        <v>114</v>
      </c>
      <c r="M30" s="372">
        <v>480</v>
      </c>
      <c r="N30" s="272">
        <f t="shared" si="0"/>
        <v>0.48</v>
      </c>
      <c r="O30" s="272">
        <f t="shared" si="2"/>
        <v>0</v>
      </c>
    </row>
    <row r="31" spans="7:15" ht="15.6">
      <c r="G31" s="308" t="s">
        <v>338</v>
      </c>
      <c r="H31" s="272">
        <v>0.47499999999999998</v>
      </c>
      <c r="I31" s="123">
        <v>0.47499999999999998</v>
      </c>
      <c r="J31" s="272"/>
      <c r="L31" s="369" t="s">
        <v>481</v>
      </c>
      <c r="M31" s="372">
        <v>469</v>
      </c>
      <c r="N31" s="272">
        <f t="shared" si="0"/>
        <v>0.46899999999999997</v>
      </c>
      <c r="O31">
        <f>N31-I40</f>
        <v>0</v>
      </c>
    </row>
    <row r="32" spans="7:15" ht="15.6">
      <c r="G32" s="308" t="s">
        <v>339</v>
      </c>
      <c r="H32" s="272">
        <v>0.47499999999999998</v>
      </c>
      <c r="I32" s="123">
        <v>0.47499999999999998</v>
      </c>
      <c r="J32" s="272"/>
      <c r="L32" s="369" t="s">
        <v>482</v>
      </c>
      <c r="M32" s="372">
        <v>470</v>
      </c>
      <c r="N32" s="272">
        <f t="shared" si="0"/>
        <v>0.47</v>
      </c>
      <c r="O32">
        <f>N32-I38</f>
        <v>0</v>
      </c>
    </row>
    <row r="33" spans="7:15" ht="15.6">
      <c r="G33" s="308" t="s">
        <v>340</v>
      </c>
      <c r="H33" s="272">
        <v>0.47</v>
      </c>
      <c r="I33" s="123">
        <v>0.47</v>
      </c>
      <c r="J33" s="272"/>
      <c r="L33" s="369" t="s">
        <v>483</v>
      </c>
      <c r="M33" s="372">
        <v>475</v>
      </c>
      <c r="N33" s="272">
        <f t="shared" si="0"/>
        <v>0.47499999999999998</v>
      </c>
      <c r="O33">
        <f>N33-I31</f>
        <v>0</v>
      </c>
    </row>
    <row r="34" spans="7:15" ht="15.6">
      <c r="G34" s="308" t="s">
        <v>380</v>
      </c>
      <c r="H34" s="272">
        <v>0.46</v>
      </c>
      <c r="I34" s="123">
        <v>0.46</v>
      </c>
      <c r="J34" s="272"/>
      <c r="L34" s="369" t="s">
        <v>484</v>
      </c>
      <c r="M34" s="372">
        <v>475</v>
      </c>
      <c r="N34" s="272">
        <f t="shared" si="0"/>
        <v>0.47499999999999998</v>
      </c>
      <c r="O34" s="272">
        <f t="shared" ref="O34:O36" si="3">N34-I32</f>
        <v>0</v>
      </c>
    </row>
    <row r="35" spans="7:15" ht="30">
      <c r="G35" s="308" t="s">
        <v>341</v>
      </c>
      <c r="H35" s="272">
        <v>0.49199999999999999</v>
      </c>
      <c r="I35" s="123">
        <v>0.49199999999999999</v>
      </c>
      <c r="J35" s="272"/>
      <c r="L35" s="369" t="s">
        <v>485</v>
      </c>
      <c r="M35" s="372">
        <v>470</v>
      </c>
      <c r="N35" s="272">
        <f t="shared" si="0"/>
        <v>0.47</v>
      </c>
      <c r="O35" s="272">
        <f t="shared" si="3"/>
        <v>0</v>
      </c>
    </row>
    <row r="36" spans="7:15" ht="15.6">
      <c r="G36" s="308" t="s">
        <v>130</v>
      </c>
      <c r="H36" s="272">
        <v>0.49</v>
      </c>
      <c r="I36" s="123">
        <v>0.49</v>
      </c>
      <c r="J36" s="272"/>
      <c r="L36" s="369" t="s">
        <v>380</v>
      </c>
      <c r="M36" s="372">
        <v>460</v>
      </c>
      <c r="N36" s="272">
        <f t="shared" si="0"/>
        <v>0.46</v>
      </c>
      <c r="O36" s="272">
        <f t="shared" si="3"/>
        <v>0</v>
      </c>
    </row>
    <row r="37" spans="7:15" ht="15.6">
      <c r="G37" s="308" t="s">
        <v>131</v>
      </c>
      <c r="H37" s="272">
        <v>0.46</v>
      </c>
      <c r="I37" s="123">
        <v>0.46</v>
      </c>
      <c r="J37" s="272"/>
      <c r="L37" s="369" t="s">
        <v>545</v>
      </c>
      <c r="M37" s="372">
        <v>490</v>
      </c>
      <c r="N37" s="272">
        <f t="shared" si="0"/>
        <v>0.49</v>
      </c>
      <c r="O37">
        <f>N37-I36</f>
        <v>0</v>
      </c>
    </row>
    <row r="38" spans="7:15" ht="15.6">
      <c r="G38" s="308" t="s">
        <v>133</v>
      </c>
      <c r="H38" s="272">
        <v>0.47</v>
      </c>
      <c r="I38" s="123">
        <v>0.47</v>
      </c>
      <c r="J38" s="272"/>
      <c r="L38" s="369" t="s">
        <v>486</v>
      </c>
      <c r="M38" s="372">
        <v>492</v>
      </c>
      <c r="N38" s="272">
        <f t="shared" si="0"/>
        <v>0.49199999999999999</v>
      </c>
      <c r="O38">
        <f>N38-I35</f>
        <v>0</v>
      </c>
    </row>
    <row r="39" spans="7:15" ht="30">
      <c r="G39" s="308" t="s">
        <v>342</v>
      </c>
      <c r="H39" s="272">
        <v>0.48</v>
      </c>
      <c r="I39" s="123">
        <v>0.48</v>
      </c>
      <c r="J39" s="272"/>
      <c r="L39" s="369" t="s">
        <v>487</v>
      </c>
      <c r="M39" s="372">
        <v>460</v>
      </c>
      <c r="N39" s="272">
        <f t="shared" si="0"/>
        <v>0.46</v>
      </c>
      <c r="O39">
        <f>N39-I37</f>
        <v>0</v>
      </c>
    </row>
    <row r="40" spans="7:15" ht="24">
      <c r="G40" s="308" t="s">
        <v>137</v>
      </c>
      <c r="H40" s="272">
        <v>0.46899999999999997</v>
      </c>
      <c r="I40" s="123">
        <v>0.46899999999999997</v>
      </c>
      <c r="J40" s="272"/>
      <c r="L40" s="369" t="s">
        <v>488</v>
      </c>
      <c r="M40" s="372">
        <v>480</v>
      </c>
      <c r="N40" s="272">
        <f t="shared" si="0"/>
        <v>0.48</v>
      </c>
      <c r="O40">
        <f>N40-I39</f>
        <v>0</v>
      </c>
    </row>
    <row r="41" spans="7:15" ht="15.6">
      <c r="G41" s="308" t="s">
        <v>139</v>
      </c>
      <c r="H41" s="272">
        <v>0.47</v>
      </c>
      <c r="I41" s="123">
        <v>0.47</v>
      </c>
      <c r="J41" s="272"/>
      <c r="L41" s="369" t="s">
        <v>446</v>
      </c>
      <c r="M41" s="372">
        <v>470</v>
      </c>
      <c r="N41" s="272">
        <f t="shared" si="0"/>
        <v>0.47</v>
      </c>
      <c r="O41">
        <f>N41-I41</f>
        <v>0</v>
      </c>
    </row>
    <row r="42" spans="7:15" ht="15.6">
      <c r="G42" s="308" t="s">
        <v>143</v>
      </c>
      <c r="H42" s="272">
        <v>0.45</v>
      </c>
      <c r="I42" s="123">
        <v>0.45</v>
      </c>
      <c r="J42" s="272"/>
      <c r="L42" s="369" t="s">
        <v>447</v>
      </c>
      <c r="M42" s="372">
        <v>450</v>
      </c>
      <c r="N42" s="272">
        <f t="shared" si="0"/>
        <v>0.45</v>
      </c>
      <c r="O42" s="272">
        <f>N42-I42</f>
        <v>0</v>
      </c>
    </row>
    <row r="43" spans="7:15" ht="15.6">
      <c r="G43" s="308" t="s">
        <v>343</v>
      </c>
      <c r="H43" s="272">
        <v>0.47</v>
      </c>
      <c r="I43" s="123">
        <v>0.47</v>
      </c>
      <c r="J43" s="272"/>
      <c r="L43" s="369" t="s">
        <v>489</v>
      </c>
      <c r="M43" s="372">
        <v>450</v>
      </c>
      <c r="N43" s="272">
        <f t="shared" si="0"/>
        <v>0.45</v>
      </c>
      <c r="O43">
        <f>N43-I44</f>
        <v>0</v>
      </c>
    </row>
    <row r="44" spans="7:15" ht="30">
      <c r="G44" s="308" t="s">
        <v>147</v>
      </c>
      <c r="H44" s="272">
        <v>0.45</v>
      </c>
      <c r="I44" s="123">
        <v>0.45</v>
      </c>
      <c r="J44" s="272"/>
      <c r="L44" s="369" t="s">
        <v>490</v>
      </c>
      <c r="M44" s="372">
        <v>470</v>
      </c>
      <c r="N44" s="272">
        <f t="shared" si="0"/>
        <v>0.47</v>
      </c>
      <c r="O44">
        <f>N44-I43</f>
        <v>0</v>
      </c>
    </row>
    <row r="45" spans="7:15" ht="15.6">
      <c r="G45" s="308" t="s">
        <v>149</v>
      </c>
      <c r="H45" s="272">
        <v>0.47499999999999998</v>
      </c>
      <c r="I45" s="123">
        <v>0.47499999999999998</v>
      </c>
      <c r="J45" s="272"/>
      <c r="L45" s="369" t="s">
        <v>491</v>
      </c>
      <c r="M45" s="372">
        <v>475</v>
      </c>
      <c r="N45" s="272">
        <f t="shared" si="0"/>
        <v>0.47499999999999998</v>
      </c>
      <c r="O45">
        <f>N45-I45</f>
        <v>0</v>
      </c>
    </row>
    <row r="46" spans="7:15" ht="15.6">
      <c r="G46" s="308" t="s">
        <v>344</v>
      </c>
      <c r="H46" s="272">
        <v>0.48</v>
      </c>
      <c r="I46" s="123">
        <v>0.48</v>
      </c>
      <c r="J46" s="272"/>
      <c r="L46" s="369" t="s">
        <v>157</v>
      </c>
      <c r="M46" s="372">
        <v>453</v>
      </c>
      <c r="N46" s="272">
        <f t="shared" si="0"/>
        <v>0.45300000000000001</v>
      </c>
      <c r="O46">
        <f>N46-I48</f>
        <v>0</v>
      </c>
    </row>
    <row r="47" spans="7:15" ht="15.6">
      <c r="G47" s="308" t="s">
        <v>345</v>
      </c>
      <c r="H47" s="272">
        <v>0.47499999999999998</v>
      </c>
      <c r="I47" s="123">
        <v>0.47499999999999998</v>
      </c>
      <c r="J47" s="272"/>
      <c r="L47" s="369" t="s">
        <v>344</v>
      </c>
      <c r="M47" s="372">
        <v>480</v>
      </c>
      <c r="N47" s="272">
        <f t="shared" si="0"/>
        <v>0.48</v>
      </c>
      <c r="O47">
        <f>N47-I46</f>
        <v>0</v>
      </c>
    </row>
    <row r="48" spans="7:15" ht="15.6">
      <c r="G48" s="308" t="s">
        <v>157</v>
      </c>
      <c r="H48" s="272">
        <v>0.45300000000000001</v>
      </c>
      <c r="I48" s="123">
        <v>0.45300000000000001</v>
      </c>
      <c r="J48" s="272"/>
      <c r="L48" s="369" t="s">
        <v>492</v>
      </c>
      <c r="M48" s="372">
        <v>475</v>
      </c>
      <c r="N48" s="272">
        <f t="shared" si="0"/>
        <v>0.47499999999999998</v>
      </c>
      <c r="O48">
        <f>N48-I47</f>
        <v>0</v>
      </c>
    </row>
    <row r="49" spans="7:15" ht="30">
      <c r="G49" s="308" t="s">
        <v>346</v>
      </c>
      <c r="H49" s="272">
        <v>0.47</v>
      </c>
      <c r="I49" s="123">
        <v>0.47</v>
      </c>
      <c r="J49" s="272"/>
      <c r="L49" s="370" t="s">
        <v>493</v>
      </c>
      <c r="M49" s="372">
        <v>470</v>
      </c>
      <c r="N49" s="272">
        <f t="shared" si="0"/>
        <v>0.47</v>
      </c>
      <c r="O49">
        <f>N49-I49</f>
        <v>0</v>
      </c>
    </row>
    <row r="50" spans="7:15" ht="15.6">
      <c r="G50" s="308" t="s">
        <v>347</v>
      </c>
      <c r="H50" s="272">
        <v>0.47499999999999998</v>
      </c>
      <c r="I50" s="123">
        <v>0.47499999999999998</v>
      </c>
      <c r="J50" s="272"/>
      <c r="L50" s="369" t="s">
        <v>347</v>
      </c>
      <c r="M50" s="372">
        <v>475</v>
      </c>
      <c r="N50" s="272">
        <f t="shared" si="0"/>
        <v>0.47499999999999998</v>
      </c>
      <c r="O50">
        <f>N50-I50</f>
        <v>0</v>
      </c>
    </row>
    <row r="51" spans="7:15" ht="15.6">
      <c r="G51" s="308" t="s">
        <v>348</v>
      </c>
      <c r="H51" s="272">
        <v>0.47499999999999998</v>
      </c>
      <c r="I51" s="123">
        <v>0.47499999999999998</v>
      </c>
      <c r="J51" s="272"/>
      <c r="L51" s="369" t="s">
        <v>546</v>
      </c>
      <c r="M51" s="372">
        <v>475</v>
      </c>
      <c r="N51" s="272">
        <f t="shared" si="0"/>
        <v>0.47499999999999998</v>
      </c>
      <c r="O51" s="272">
        <f>N51-I51</f>
        <v>0</v>
      </c>
    </row>
    <row r="52" spans="7:15" ht="15.6">
      <c r="G52" s="302" t="s">
        <v>349</v>
      </c>
      <c r="H52" s="272">
        <v>0.48</v>
      </c>
      <c r="I52" s="123">
        <v>0.48</v>
      </c>
      <c r="J52" s="272"/>
      <c r="L52" s="369" t="s">
        <v>494</v>
      </c>
      <c r="M52" s="372">
        <v>480</v>
      </c>
      <c r="N52" s="272">
        <f t="shared" si="0"/>
        <v>0.48</v>
      </c>
      <c r="O52">
        <f>N52-I52</f>
        <v>0</v>
      </c>
    </row>
    <row r="53" spans="7:15" ht="15.6">
      <c r="G53" s="302" t="s">
        <v>350</v>
      </c>
      <c r="H53" s="272">
        <v>0.48</v>
      </c>
      <c r="I53" s="123">
        <v>0.48</v>
      </c>
      <c r="J53" s="272"/>
      <c r="L53" s="369" t="s">
        <v>352</v>
      </c>
      <c r="M53" s="372">
        <v>465</v>
      </c>
      <c r="N53" s="272">
        <f t="shared" si="0"/>
        <v>0.46500000000000002</v>
      </c>
      <c r="O53">
        <f>N53-I55</f>
        <v>0</v>
      </c>
    </row>
    <row r="54" spans="7:15" ht="15.6">
      <c r="G54" s="302" t="s">
        <v>351</v>
      </c>
      <c r="H54" s="272">
        <v>0.48</v>
      </c>
      <c r="I54" s="123">
        <v>0.48</v>
      </c>
      <c r="J54" s="272"/>
      <c r="L54" s="370" t="s">
        <v>547</v>
      </c>
      <c r="M54" s="372">
        <v>495</v>
      </c>
      <c r="N54" s="272">
        <f t="shared" si="0"/>
        <v>0.495</v>
      </c>
      <c r="O54">
        <f>N54-I56</f>
        <v>0</v>
      </c>
    </row>
    <row r="55" spans="7:15" ht="15.6">
      <c r="G55" s="302" t="s">
        <v>352</v>
      </c>
      <c r="H55" s="272">
        <v>0.46500000000000002</v>
      </c>
      <c r="I55" s="123">
        <v>0.46500000000000002</v>
      </c>
      <c r="J55" s="272"/>
      <c r="L55" s="369" t="s">
        <v>495</v>
      </c>
      <c r="M55" s="372">
        <v>465</v>
      </c>
      <c r="N55" s="272">
        <f t="shared" si="0"/>
        <v>0.46500000000000002</v>
      </c>
      <c r="O55">
        <f>N55-I58</f>
        <v>0</v>
      </c>
    </row>
    <row r="56" spans="7:15" ht="15.6">
      <c r="G56" s="302" t="s">
        <v>353</v>
      </c>
      <c r="H56" s="272">
        <v>0.495</v>
      </c>
      <c r="I56" s="123">
        <v>0.495</v>
      </c>
      <c r="J56" s="272"/>
      <c r="L56" s="369" t="s">
        <v>496</v>
      </c>
      <c r="M56" s="372">
        <v>460</v>
      </c>
      <c r="N56" s="272">
        <f t="shared" si="0"/>
        <v>0.46</v>
      </c>
    </row>
    <row r="57" spans="7:15" ht="15.6">
      <c r="G57" s="304" t="s">
        <v>179</v>
      </c>
      <c r="H57" s="272">
        <v>0.46500000000000002</v>
      </c>
      <c r="I57" s="123">
        <v>0.46500000000000002</v>
      </c>
      <c r="J57" s="272"/>
      <c r="L57" s="369" t="s">
        <v>497</v>
      </c>
      <c r="M57" s="372">
        <v>445</v>
      </c>
      <c r="N57" s="272">
        <f t="shared" si="0"/>
        <v>0.44500000000000001</v>
      </c>
    </row>
    <row r="58" spans="7:15" ht="15.6">
      <c r="G58" s="302" t="s">
        <v>354</v>
      </c>
      <c r="H58" s="272">
        <v>0.46500000000000002</v>
      </c>
      <c r="I58" s="123">
        <v>0.46500000000000002</v>
      </c>
      <c r="J58" s="272"/>
      <c r="L58" s="369" t="s">
        <v>498</v>
      </c>
      <c r="M58" s="372">
        <v>470</v>
      </c>
      <c r="N58" s="272">
        <f t="shared" si="0"/>
        <v>0.47</v>
      </c>
    </row>
    <row r="59" spans="7:15" ht="15.6">
      <c r="G59" s="302" t="s">
        <v>186</v>
      </c>
      <c r="H59" s="272">
        <v>0.44500000000000001</v>
      </c>
      <c r="I59" s="123">
        <v>0.44500000000000001</v>
      </c>
      <c r="J59" s="272"/>
      <c r="L59" s="369" t="s">
        <v>499</v>
      </c>
      <c r="M59" s="372">
        <v>465</v>
      </c>
      <c r="N59" s="272">
        <f t="shared" si="0"/>
        <v>0.46500000000000002</v>
      </c>
    </row>
    <row r="60" spans="7:15" ht="15.6">
      <c r="G60" s="302" t="s">
        <v>188</v>
      </c>
      <c r="H60" s="272">
        <v>0.46500000000000002</v>
      </c>
      <c r="I60" s="123">
        <v>0.46500000000000002</v>
      </c>
      <c r="J60" s="272"/>
      <c r="L60" s="369" t="s">
        <v>500</v>
      </c>
      <c r="M60" s="372">
        <v>460</v>
      </c>
      <c r="N60" s="272">
        <f t="shared" si="0"/>
        <v>0.46</v>
      </c>
    </row>
    <row r="61" spans="7:15" ht="15.6">
      <c r="G61" s="302" t="s">
        <v>190</v>
      </c>
      <c r="H61" s="272">
        <v>0.46</v>
      </c>
      <c r="I61" s="123">
        <v>0.46</v>
      </c>
      <c r="J61" s="272"/>
      <c r="L61" s="369" t="s">
        <v>501</v>
      </c>
      <c r="M61" s="372">
        <v>455</v>
      </c>
      <c r="N61" s="272">
        <f t="shared" si="0"/>
        <v>0.45500000000000002</v>
      </c>
    </row>
    <row r="62" spans="7:15" ht="15.6">
      <c r="G62" s="302" t="s">
        <v>192</v>
      </c>
      <c r="H62" s="272">
        <v>0.46</v>
      </c>
      <c r="I62" s="123">
        <v>0.46</v>
      </c>
      <c r="J62" s="272"/>
      <c r="L62" s="370" t="s">
        <v>548</v>
      </c>
      <c r="M62" s="372">
        <v>460</v>
      </c>
      <c r="N62" s="272">
        <f t="shared" si="0"/>
        <v>0.46</v>
      </c>
    </row>
    <row r="63" spans="7:15" ht="15.6">
      <c r="G63" s="302" t="s">
        <v>194</v>
      </c>
      <c r="H63" s="272">
        <v>0.45500000000000002</v>
      </c>
      <c r="I63" s="123">
        <v>0.45500000000000002</v>
      </c>
      <c r="J63" s="272"/>
      <c r="L63" s="369" t="s">
        <v>502</v>
      </c>
      <c r="M63" s="372">
        <v>465</v>
      </c>
      <c r="N63" s="272">
        <f t="shared" si="0"/>
        <v>0.46500000000000002</v>
      </c>
      <c r="O63">
        <f>N63-I57</f>
        <v>0</v>
      </c>
    </row>
    <row r="64" spans="7:15" ht="15.6">
      <c r="G64" s="302" t="s">
        <v>195</v>
      </c>
      <c r="H64" s="272">
        <v>0.46500000000000002</v>
      </c>
      <c r="I64" s="123">
        <v>0.46500000000000002</v>
      </c>
      <c r="J64" s="272"/>
      <c r="L64" s="370" t="s">
        <v>503</v>
      </c>
      <c r="M64" s="372">
        <v>455</v>
      </c>
      <c r="N64" s="272">
        <f t="shared" si="0"/>
        <v>0.45500000000000002</v>
      </c>
      <c r="O64">
        <f>N64-I63</f>
        <v>0</v>
      </c>
    </row>
    <row r="65" spans="7:15" ht="15.6">
      <c r="G65" s="308" t="s">
        <v>355</v>
      </c>
      <c r="H65" s="272">
        <v>0.46</v>
      </c>
      <c r="I65" s="123">
        <v>0.46</v>
      </c>
      <c r="J65" s="272"/>
      <c r="L65" s="369" t="s">
        <v>504</v>
      </c>
      <c r="M65" s="372">
        <v>465</v>
      </c>
      <c r="N65" s="272">
        <f t="shared" si="0"/>
        <v>0.46500000000000002</v>
      </c>
      <c r="O65">
        <f>N65-I64</f>
        <v>0</v>
      </c>
    </row>
    <row r="66" spans="7:15" ht="15.6">
      <c r="G66" s="308" t="s">
        <v>356</v>
      </c>
      <c r="H66" s="272">
        <v>0.46500000000000002</v>
      </c>
      <c r="I66" s="123">
        <v>0.46500000000000002</v>
      </c>
      <c r="J66" s="272"/>
      <c r="L66" s="369" t="s">
        <v>505</v>
      </c>
      <c r="M66" s="372">
        <v>460</v>
      </c>
      <c r="N66" s="272">
        <f t="shared" si="0"/>
        <v>0.46</v>
      </c>
      <c r="O66">
        <f>N66-I65</f>
        <v>0</v>
      </c>
    </row>
    <row r="67" spans="7:15" ht="15.6">
      <c r="G67" s="308" t="s">
        <v>357</v>
      </c>
      <c r="H67" s="272">
        <v>0.48</v>
      </c>
      <c r="I67" s="123">
        <v>0.48</v>
      </c>
      <c r="J67" s="272"/>
      <c r="L67" s="369" t="s">
        <v>506</v>
      </c>
      <c r="M67" s="372">
        <v>465</v>
      </c>
      <c r="N67" s="272">
        <f t="shared" si="0"/>
        <v>0.46500000000000002</v>
      </c>
      <c r="O67">
        <f>N67-I66</f>
        <v>0</v>
      </c>
    </row>
    <row r="68" spans="7:15" ht="15.6">
      <c r="G68" s="308" t="s">
        <v>358</v>
      </c>
      <c r="H68" s="272">
        <v>0.47</v>
      </c>
      <c r="I68" s="123">
        <v>0.47</v>
      </c>
      <c r="J68" s="272"/>
      <c r="L68" s="369" t="s">
        <v>507</v>
      </c>
      <c r="M68" s="372">
        <v>480</v>
      </c>
      <c r="N68" s="272">
        <f t="shared" ref="N68:N88" si="4">M68/1000</f>
        <v>0.48</v>
      </c>
      <c r="O68" s="272">
        <f>N68-I67</f>
        <v>0</v>
      </c>
    </row>
    <row r="69" spans="7:15" ht="15.6">
      <c r="G69" s="308" t="s">
        <v>206</v>
      </c>
      <c r="H69" s="272">
        <v>0.47</v>
      </c>
      <c r="I69" s="123">
        <v>0.47</v>
      </c>
      <c r="J69" s="272"/>
      <c r="L69" s="369" t="s">
        <v>508</v>
      </c>
      <c r="M69" s="372">
        <v>470</v>
      </c>
      <c r="N69" s="272">
        <f t="shared" si="4"/>
        <v>0.47</v>
      </c>
      <c r="O69">
        <f>N69-I69</f>
        <v>0</v>
      </c>
    </row>
    <row r="70" spans="7:15" ht="15.6">
      <c r="G70" s="308" t="s">
        <v>208</v>
      </c>
      <c r="H70" s="272">
        <v>0.47</v>
      </c>
      <c r="I70" s="123">
        <v>0.47</v>
      </c>
      <c r="J70" s="272"/>
      <c r="L70" s="369" t="s">
        <v>509</v>
      </c>
      <c r="M70" s="372">
        <v>470</v>
      </c>
      <c r="N70" s="272">
        <f t="shared" si="4"/>
        <v>0.47</v>
      </c>
      <c r="O70" s="272">
        <f>N70-I70</f>
        <v>0</v>
      </c>
    </row>
    <row r="71" spans="7:15" ht="15.6">
      <c r="G71" s="308" t="s">
        <v>359</v>
      </c>
      <c r="H71" s="272">
        <v>0.5</v>
      </c>
      <c r="I71" s="123">
        <v>0.5</v>
      </c>
      <c r="J71" s="272"/>
      <c r="L71" s="369" t="s">
        <v>510</v>
      </c>
      <c r="M71" s="372">
        <v>480</v>
      </c>
      <c r="N71" s="272">
        <f t="shared" si="4"/>
        <v>0.48</v>
      </c>
      <c r="O71">
        <f>N71-I72</f>
        <v>0</v>
      </c>
    </row>
    <row r="72" spans="7:15" ht="15.6">
      <c r="G72" s="308" t="s">
        <v>213</v>
      </c>
      <c r="H72" s="272">
        <v>0.48</v>
      </c>
      <c r="I72" s="123">
        <v>0.48</v>
      </c>
      <c r="J72" s="272"/>
      <c r="L72" s="369" t="s">
        <v>359</v>
      </c>
      <c r="M72" s="372">
        <v>500</v>
      </c>
      <c r="N72" s="272">
        <f t="shared" si="4"/>
        <v>0.5</v>
      </c>
      <c r="O72">
        <f>N72-I71</f>
        <v>0</v>
      </c>
    </row>
    <row r="73" spans="7:15" ht="15.6">
      <c r="G73" s="308" t="s">
        <v>360</v>
      </c>
      <c r="H73" s="272">
        <v>0.48</v>
      </c>
      <c r="I73" s="123">
        <v>0.48</v>
      </c>
      <c r="J73" s="272"/>
      <c r="L73" s="369" t="s">
        <v>511</v>
      </c>
      <c r="M73" s="372">
        <v>470</v>
      </c>
      <c r="N73" s="272">
        <f t="shared" si="4"/>
        <v>0.47</v>
      </c>
      <c r="O73">
        <f>N73-I74</f>
        <v>0</v>
      </c>
    </row>
    <row r="74" spans="7:15" ht="15.6">
      <c r="G74" s="308" t="s">
        <v>217</v>
      </c>
      <c r="H74" s="272">
        <v>0.47</v>
      </c>
      <c r="I74" s="123">
        <v>0.47</v>
      </c>
      <c r="J74" s="272"/>
      <c r="L74" s="369" t="s">
        <v>360</v>
      </c>
      <c r="M74" s="372">
        <v>480</v>
      </c>
      <c r="N74" s="272">
        <f t="shared" si="4"/>
        <v>0.48</v>
      </c>
      <c r="O74">
        <f>N74-I73</f>
        <v>0</v>
      </c>
    </row>
    <row r="75" spans="7:15" ht="15.6">
      <c r="G75" s="308" t="s">
        <v>361</v>
      </c>
      <c r="H75" s="272">
        <v>0.48</v>
      </c>
      <c r="I75" s="123">
        <v>0.48</v>
      </c>
      <c r="J75" s="272"/>
      <c r="L75" s="369" t="s">
        <v>512</v>
      </c>
      <c r="M75" s="372">
        <v>480</v>
      </c>
      <c r="N75" s="272">
        <f t="shared" si="4"/>
        <v>0.48</v>
      </c>
      <c r="O75">
        <f>I75-N75</f>
        <v>0</v>
      </c>
    </row>
    <row r="76" spans="7:15" ht="15.6">
      <c r="G76" s="308" t="s">
        <v>221</v>
      </c>
      <c r="H76" s="272">
        <v>0.47</v>
      </c>
      <c r="I76" s="123">
        <v>0.47</v>
      </c>
      <c r="J76" s="272"/>
      <c r="L76" s="369" t="s">
        <v>221</v>
      </c>
      <c r="M76" s="372">
        <v>470</v>
      </c>
      <c r="N76" s="272">
        <f t="shared" si="4"/>
        <v>0.47</v>
      </c>
      <c r="O76" s="272">
        <f t="shared" ref="O76:O78" si="5">I76-N76</f>
        <v>0</v>
      </c>
    </row>
    <row r="77" spans="7:15" ht="15.6">
      <c r="G77" s="308" t="s">
        <v>362</v>
      </c>
      <c r="H77" s="272">
        <v>0.47</v>
      </c>
      <c r="I77" s="123">
        <v>0.47</v>
      </c>
      <c r="J77" s="272"/>
      <c r="L77" s="369" t="s">
        <v>362</v>
      </c>
      <c r="M77" s="372">
        <v>470</v>
      </c>
      <c r="N77" s="272">
        <f t="shared" si="4"/>
        <v>0.47</v>
      </c>
      <c r="O77" s="272">
        <f t="shared" si="5"/>
        <v>0</v>
      </c>
    </row>
    <row r="78" spans="7:15" ht="15.6">
      <c r="G78" s="308" t="s">
        <v>227</v>
      </c>
      <c r="H78" s="272">
        <v>0.47</v>
      </c>
      <c r="I78" s="123">
        <v>0.47</v>
      </c>
      <c r="J78" s="272"/>
      <c r="L78" s="369" t="s">
        <v>513</v>
      </c>
      <c r="M78" s="372">
        <v>470</v>
      </c>
      <c r="N78" s="272">
        <f t="shared" si="4"/>
        <v>0.47</v>
      </c>
      <c r="O78" s="272">
        <f t="shared" si="5"/>
        <v>0</v>
      </c>
    </row>
    <row r="79" spans="7:15" ht="15.6">
      <c r="G79" s="308" t="s">
        <v>229</v>
      </c>
      <c r="H79" s="272">
        <v>0.46</v>
      </c>
      <c r="I79" s="123">
        <v>0.46</v>
      </c>
      <c r="J79" s="272"/>
      <c r="L79" s="369" t="s">
        <v>515</v>
      </c>
      <c r="M79" s="372">
        <v>475</v>
      </c>
      <c r="N79" s="272">
        <f t="shared" si="4"/>
        <v>0.47499999999999998</v>
      </c>
      <c r="O79">
        <f>N79-I83</f>
        <v>0</v>
      </c>
    </row>
    <row r="80" spans="7:15" ht="15.6">
      <c r="G80" s="308" t="s">
        <v>233</v>
      </c>
      <c r="H80" s="272">
        <v>0.46500000000000002</v>
      </c>
      <c r="I80" s="123">
        <v>0.46500000000000002</v>
      </c>
      <c r="J80" s="272"/>
      <c r="L80" s="369" t="s">
        <v>514</v>
      </c>
      <c r="M80" s="372">
        <v>465</v>
      </c>
      <c r="N80" s="272">
        <f t="shared" si="4"/>
        <v>0.46500000000000002</v>
      </c>
      <c r="O80">
        <f>N80-I87</f>
        <v>0</v>
      </c>
    </row>
    <row r="81" spans="7:15" ht="15.6">
      <c r="G81" s="308" t="s">
        <v>236</v>
      </c>
      <c r="H81" s="272">
        <v>0.46500000000000002</v>
      </c>
      <c r="I81" s="123">
        <v>0.46500000000000002</v>
      </c>
      <c r="J81" s="272"/>
      <c r="L81" s="369" t="s">
        <v>516</v>
      </c>
      <c r="M81" s="372">
        <v>470</v>
      </c>
      <c r="N81" s="272">
        <f t="shared" si="4"/>
        <v>0.47</v>
      </c>
      <c r="O81">
        <f>N81-I84</f>
        <v>0</v>
      </c>
    </row>
    <row r="82" spans="7:15" ht="15.6">
      <c r="G82" s="308" t="s">
        <v>237</v>
      </c>
      <c r="H82" s="272">
        <v>0.46</v>
      </c>
      <c r="I82" s="123">
        <v>0.46</v>
      </c>
      <c r="J82" s="272"/>
      <c r="L82" s="369" t="s">
        <v>549</v>
      </c>
      <c r="M82" s="372">
        <v>490</v>
      </c>
      <c r="N82" s="272">
        <f t="shared" si="4"/>
        <v>0.49</v>
      </c>
      <c r="O82">
        <f>N82-I86</f>
        <v>0</v>
      </c>
    </row>
    <row r="83" spans="7:15" ht="15.6">
      <c r="G83" s="308" t="s">
        <v>363</v>
      </c>
      <c r="H83" s="272">
        <v>0.47499999999999998</v>
      </c>
      <c r="I83" s="123">
        <v>0.47499999999999998</v>
      </c>
      <c r="J83" s="272"/>
      <c r="L83" s="369" t="s">
        <v>517</v>
      </c>
      <c r="M83" s="372">
        <v>480</v>
      </c>
      <c r="N83" s="272">
        <f t="shared" si="4"/>
        <v>0.48</v>
      </c>
      <c r="O83">
        <f>N83-I85</f>
        <v>0</v>
      </c>
    </row>
    <row r="84" spans="7:15" ht="15.6">
      <c r="G84" s="308" t="s">
        <v>240</v>
      </c>
      <c r="H84" s="272">
        <v>0.47</v>
      </c>
      <c r="I84" s="123">
        <v>0.47</v>
      </c>
      <c r="J84" s="272"/>
      <c r="L84" s="369" t="s">
        <v>550</v>
      </c>
      <c r="M84" s="372">
        <v>460</v>
      </c>
      <c r="N84" s="272">
        <f t="shared" si="4"/>
        <v>0.46</v>
      </c>
      <c r="O84">
        <f>N84-I79</f>
        <v>0</v>
      </c>
    </row>
    <row r="85" spans="7:15" ht="15.6">
      <c r="G85" s="308" t="s">
        <v>364</v>
      </c>
      <c r="H85" s="272">
        <v>0.48</v>
      </c>
      <c r="I85" s="123">
        <v>0.48</v>
      </c>
      <c r="J85" s="272"/>
      <c r="L85" s="369" t="s">
        <v>236</v>
      </c>
      <c r="M85" s="372">
        <v>465</v>
      </c>
      <c r="N85" s="272">
        <f t="shared" si="4"/>
        <v>0.46500000000000002</v>
      </c>
      <c r="O85">
        <f>N85-I81</f>
        <v>0</v>
      </c>
    </row>
    <row r="86" spans="7:15" ht="15.6">
      <c r="G86" s="308" t="s">
        <v>365</v>
      </c>
      <c r="H86" s="272">
        <v>0.49</v>
      </c>
      <c r="I86" s="123">
        <v>0.49</v>
      </c>
      <c r="J86" s="272"/>
      <c r="L86" s="369" t="s">
        <v>233</v>
      </c>
      <c r="M86" s="372">
        <v>465</v>
      </c>
      <c r="N86" s="272">
        <f t="shared" si="4"/>
        <v>0.46500000000000002</v>
      </c>
      <c r="O86">
        <f>N86-I80</f>
        <v>0</v>
      </c>
    </row>
    <row r="87" spans="7:15" ht="15.6">
      <c r="G87" s="308" t="s">
        <v>366</v>
      </c>
      <c r="H87" s="272">
        <v>0.46500000000000002</v>
      </c>
      <c r="I87" s="123">
        <v>0.46500000000000002</v>
      </c>
      <c r="J87" s="272"/>
      <c r="L87" s="369" t="s">
        <v>518</v>
      </c>
      <c r="M87" s="372">
        <v>460</v>
      </c>
      <c r="N87" s="272">
        <f t="shared" si="4"/>
        <v>0.46</v>
      </c>
      <c r="O87">
        <f>N87-I82</f>
        <v>0</v>
      </c>
    </row>
    <row r="88" spans="7:15" ht="15.6">
      <c r="G88" s="308" t="s">
        <v>367</v>
      </c>
      <c r="H88" s="272">
        <v>0.47</v>
      </c>
      <c r="I88" s="123">
        <v>0.47</v>
      </c>
      <c r="J88" s="272"/>
      <c r="L88" s="369" t="s">
        <v>519</v>
      </c>
      <c r="M88" s="372">
        <v>470</v>
      </c>
      <c r="N88" s="272">
        <f t="shared" si="4"/>
        <v>0.47</v>
      </c>
      <c r="O88">
        <f>N88-I88</f>
        <v>0</v>
      </c>
    </row>
    <row r="89" spans="7:15" ht="15">
      <c r="G89" s="309"/>
      <c r="H89" s="288" t="e">
        <f>SUMPRODUCT(#REF!,H1:H88)/#REF!</f>
        <v>#REF!</v>
      </c>
      <c r="I89" s="309" t="e">
        <f>SUMPRODUCT(#REF!,I1:I88)/#REF!</f>
        <v>#REF!</v>
      </c>
      <c r="L89" s="367"/>
      <c r="M89" s="373">
        <v>469.54651159999997</v>
      </c>
    </row>
    <row r="90" spans="7:15" ht="15">
      <c r="G90" s="309"/>
      <c r="H90" s="273"/>
      <c r="I90" s="309"/>
      <c r="L90" s="367"/>
      <c r="M90" s="374"/>
    </row>
    <row r="91" spans="7:15" ht="15">
      <c r="G91" s="299"/>
      <c r="H91" s="274"/>
      <c r="I91" s="299"/>
      <c r="L91" s="367"/>
      <c r="M91" s="374"/>
    </row>
    <row r="92" spans="7:15" ht="15">
      <c r="G92" s="299"/>
      <c r="H92" s="274"/>
      <c r="I92" s="299"/>
      <c r="L92" s="367"/>
      <c r="M92" s="374"/>
    </row>
    <row r="93" spans="7:15" ht="15">
      <c r="G93"/>
      <c r="H93" s="274"/>
      <c r="I93" s="299"/>
      <c r="L93" s="367"/>
      <c r="M93" s="374"/>
    </row>
    <row r="94" spans="7:15" ht="15.6">
      <c r="G94" s="310">
        <v>3336</v>
      </c>
      <c r="I94" s="299"/>
      <c r="L94" s="367"/>
      <c r="M94" s="374"/>
    </row>
    <row r="95" spans="7:15">
      <c r="G95" s="310">
        <v>3355</v>
      </c>
      <c r="H95"/>
      <c r="I95" s="305">
        <v>13322.165770047344</v>
      </c>
      <c r="L95" s="367"/>
      <c r="M95" s="374"/>
    </row>
    <row r="96" spans="7:15" ht="15.6">
      <c r="G96" s="310">
        <v>3421</v>
      </c>
      <c r="H96" s="289" t="s">
        <v>262</v>
      </c>
      <c r="I96"/>
      <c r="L96" s="367"/>
      <c r="M96" s="374"/>
    </row>
    <row r="97" spans="7:13" ht="15">
      <c r="G97" s="310">
        <v>3393</v>
      </c>
      <c r="H97" s="290" t="e">
        <f t="shared" ref="H97:H113" ca="1" si="6">AVERAGEIF($D$4:$D$88,$W97,$N$4:$N$87)</f>
        <v>#DIV/0!</v>
      </c>
      <c r="I97" s="314" t="s">
        <v>262</v>
      </c>
      <c r="L97" s="367"/>
      <c r="M97" s="374"/>
    </row>
    <row r="98" spans="7:13" ht="15.6" thickBot="1">
      <c r="G98" s="186">
        <v>3260</v>
      </c>
      <c r="H98" s="290" t="e">
        <f t="shared" ca="1" si="6"/>
        <v>#DIV/0!</v>
      </c>
      <c r="I98" s="319" t="e">
        <f t="shared" ref="I98:I114" ca="1" si="7">AVERAGEIF($D$4:$D$88,$Y98,$N$4:$N$87)</f>
        <v>#DIV/0!</v>
      </c>
      <c r="L98" s="367"/>
      <c r="M98" s="374"/>
    </row>
    <row r="99" spans="7:13" ht="18" thickTop="1">
      <c r="H99" s="290" t="e">
        <f t="shared" ca="1" si="6"/>
        <v>#DIV/0!</v>
      </c>
      <c r="I99" s="319" t="e">
        <f t="shared" ca="1" si="7"/>
        <v>#DIV/0!</v>
      </c>
      <c r="L99" s="367"/>
      <c r="M99" s="374"/>
    </row>
    <row r="100" spans="7:13">
      <c r="H100" s="290" t="e">
        <f t="shared" ca="1" si="6"/>
        <v>#DIV/0!</v>
      </c>
      <c r="I100" s="319" t="e">
        <f t="shared" ca="1" si="7"/>
        <v>#DIV/0!</v>
      </c>
      <c r="L100" s="367"/>
      <c r="M100" s="374"/>
    </row>
    <row r="101" spans="7:13">
      <c r="H101" s="290" t="e">
        <f t="shared" ca="1" si="6"/>
        <v>#DIV/0!</v>
      </c>
      <c r="I101" s="319" t="e">
        <f t="shared" ca="1" si="7"/>
        <v>#DIV/0!</v>
      </c>
      <c r="L101" s="367"/>
      <c r="M101" s="374"/>
    </row>
    <row r="102" spans="7:13">
      <c r="H102" s="290" t="e">
        <f t="shared" ca="1" si="6"/>
        <v>#DIV/0!</v>
      </c>
      <c r="I102" s="319" t="e">
        <f t="shared" ca="1" si="7"/>
        <v>#DIV/0!</v>
      </c>
      <c r="L102" s="367"/>
      <c r="M102" s="374"/>
    </row>
    <row r="103" spans="7:13">
      <c r="H103" s="290" t="e">
        <f t="shared" ca="1" si="6"/>
        <v>#DIV/0!</v>
      </c>
      <c r="I103" s="319" t="e">
        <f t="shared" ca="1" si="7"/>
        <v>#DIV/0!</v>
      </c>
      <c r="L103" s="367"/>
      <c r="M103" s="374"/>
    </row>
    <row r="104" spans="7:13">
      <c r="H104" s="290" t="e">
        <f t="shared" ca="1" si="6"/>
        <v>#DIV/0!</v>
      </c>
      <c r="I104" s="319" t="e">
        <f t="shared" ca="1" si="7"/>
        <v>#DIV/0!</v>
      </c>
      <c r="L104" s="367"/>
      <c r="M104" s="374"/>
    </row>
    <row r="105" spans="7:13">
      <c r="H105" s="290" t="e">
        <f t="shared" ca="1" si="6"/>
        <v>#DIV/0!</v>
      </c>
      <c r="I105" s="319" t="e">
        <f t="shared" ca="1" si="7"/>
        <v>#DIV/0!</v>
      </c>
      <c r="L105" s="367"/>
      <c r="M105" s="374"/>
    </row>
    <row r="106" spans="7:13">
      <c r="H106" s="290" t="e">
        <f t="shared" ca="1" si="6"/>
        <v>#DIV/0!</v>
      </c>
      <c r="I106" s="319" t="e">
        <f t="shared" ca="1" si="7"/>
        <v>#DIV/0!</v>
      </c>
      <c r="L106" s="367"/>
      <c r="M106" s="374"/>
    </row>
    <row r="107" spans="7:13">
      <c r="H107" s="290" t="e">
        <f t="shared" ca="1" si="6"/>
        <v>#DIV/0!</v>
      </c>
      <c r="I107" s="319" t="e">
        <f t="shared" ca="1" si="7"/>
        <v>#DIV/0!</v>
      </c>
      <c r="L107" s="367"/>
      <c r="M107" s="374"/>
    </row>
    <row r="108" spans="7:13">
      <c r="H108" s="290" t="e">
        <f t="shared" ca="1" si="6"/>
        <v>#DIV/0!</v>
      </c>
      <c r="I108" s="319" t="e">
        <f t="shared" ca="1" si="7"/>
        <v>#DIV/0!</v>
      </c>
      <c r="L108" s="367"/>
      <c r="M108" s="374"/>
    </row>
    <row r="109" spans="7:13">
      <c r="H109" s="290" t="e">
        <f t="shared" ca="1" si="6"/>
        <v>#DIV/0!</v>
      </c>
      <c r="I109" s="319" t="e">
        <f t="shared" ca="1" si="7"/>
        <v>#DIV/0!</v>
      </c>
      <c r="L109" s="367"/>
      <c r="M109" s="374"/>
    </row>
    <row r="110" spans="7:13">
      <c r="H110" s="290" t="e">
        <f t="shared" ca="1" si="6"/>
        <v>#DIV/0!</v>
      </c>
      <c r="I110" s="319" t="e">
        <f t="shared" ca="1" si="7"/>
        <v>#DIV/0!</v>
      </c>
      <c r="L110" s="367"/>
      <c r="M110" s="374"/>
    </row>
    <row r="111" spans="7:13">
      <c r="H111" s="290" t="e">
        <f t="shared" ca="1" si="6"/>
        <v>#DIV/0!</v>
      </c>
      <c r="I111" s="319" t="e">
        <f t="shared" ca="1" si="7"/>
        <v>#DIV/0!</v>
      </c>
      <c r="L111" s="367"/>
      <c r="M111" s="374"/>
    </row>
    <row r="112" spans="7:13">
      <c r="H112" s="290" t="e">
        <f t="shared" ca="1" si="6"/>
        <v>#DIV/0!</v>
      </c>
      <c r="I112" s="319" t="e">
        <f t="shared" ca="1" si="7"/>
        <v>#DIV/0!</v>
      </c>
      <c r="L112" s="367"/>
      <c r="M112" s="374"/>
    </row>
    <row r="113" spans="8:13">
      <c r="H113" s="290" t="e">
        <f t="shared" ca="1" si="6"/>
        <v>#DIV/0!</v>
      </c>
      <c r="I113" s="319" t="e">
        <f t="shared" ca="1" si="7"/>
        <v>#DIV/0!</v>
      </c>
      <c r="L113" s="367"/>
      <c r="M113" s="374"/>
    </row>
    <row r="114" spans="8:13">
      <c r="H114" s="294" t="e">
        <f>#REF!</f>
        <v>#REF!</v>
      </c>
      <c r="I114" s="319" t="e">
        <f t="shared" ca="1" si="7"/>
        <v>#DIV/0!</v>
      </c>
      <c r="L114" s="367"/>
      <c r="M114" s="374"/>
    </row>
    <row r="115" spans="8:13">
      <c r="H115" s="295" t="e">
        <f>H114/S114</f>
        <v>#REF!</v>
      </c>
      <c r="I115" s="316" t="e">
        <f>#REF!</f>
        <v>#REF!</v>
      </c>
      <c r="L115" s="367"/>
      <c r="M115" s="374"/>
    </row>
    <row r="116" spans="8:13">
      <c r="H116" s="292">
        <v>13322.363553117504</v>
      </c>
      <c r="I116" s="318" t="e">
        <f>I115/T115</f>
        <v>#REF!</v>
      </c>
      <c r="L116" s="367"/>
      <c r="M116" s="374"/>
    </row>
    <row r="117" spans="8:13">
      <c r="H117" s="296" t="e">
        <f t="shared" ref="H117" si="8">H114-H116</f>
        <v>#REF!</v>
      </c>
      <c r="I117" s="306">
        <v>13322.363553117504</v>
      </c>
      <c r="L117" s="367"/>
      <c r="M117" s="374"/>
    </row>
    <row r="118" spans="8:13" ht="18" thickBot="1">
      <c r="H118" s="291"/>
      <c r="I118" s="307" t="e">
        <f t="shared" ref="I118" si="9">I115-I117</f>
        <v>#REF!</v>
      </c>
      <c r="L118" s="367"/>
      <c r="M118" s="374"/>
    </row>
    <row r="119" spans="8:13" ht="18" thickTop="1">
      <c r="H119" s="297" t="s">
        <v>264</v>
      </c>
      <c r="I119" s="299"/>
      <c r="L119" s="367"/>
      <c r="M119" s="374"/>
    </row>
    <row r="120" spans="8:13">
      <c r="H120" s="297">
        <v>2100</v>
      </c>
      <c r="I120" s="299" t="s">
        <v>264</v>
      </c>
      <c r="L120" s="367"/>
      <c r="M120" s="374"/>
    </row>
    <row r="121" spans="8:13">
      <c r="H121" s="297">
        <v>2156.7468750000003</v>
      </c>
      <c r="I121" s="299">
        <v>2100</v>
      </c>
      <c r="L121" s="367"/>
      <c r="M121" s="374"/>
    </row>
    <row r="122" spans="8:13">
      <c r="H122" s="297">
        <v>2012.6150000000002</v>
      </c>
      <c r="I122" s="299">
        <v>2156.7468750000003</v>
      </c>
      <c r="L122" s="367"/>
      <c r="M122" s="374"/>
    </row>
    <row r="123" spans="8:13">
      <c r="H123" s="297">
        <v>2128.0875000000005</v>
      </c>
      <c r="I123" s="299">
        <v>2012.6150000000002</v>
      </c>
      <c r="L123" s="367"/>
      <c r="M123" s="374"/>
    </row>
    <row r="124" spans="8:13">
      <c r="H124" s="297">
        <v>2021.125</v>
      </c>
      <c r="I124" s="299">
        <v>2128.0875000000005</v>
      </c>
      <c r="L124" s="367"/>
      <c r="M124" s="374"/>
    </row>
    <row r="125" spans="8:13">
      <c r="H125" s="297">
        <v>2051.7090000000003</v>
      </c>
      <c r="I125" s="299">
        <v>2021.125</v>
      </c>
      <c r="L125" s="367"/>
      <c r="M125" s="374"/>
    </row>
    <row r="126" spans="8:13">
      <c r="H126" s="297">
        <v>2113.1912718271178</v>
      </c>
      <c r="I126" s="299">
        <v>2051.7090000000003</v>
      </c>
      <c r="L126" s="367"/>
      <c r="M126" s="374"/>
    </row>
    <row r="127" spans="8:13">
      <c r="H127" s="297">
        <v>2153.6081249999997</v>
      </c>
      <c r="I127" s="299">
        <v>2113.1912718271178</v>
      </c>
      <c r="L127" s="367"/>
      <c r="M127" s="374"/>
    </row>
    <row r="128" spans="8:13">
      <c r="H128" s="297">
        <v>2060.15625</v>
      </c>
      <c r="I128" s="299">
        <v>2153.6081249999997</v>
      </c>
      <c r="L128" s="367"/>
      <c r="M128" s="374"/>
    </row>
    <row r="129" spans="8:13">
      <c r="H129" s="297">
        <v>2207.4499999999998</v>
      </c>
      <c r="I129" s="299">
        <v>2060.15625</v>
      </c>
      <c r="L129" s="367"/>
      <c r="M129" s="374"/>
    </row>
    <row r="130" spans="8:13">
      <c r="H130" s="297">
        <v>2181.2050000000004</v>
      </c>
      <c r="I130" s="299">
        <v>2207.4499999999998</v>
      </c>
      <c r="L130" s="367"/>
      <c r="M130" s="374"/>
    </row>
    <row r="131" spans="8:13">
      <c r="H131" s="297">
        <v>2125.8224999999998</v>
      </c>
      <c r="I131" s="299">
        <v>2181.2050000000004</v>
      </c>
      <c r="L131" s="367"/>
      <c r="M131" s="374"/>
    </row>
    <row r="132" spans="8:13">
      <c r="H132" s="297">
        <v>2094.5</v>
      </c>
      <c r="I132" s="299">
        <v>2125.8224999999998</v>
      </c>
      <c r="L132" s="367"/>
      <c r="M132" s="374"/>
    </row>
    <row r="133" spans="8:13">
      <c r="H133" s="297">
        <v>2028.65</v>
      </c>
      <c r="I133" s="299">
        <v>2094.5</v>
      </c>
      <c r="L133" s="367"/>
      <c r="M133" s="374"/>
    </row>
    <row r="134" spans="8:13">
      <c r="H134" s="297">
        <v>2106.7916666666665</v>
      </c>
      <c r="I134" s="299">
        <v>2028.65</v>
      </c>
      <c r="L134" s="367"/>
      <c r="M134" s="374"/>
    </row>
    <row r="135" spans="8:13">
      <c r="H135" s="297">
        <v>2144.9850000000001</v>
      </c>
      <c r="I135" s="299">
        <v>2106.7916666666665</v>
      </c>
      <c r="L135" s="367"/>
      <c r="M135" s="374"/>
    </row>
    <row r="136" spans="8:13">
      <c r="H136" s="297">
        <v>2187.38</v>
      </c>
      <c r="I136" s="299">
        <v>2144.9850000000001</v>
      </c>
      <c r="L136" s="367"/>
      <c r="M136" s="374"/>
    </row>
    <row r="137" spans="8:13">
      <c r="H137" s="297">
        <v>2042.1499999999999</v>
      </c>
      <c r="I137" s="299">
        <v>2187.38</v>
      </c>
      <c r="L137" s="367"/>
      <c r="M137" s="374"/>
    </row>
    <row r="138" spans="8:13">
      <c r="H138" s="298"/>
      <c r="I138" s="299">
        <v>2042.1499999999999</v>
      </c>
      <c r="L138" s="367"/>
      <c r="M138" s="374"/>
    </row>
    <row r="139" spans="8:13">
      <c r="H139" s="298"/>
      <c r="L139" s="367"/>
      <c r="M139" s="374"/>
    </row>
    <row r="140" spans="8:13">
      <c r="H140" s="298"/>
      <c r="L140" s="367"/>
      <c r="M140" s="374"/>
    </row>
    <row r="141" spans="8:13">
      <c r="H141" s="298"/>
      <c r="L141" s="367"/>
      <c r="M141" s="374"/>
    </row>
    <row r="142" spans="8:13">
      <c r="H142" s="298"/>
      <c r="I142" s="305" t="s">
        <v>265</v>
      </c>
      <c r="L142" s="367"/>
      <c r="M142" s="374"/>
    </row>
    <row r="143" spans="8:13">
      <c r="H143" s="298"/>
      <c r="I143" s="305">
        <v>183.47499999999997</v>
      </c>
      <c r="L143" s="367"/>
      <c r="M143" s="374"/>
    </row>
    <row r="144" spans="8:13">
      <c r="H144" s="298"/>
      <c r="I144" s="305">
        <v>191.30624999999998</v>
      </c>
      <c r="L144" s="367"/>
      <c r="M144" s="374"/>
    </row>
    <row r="145" spans="8:13">
      <c r="H145" s="298"/>
      <c r="I145" s="305">
        <v>167.06666666666666</v>
      </c>
      <c r="L145" s="367"/>
      <c r="M145" s="374"/>
    </row>
    <row r="146" spans="8:13">
      <c r="H146" s="298"/>
      <c r="I146" s="305">
        <v>161.10000000000002</v>
      </c>
      <c r="L146" s="367"/>
      <c r="M146" s="374"/>
    </row>
    <row r="147" spans="8:13">
      <c r="H147" s="298"/>
      <c r="I147" s="305">
        <v>212.56249999999997</v>
      </c>
      <c r="L147" s="367"/>
      <c r="M147" s="374"/>
    </row>
    <row r="148" spans="8:13">
      <c r="H148" s="298"/>
      <c r="I148" s="305">
        <v>179</v>
      </c>
      <c r="L148" s="367"/>
      <c r="M148" s="374"/>
    </row>
    <row r="149" spans="8:13">
      <c r="H149" s="298"/>
      <c r="I149" s="305">
        <v>187.95</v>
      </c>
      <c r="L149" s="367"/>
      <c r="M149" s="374"/>
    </row>
    <row r="150" spans="8:13">
      <c r="H150" s="298"/>
      <c r="I150" s="305">
        <v>190.1875</v>
      </c>
      <c r="L150" s="367"/>
      <c r="M150" s="374"/>
    </row>
    <row r="151" spans="8:13">
      <c r="H151" s="298"/>
      <c r="I151" s="305">
        <v>207.63999999999996</v>
      </c>
      <c r="L151" s="367"/>
      <c r="M151" s="374"/>
    </row>
    <row r="152" spans="8:13">
      <c r="H152" s="298"/>
      <c r="I152" s="305">
        <v>210.32499999999999</v>
      </c>
      <c r="L152" s="367"/>
      <c r="M152" s="374"/>
    </row>
    <row r="153" spans="8:13">
      <c r="H153" s="298"/>
      <c r="I153" s="305">
        <v>204.06</v>
      </c>
      <c r="L153" s="367"/>
      <c r="M153" s="374"/>
    </row>
    <row r="154" spans="8:13">
      <c r="H154" s="298"/>
      <c r="I154" s="305">
        <v>183.47500000000002</v>
      </c>
      <c r="L154" s="367"/>
      <c r="M154" s="374"/>
    </row>
    <row r="155" spans="8:13">
      <c r="H155" s="298"/>
      <c r="I155" s="305">
        <v>170.04999999999998</v>
      </c>
      <c r="L155" s="367"/>
      <c r="M155" s="374"/>
    </row>
    <row r="156" spans="8:13">
      <c r="I156" s="305">
        <v>223.75</v>
      </c>
      <c r="L156" s="367"/>
      <c r="M156" s="374"/>
    </row>
    <row r="157" spans="8:13">
      <c r="H157" s="293"/>
      <c r="I157" s="305">
        <v>179</v>
      </c>
      <c r="L157" s="367"/>
      <c r="M157" s="374"/>
    </row>
    <row r="158" spans="8:13">
      <c r="I158" s="305">
        <v>211.81666666666666</v>
      </c>
      <c r="L158" s="367"/>
      <c r="M158" s="374"/>
    </row>
    <row r="159" spans="8:13">
      <c r="I159" s="305">
        <v>205.85</v>
      </c>
      <c r="L159" s="367"/>
      <c r="M159" s="374"/>
    </row>
    <row r="160" spans="8:13">
      <c r="I160" s="305">
        <v>194.25737068688252</v>
      </c>
      <c r="L160" s="367"/>
      <c r="M160" s="374"/>
    </row>
    <row r="161" spans="7:13">
      <c r="L161" s="367"/>
      <c r="M161" s="374"/>
    </row>
    <row r="162" spans="7:13">
      <c r="L162" s="367"/>
      <c r="M162" s="374"/>
    </row>
    <row r="163" spans="7:13">
      <c r="L163" s="367"/>
      <c r="M163" s="374"/>
    </row>
    <row r="164" spans="7:13">
      <c r="L164" s="367"/>
      <c r="M164" s="374"/>
    </row>
    <row r="165" spans="7:13">
      <c r="L165" s="367"/>
      <c r="M165" s="374"/>
    </row>
    <row r="166" spans="7:13">
      <c r="L166" s="367"/>
      <c r="M166" s="374"/>
    </row>
    <row r="167" spans="7:13">
      <c r="L167" s="367"/>
      <c r="M167" s="374"/>
    </row>
    <row r="168" spans="7:13">
      <c r="L168" s="367"/>
      <c r="M168" s="374"/>
    </row>
    <row r="169" spans="7:13">
      <c r="L169" s="367"/>
      <c r="M169" s="374"/>
    </row>
    <row r="170" spans="7:13">
      <c r="L170" s="367"/>
      <c r="M170" s="374"/>
    </row>
    <row r="171" spans="7:13">
      <c r="L171" s="367"/>
      <c r="M171" s="374"/>
    </row>
    <row r="172" spans="7:13">
      <c r="L172" s="367"/>
      <c r="M172" s="374"/>
    </row>
    <row r="173" spans="7:13">
      <c r="L173" s="367"/>
      <c r="M173" s="374"/>
    </row>
    <row r="174" spans="7:13">
      <c r="L174" s="367"/>
      <c r="M174" s="374"/>
    </row>
    <row r="175" spans="7:13">
      <c r="L175" s="367"/>
      <c r="M175" s="374"/>
    </row>
    <row r="176" spans="7:13">
      <c r="G176" s="299"/>
      <c r="L176" s="367"/>
      <c r="M176" s="374"/>
    </row>
    <row r="177" spans="7:13">
      <c r="G177" s="299"/>
      <c r="L177" s="367"/>
      <c r="M177" s="374"/>
    </row>
    <row r="178" spans="7:13">
      <c r="G178" s="299"/>
      <c r="L178" s="367"/>
      <c r="M178" s="374"/>
    </row>
    <row r="179" spans="7:13">
      <c r="G179" s="299"/>
      <c r="L179" s="367"/>
      <c r="M179" s="374"/>
    </row>
    <row r="180" spans="7:13">
      <c r="L180" s="367"/>
      <c r="M180" s="374"/>
    </row>
    <row r="181" spans="7:13">
      <c r="L181" s="367"/>
      <c r="M181" s="374"/>
    </row>
    <row r="182" spans="7:13">
      <c r="L182" s="367"/>
      <c r="M182" s="374"/>
    </row>
    <row r="183" spans="7:13">
      <c r="L183" s="367"/>
      <c r="M183" s="374"/>
    </row>
    <row r="184" spans="7:13">
      <c r="L184" s="367"/>
      <c r="M184" s="374"/>
    </row>
    <row r="185" spans="7:13">
      <c r="L185" s="367"/>
      <c r="M185" s="374"/>
    </row>
    <row r="186" spans="7:13">
      <c r="L186" s="367"/>
      <c r="M186" s="374"/>
    </row>
    <row r="187" spans="7:13">
      <c r="L187" s="367"/>
      <c r="M187" s="374"/>
    </row>
    <row r="188" spans="7:13">
      <c r="L188" s="367"/>
      <c r="M188" s="374"/>
    </row>
    <row r="189" spans="7:13">
      <c r="L189" s="367"/>
      <c r="M189" s="374"/>
    </row>
    <row r="190" spans="7:13">
      <c r="L190" s="367"/>
      <c r="M190" s="374"/>
    </row>
    <row r="191" spans="7:13">
      <c r="L191" s="367"/>
      <c r="M191" s="374"/>
    </row>
    <row r="192" spans="7:13">
      <c r="L192" s="367"/>
      <c r="M192" s="374"/>
    </row>
    <row r="193" spans="12:13">
      <c r="L193" s="367"/>
      <c r="M193" s="374"/>
    </row>
    <row r="194" spans="12:13">
      <c r="L194" s="367"/>
      <c r="M194" s="374"/>
    </row>
    <row r="195" spans="12:13">
      <c r="L195" s="367"/>
      <c r="M195" s="374"/>
    </row>
    <row r="196" spans="12:13">
      <c r="L196" s="367"/>
      <c r="M196" s="374"/>
    </row>
    <row r="197" spans="12:13">
      <c r="L197" s="367"/>
      <c r="M197" s="374"/>
    </row>
    <row r="198" spans="12:13">
      <c r="L198" s="367"/>
      <c r="M198" s="374"/>
    </row>
    <row r="199" spans="12:13">
      <c r="L199" s="367"/>
      <c r="M199" s="374"/>
    </row>
    <row r="200" spans="12:13">
      <c r="L200" s="367"/>
      <c r="M200" s="374"/>
    </row>
    <row r="1146" spans="7:7">
      <c r="G1146" s="305">
        <v>67.2</v>
      </c>
    </row>
  </sheetData>
  <mergeCells count="1">
    <mergeCell ref="G1:G3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202401</vt:lpstr>
      <vt:lpstr>202401成本曲线</vt:lpstr>
      <vt:lpstr>202402</vt:lpstr>
      <vt:lpstr>202402成本曲线</vt:lpstr>
      <vt:lpstr>202403</vt:lpstr>
      <vt:lpstr>202403成本曲线</vt:lpstr>
      <vt:lpstr>202404</vt:lpstr>
      <vt:lpstr>202404成本曲线</vt:lpstr>
      <vt:lpstr>202405</vt:lpstr>
      <vt:lpstr>五家成本</vt:lpstr>
      <vt:lpstr>信发</vt:lpstr>
      <vt:lpstr>附录</vt:lpstr>
      <vt:lpstr>铝__电解铝__分地区成本</vt:lpstr>
      <vt:lpstr>上传</vt:lpstr>
      <vt:lpstr>魏桥电价</vt:lpstr>
      <vt:lpstr>Sheet5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2024-05-11T10:52:11Z</dcterms:modified>
</cp:coreProperties>
</file>